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0" i="39" l="1"/>
  <c r="E40" i="39"/>
  <c r="I7" i="39"/>
  <c r="E7" i="39"/>
  <c r="C15" i="66"/>
  <c r="B15" i="66"/>
  <c r="V47" i="21"/>
  <c r="J17" i="21"/>
  <c r="AC17" i="21"/>
  <c r="AC13" i="3"/>
  <c r="I13" i="3"/>
  <c r="H13" i="3"/>
  <c r="G13" i="3"/>
  <c r="G5" i="3"/>
  <c r="B3" i="3"/>
  <c r="C33" i="21"/>
  <c r="J33" i="21"/>
  <c r="AC33" i="21"/>
  <c r="J32" i="21"/>
  <c r="AC32" i="21"/>
  <c r="V48" i="21"/>
  <c r="H17" i="21"/>
  <c r="AB17" i="21"/>
  <c r="H33" i="21"/>
  <c r="AB33" i="21"/>
  <c r="H32" i="21"/>
  <c r="AB32" i="21"/>
  <c r="T48" i="21"/>
  <c r="F17" i="21"/>
  <c r="AA17" i="21"/>
  <c r="F33" i="21"/>
  <c r="AA33" i="21"/>
  <c r="F32" i="21"/>
  <c r="AA32" i="21"/>
  <c r="R48" i="21"/>
  <c r="R49" i="21"/>
  <c r="C49" i="21"/>
  <c r="B3" i="21"/>
  <c r="F19" i="6"/>
  <c r="E19" i="6"/>
  <c r="D3" i="21"/>
  <c r="B2" i="21"/>
  <c r="C10" i="12"/>
  <c r="C8" i="12"/>
  <c r="H6" i="73"/>
  <c r="H5" i="73"/>
  <c r="F6" i="73"/>
  <c r="F5" i="73"/>
  <c r="G6" i="73"/>
  <c r="G5" i="73"/>
  <c r="D7" i="73"/>
  <c r="K14" i="3"/>
  <c r="H14" i="3"/>
  <c r="G14" i="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6" i="15"/>
  <c r="F8" i="15"/>
  <c r="F20" i="6"/>
  <c r="E20" i="6"/>
  <c r="K7" i="1"/>
  <c r="F7" i="15"/>
  <c r="F9" i="15"/>
  <c r="C6" i="15"/>
  <c r="C1" i="65"/>
  <c r="N1" i="65"/>
  <c r="N4" i="65"/>
  <c r="C4" i="65"/>
  <c r="B39" i="1"/>
  <c r="F11" i="15"/>
  <c r="C10" i="15"/>
  <c r="C5" i="15"/>
  <c r="C42" i="1"/>
  <c r="C32" i="15"/>
  <c r="C33" i="15"/>
  <c r="BC14" i="3"/>
  <c r="BA14" i="3"/>
  <c r="AZ14" i="3"/>
  <c r="BB13" i="3"/>
  <c r="BA13" i="3"/>
  <c r="BM13" i="3"/>
  <c r="BN13" i="3"/>
  <c r="BL13" i="3"/>
  <c r="AZ13" i="3"/>
  <c r="AZ5" i="3"/>
  <c r="AY6" i="3"/>
  <c r="D3" i="6"/>
  <c r="E3" i="6"/>
  <c r="D20" i="6"/>
  <c r="BA5" i="3"/>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C17" i="15"/>
  <c r="C18" i="15"/>
  <c r="C19" i="15"/>
  <c r="C20" i="15"/>
  <c r="H1" i="65"/>
  <c r="I5" i="65"/>
  <c r="E2" i="65"/>
  <c r="B40" i="1"/>
  <c r="F24" i="15"/>
  <c r="C23" i="15"/>
  <c r="F26" i="15"/>
  <c r="C26"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C9"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E19" i="12"/>
  <c r="C19" i="12"/>
  <c r="BB5" i="3"/>
  <c r="E5" i="6"/>
  <c r="D21" i="12"/>
  <c r="E21" i="12"/>
  <c r="C21" i="12"/>
  <c r="E6" i="6"/>
  <c r="D22" i="12"/>
  <c r="C22" i="12"/>
  <c r="C20" i="12"/>
  <c r="C23" i="12"/>
  <c r="C24" i="12"/>
  <c r="F26" i="12"/>
  <c r="C28" i="12"/>
  <c r="C26" i="12"/>
  <c r="C29" i="12"/>
  <c r="C31" i="12"/>
  <c r="C30" i="12"/>
  <c r="Q16" i="1"/>
  <c r="F33" i="12"/>
  <c r="C35" i="12"/>
  <c r="C33" i="12"/>
  <c r="C25" i="12"/>
  <c r="C27" i="12"/>
  <c r="D26" i="12"/>
  <c r="C32" i="12"/>
  <c r="D30" i="12"/>
  <c r="C34" i="12"/>
  <c r="D33" i="12"/>
  <c r="C36" i="12"/>
  <c r="B2" i="12"/>
  <c r="D19" i="9"/>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F40" i="39"/>
  <c r="AA40" i="39"/>
  <c r="H9" i="39"/>
  <c r="AB9" i="39"/>
  <c r="H40" i="39"/>
  <c r="AB40" i="39"/>
  <c r="E73" i="39"/>
  <c r="F73" i="39"/>
  <c r="J9" i="39"/>
  <c r="AC9" i="39"/>
  <c r="J40" i="39"/>
  <c r="AC40" i="39"/>
  <c r="E22" i="12"/>
  <c r="F33" i="15"/>
  <c r="B3" i="15"/>
  <c r="D8" i="12"/>
  <c r="G40" i="39"/>
  <c r="C40" i="39"/>
  <c r="D19" i="4"/>
  <c r="C12" i="39"/>
  <c r="G73" i="39"/>
  <c r="H73" i="39"/>
  <c r="I73" i="39"/>
  <c r="J73" i="39"/>
  <c r="K73" i="39"/>
  <c r="L73" i="39"/>
  <c r="G9" i="39"/>
  <c r="G7" i="39"/>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E16" i="12"/>
  <c r="F14" i="12"/>
  <c r="F15" i="12"/>
  <c r="F17"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34" i="9"/>
  <c r="C42" i="9"/>
  <c r="C44" i="9"/>
  <c r="D44" i="9"/>
  <c r="O39" i="9"/>
  <c r="K29" i="9"/>
  <c r="K30" i="9"/>
  <c r="R6" i="54"/>
  <c r="B50" i="63"/>
  <c r="N69" i="9"/>
  <c r="M83" i="9"/>
  <c r="N83" i="9"/>
  <c r="M84" i="9"/>
  <c r="N84" i="9"/>
  <c r="M85" i="9"/>
  <c r="N85" i="9"/>
  <c r="M86" i="9"/>
  <c r="N86" i="9"/>
  <c r="M87" i="9"/>
  <c r="N87" i="9"/>
  <c r="M88" i="9"/>
  <c r="N88" i="9"/>
  <c r="N89" i="9"/>
  <c r="O89" i="9"/>
  <c r="G14" i="66"/>
  <c r="D22" i="9"/>
  <c r="B3" i="39"/>
  <c r="C20" i="9"/>
  <c r="G20" i="9"/>
  <c r="G22" i="9"/>
  <c r="N43" i="9"/>
  <c r="F44" i="9"/>
  <c r="E44" i="9"/>
  <c r="C35" i="9"/>
  <c r="F42" i="9"/>
  <c r="O43"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B5" i="39"/>
  <c r="C49"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L43" i="9"/>
  <c r="F12" i="72"/>
  <c r="AA12" i="72"/>
  <c r="R49" i="72"/>
  <c r="H12" i="72"/>
  <c r="AB12" i="72"/>
  <c r="T49" i="72"/>
  <c r="J12" i="72"/>
  <c r="AC12" i="72"/>
  <c r="V49" i="72"/>
  <c r="R50" i="72"/>
  <c r="C50" i="72"/>
  <c r="B58" i="72"/>
  <c r="F58" i="72"/>
  <c r="B59" i="72"/>
  <c r="F59" i="72"/>
  <c r="B60" i="72"/>
  <c r="F60" i="72"/>
  <c r="B61" i="72"/>
  <c r="F61" i="72"/>
  <c r="B62" i="72"/>
  <c r="F62" i="72"/>
  <c r="B63" i="72"/>
  <c r="F63" i="72"/>
  <c r="B64" i="72"/>
  <c r="F64" i="72"/>
  <c r="B65" i="72"/>
  <c r="F65" i="72"/>
  <c r="B66" i="72"/>
  <c r="F66" i="72"/>
  <c r="B67" i="72"/>
  <c r="F67" i="72"/>
  <c r="F68" i="72"/>
  <c r="B2" i="72"/>
  <c r="B3" i="72"/>
  <c r="B4" i="72"/>
  <c r="B5" i="72"/>
  <c r="S12" i="72"/>
  <c r="U12" i="72"/>
  <c r="W12" i="72"/>
  <c r="C49" i="72"/>
  <c r="E49" i="72"/>
  <c r="E53" i="72"/>
  <c r="F53" i="72"/>
  <c r="G49" i="72"/>
  <c r="G53" i="72"/>
  <c r="H53" i="72"/>
  <c r="I49" i="72"/>
  <c r="I53" i="72"/>
  <c r="J53" i="72"/>
  <c r="E54" i="72"/>
  <c r="F54" i="72"/>
  <c r="G54" i="72"/>
  <c r="H54" i="72"/>
  <c r="I54" i="72"/>
  <c r="J54" i="72"/>
  <c r="B4" i="39"/>
  <c r="C21" i="9"/>
  <c r="G21" i="9"/>
  <c r="D15" i="66"/>
  <c r="B5" i="66"/>
  <c r="D5" i="66"/>
  <c r="C5" i="66"/>
  <c r="G15" i="66"/>
  <c r="B6" i="66"/>
  <c r="D6" i="66"/>
  <c r="C6" i="66"/>
  <c r="F15" i="66"/>
  <c r="E1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<sst xmlns="http://schemas.openxmlformats.org/spreadsheetml/2006/main" count="7717" uniqueCount="3242">
  <si>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</si>
  <si>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</si>
  <si>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</si>
  <si>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</si>
  <si>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</si>
  <si>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</si>
  <si>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</si>
  <si>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</si>
  <si>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</si>
  <si>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</si>
  <si>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</si>
  <si>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</si>
  <si>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</si>
  <si>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</si>
  <si>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</si>
  <si>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</si>
  <si>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</si>
  <si>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</si>
  <si>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</si>
  <si>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</si>
  <si>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</si>
  <si>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</si>
  <si>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</si>
  <si>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</si>
  <si>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</si>
  <si>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</si>
  <si>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</si>
  <si>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</si>
  <si>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</si>
  <si>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</si>
  <si>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</si>
  <si>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</si>
  <si>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</si>
  <si>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</si>
  <si>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</si>
  <si>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</si>
  <si>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</si>
  <si>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</si>
  <si>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</si>
  <si>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</si>
  <si>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</si>
  <si>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</si>
  <si>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</si>
  <si>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</si>
  <si>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</si>
  <si>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</si>
  <si>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</si>
  <si>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</si>
  <si>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</si>
  <si>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</si>
  <si>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</si>
  <si>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</si>
  <si>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</si>
  <si>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</si>
  <si>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</si>
  <si>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</si>
  <si>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</si>
  <si>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</si>
  <si>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</si>
  <si>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</si>
  <si>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</si>
  <si>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</si>
  <si>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</si>
  <si>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</si>
  <si>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</si>
  <si>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</si>
  <si>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</si>
  <si>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</si>
  <si>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</si>
  <si>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</si>
  <si>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</si>
  <si>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</si>
  <si>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</si>
  <si>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</si>
  <si>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</si>
  <si>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</si>
  <si>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</si>
  <si>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</si>
  <si>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</si>
  <si>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</si>
  <si>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</si>
  <si>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</si>
  <si>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</si>
  <si>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</si>
  <si>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</si>
  <si>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</si>
  <si>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</si>
  <si>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</si>
  <si>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</si>
  <si>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</si>
  <si>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</si>
  <si>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</si>
  <si>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</si>
  <si>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</si>
  <si>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</si>
  <si>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</si>
  <si>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</si>
  <si>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</si>
  <si>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</si>
  <si>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</si>
  <si>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</si>
  <si>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</si>
  <si>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</si>
  <si>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</si>
  <si>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</si>
  <si>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</si>
  <si>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</si>
  <si>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</si>
  <si>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</si>
  <si>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</si>
  <si>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</si>
  <si>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</si>
  <si>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</si>
  <si>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</si>
  <si>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</si>
  <si>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</si>
  <si>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</si>
  <si>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</si>
  <si>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</si>
  <si>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</si>
  <si>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</si>
  <si>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</si>
  <si>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</si>
  <si>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</si>
  <si>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</si>
  <si>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</si>
  <si>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</si>
  <si>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</si>
  <si>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</si>
  <si>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</si>
  <si>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</si>
  <si>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</si>
  <si>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</si>
  <si>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</si>
  <si>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</si>
  <si>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</si>
  <si>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</si>
  <si>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</si>
  <si>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</si>
  <si>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</si>
  <si>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</si>
  <si>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</si>
  <si>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</si>
  <si>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</si>
  <si>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</si>
  <si>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</si>
  <si>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</si>
  <si>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</si>
  <si>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</si>
  <si>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</si>
  <si>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</si>
  <si>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</si>
  <si>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</si>
  <si>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</si>
  <si>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</si>
  <si>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</si>
  <si>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</si>
  <si>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</si>
  <si>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</si>
  <si>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</si>
  <si>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</si>
  <si>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</si>
  <si>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</si>
  <si>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</si>
  <si>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</si>
  <si>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</si>
  <si>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</si>
  <si>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</si>
  <si>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</si>
  <si>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</si>
  <si>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</si>
  <si>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</si>
  <si>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</si>
  <si>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</si>
  <si>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</si>
  <si>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</si>
  <si>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</si>
  <si>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</si>
  <si>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</si>
  <si>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</si>
  <si>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</si>
  <si>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</si>
  <si>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</si>
  <si>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</si>
  <si>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</si>
  <si>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</si>
  <si>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</si>
  <si>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</si>
  <si>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</si>
  <si>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</si>
  <si>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</si>
  <si>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</si>
  <si>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</si>
  <si>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</si>
  <si>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</si>
  <si>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</si>
  <si>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</si>
  <si>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</si>
  <si>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</si>
  <si>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</si>
  <si>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</si>
  <si>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</si>
  <si>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</si>
  <si>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</si>
  <si>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</si>
  <si>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</si>
  <si>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</si>
  <si>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</si>
  <si>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</si>
  <si>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</si>
  <si>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</si>
  <si>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</si>
  <si>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</si>
  <si>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</si>
  <si>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</si>
  <si>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</si>
  <si>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</si>
  <si>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</si>
  <si>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</si>
  <si>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</si>
  <si>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</si>
  <si>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</si>
  <si>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</si>
  <si>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</si>
  <si>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</si>
  <si>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</si>
  <si>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</si>
  <si>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</si>
  <si>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</si>
  <si>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</si>
  <si>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</si>
  <si>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</si>
  <si>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</si>
  <si>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</si>
  <si>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</si>
  <si>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</si>
  <si>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</si>
  <si>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</si>
  <si>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</si>
  <si>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</si>
  <si>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</si>
  <si>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</si>
  <si>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</si>
  <si>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</si>
  <si>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</si>
  <si>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</si>
  <si>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</si>
  <si>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</si>
  <si>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</si>
  <si>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</si>
  <si>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</si>
  <si>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</si>
  <si>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</si>
  <si>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</si>
  <si>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</si>
  <si>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</si>
  <si>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</si>
  <si>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</si>
  <si>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</si>
  <si>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</si>
  <si>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</si>
  <si>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</si>
  <si>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</si>
  <si>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</si>
  <si>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</si>
  <si>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</si>
  <si>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</si>
  <si>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</si>
  <si>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</si>
  <si>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</si>
  <si>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</si>
  <si>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</si>
  <si>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</si>
  <si>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</si>
  <si>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</si>
  <si>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</si>
  <si>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</si>
  <si>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</si>
  <si>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</si>
  <si>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</si>
  <si>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</si>
  <si>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</si>
  <si>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</si>
  <si>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</si>
  <si>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</si>
  <si>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</si>
  <si>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</si>
  <si>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</si>
  <si>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</si>
  <si>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</si>
  <si>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</si>
  <si>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</si>
  <si>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</si>
  <si>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</si>
  <si>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</si>
  <si>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</si>
  <si>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</si>
  <si>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</si>
  <si>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</si>
  <si>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</si>
  <si>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</si>
  <si>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</si>
  <si>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</si>
  <si>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</si>
  <si>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</si>
  <si>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</si>
  <si>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</si>
  <si>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</si>
  <si>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</si>
  <si>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</si>
  <si>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</si>
  <si>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</si>
  <si>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</si>
  <si>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</si>
  <si>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</si>
  <si>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</si>
  <si>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</si>
  <si>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</si>
  <si>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</si>
  <si>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</si>
  <si>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</si>
  <si>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</si>
  <si>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</si>
  <si>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</si>
  <si>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</si>
  <si>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</si>
  <si>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</si>
  <si>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</si>
  <si>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</si>
  <si>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</si>
  <si>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</si>
  <si>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</si>
  <si>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</si>
  <si>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</si>
  <si>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</si>
  <si>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</si>
  <si>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</si>
  <si>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</si>
  <si>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</si>
  <si>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</si>
  <si>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</si>
  <si>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</si>
  <si>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</si>
  <si>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</si>
  <si>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</si>
  <si>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</si>
  <si>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</si>
  <si>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</si>
  <si>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</si>
  <si>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</si>
  <si>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</si>
  <si>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</si>
  <si>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</si>
  <si>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</si>
  <si>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</si>
  <si>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</si>
  <si>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</si>
  <si>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</si>
  <si>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</si>
  <si>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</si>
  <si>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</si>
  <si>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</si>
  <si>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</si>
  <si>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</si>
  <si>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</si>
  <si>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</si>
  <si>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</si>
  <si>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</si>
  <si>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</si>
  <si>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</si>
  <si>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</si>
  <si>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</si>
  <si>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</si>
  <si>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</si>
  <si>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</si>
  <si>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</si>
  <si>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</si>
  <si>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</si>
  <si>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</si>
  <si>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</si>
  <si>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</si>
  <si>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</si>
  <si>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</si>
  <si>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</si>
  <si>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</si>
  <si>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</si>
  <si>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</si>
  <si>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</si>
  <si>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</si>
  <si>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</si>
  <si>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</si>
  <si>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</si>
  <si>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</si>
  <si>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</si>
  <si>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</si>
  <si>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</si>
  <si>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</si>
  <si>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</si>
  <si>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</si>
  <si>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</si>
  <si>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</si>
  <si>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</si>
  <si>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</si>
  <si>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</si>
  <si>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</si>
  <si>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</si>
  <si>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</si>
  <si>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</si>
  <si>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</si>
  <si>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</si>
  <si>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</si>
  <si>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</si>
  <si>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</si>
  <si>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</si>
  <si>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</si>
  <si>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</si>
  <si>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</si>
  <si>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</si>
  <si>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</si>
  <si>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</si>
  <si>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</si>
  <si>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</si>
  <si>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</si>
  <si>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</si>
  <si>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</si>
  <si>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</si>
  <si>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</si>
  <si>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</si>
  <si>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</si>
  <si>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</si>
  <si>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</si>
  <si>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</si>
  <si>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</si>
  <si>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</si>
  <si>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</si>
  <si>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</si>
  <si>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</si>
  <si>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</si>
  <si>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</si>
  <si>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</si>
  <si>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</si>
  <si>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</si>
  <si>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</si>
  <si>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</si>
  <si>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</si>
  <si>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</si>
  <si>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</si>
  <si>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</si>
  <si>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</si>
  <si>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</si>
  <si>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</si>
  <si>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</si>
  <si>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</si>
  <si>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</si>
  <si>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</si>
  <si>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</si>
  <si>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</si>
  <si>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</si>
  <si>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</si>
  <si>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</si>
  <si>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</si>
  <si>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</si>
  <si>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</si>
  <si>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</si>
  <si>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</si>
  <si>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</si>
  <si>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</si>
  <si>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</si>
  <si>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</si>
  <si>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</si>
  <si>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</si>
  <si>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</si>
  <si>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</si>
  <si>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</si>
  <si>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</si>
  <si>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</si>
  <si>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</si>
  <si>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</si>
  <si>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</si>
  <si>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</si>
  <si>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</si>
  <si>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</si>
  <si>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</si>
  <si>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</si>
  <si>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</si>
  <si>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</si>
  <si>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</si>
  <si>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</si>
  <si>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</si>
  <si>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</si>
  <si>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</si>
  <si>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</si>
  <si>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</si>
  <si>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</si>
  <si>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</si>
  <si>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</si>
  <si>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</si>
  <si>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</si>
  <si>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</si>
  <si>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</si>
  <si>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</si>
  <si>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</si>
  <si>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</si>
  <si>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</si>
  <si>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</si>
  <si>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</si>
  <si>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</si>
  <si>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</si>
  <si>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</si>
  <si>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</si>
  <si>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</si>
  <si>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</si>
  <si>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</si>
  <si>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</si>
  <si>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</si>
  <si>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</si>
  <si>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</si>
  <si>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</si>
  <si>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</si>
  <si>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</si>
  <si>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</si>
  <si>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</si>
  <si>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</si>
  <si>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</si>
  <si>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</si>
  <si>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</si>
  <si>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</si>
  <si>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</si>
  <si>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</si>
  <si>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</si>
  <si>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</si>
  <si>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</si>
  <si>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</si>
  <si>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</si>
  <si>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</si>
  <si>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</si>
  <si>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</si>
  <si>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</si>
  <si>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</si>
  <si>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</si>
  <si>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</si>
  <si>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</si>
  <si>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</si>
  <si>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</si>
  <si>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</si>
  <si>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</si>
  <si>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</si>
  <si>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</si>
  <si>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</si>
  <si>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</si>
  <si>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</si>
  <si>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</si>
  <si>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</si>
  <si>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</si>
  <si>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</si>
  <si>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</si>
  <si>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</si>
  <si>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</si>
  <si>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</si>
  <si>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</si>
  <si>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</si>
  <si>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</si>
  <si>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</si>
  <si>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</si>
  <si>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</si>
  <si>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</si>
  <si>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</si>
  <si>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</si>
  <si>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</si>
  <si>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</si>
  <si>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</si>
  <si>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</si>
  <si>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</si>
  <si>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</si>
  <si>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</si>
  <si>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</si>
  <si>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</si>
  <si>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</si>
  <si>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</si>
  <si>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</si>
  <si>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</si>
  <si>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</si>
  <si>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</si>
  <si>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</si>
  <si>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</si>
  <si>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</si>
  <si>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</si>
  <si>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</si>
  <si>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</si>
  <si>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</si>
  <si>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</si>
  <si>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</si>
  <si>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</si>
  <si>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</si>
  <si>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</si>
  <si>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</si>
  <si>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</si>
  <si>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</si>
  <si>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</si>
  <si>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</si>
  <si>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</si>
  <si>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</si>
  <si>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</si>
  <si>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</si>
  <si>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</si>
  <si>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</si>
  <si>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</si>
  <si>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</si>
  <si>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</si>
  <si>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</si>
  <si>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</si>
  <si>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</si>
  <si>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</si>
  <si>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</si>
  <si>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</si>
  <si>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</si>
  <si>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</si>
  <si>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</si>
  <si>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</si>
  <si>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</si>
  <si>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</si>
  <si>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</si>
  <si>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</si>
  <si>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</si>
  <si>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</si>
  <si>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</si>
  <si>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</si>
  <si>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</si>
  <si>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</si>
  <si>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</si>
  <si>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</si>
  <si>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</si>
  <si>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</si>
  <si>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</si>
  <si>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</si>
  <si>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</si>
  <si>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</si>
  <si>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</si>
  <si>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</si>
  <si>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</si>
  <si>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</si>
  <si>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</si>
  <si>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</si>
  <si>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</si>
  <si>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</si>
  <si>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</si>
  <si>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</si>
  <si>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</si>
  <si>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</si>
  <si>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</si>
  <si>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</si>
  <si>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</si>
  <si>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</si>
  <si>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</si>
  <si>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</si>
  <si>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</si>
  <si>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</si>
  <si>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</si>
  <si>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</si>
  <si>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</si>
  <si>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</si>
  <si>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</si>
  <si>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</si>
  <si>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</si>
  <si>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</si>
  <si>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</si>
  <si>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</si>
  <si>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</si>
  <si>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</si>
  <si>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</si>
  <si>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</si>
  <si>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</si>
  <si>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</si>
  <si>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</si>
  <si>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</si>
  <si>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</si>
  <si>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</si>
  <si>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</si>
  <si>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</si>
  <si>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</si>
  <si>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</si>
  <si>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</si>
  <si>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</si>
  <si>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</si>
  <si>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</si>
  <si>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</si>
  <si>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</si>
  <si>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</si>
  <si>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</si>
  <si>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</si>
  <si>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</si>
  <si>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</si>
  <si>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</si>
  <si>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</si>
  <si>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</si>
  <si>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</si>
  <si>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</si>
  <si>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</si>
  <si>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</si>
  <si>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</si>
  <si>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</si>
  <si>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</si>
  <si>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</si>
  <si>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</si>
  <si>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</si>
  <si>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</si>
  <si>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</si>
  <si>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</si>
  <si>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</si>
  <si>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</si>
  <si>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</si>
  <si>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</si>
  <si>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</si>
  <si>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</si>
  <si>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</si>
  <si>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</si>
  <si>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</si>
  <si>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</si>
  <si>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</si>
  <si>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</si>
  <si>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</si>
  <si>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</si>
  <si>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</si>
  <si>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</si>
  <si>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</si>
  <si>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</si>
  <si>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</si>
  <si>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</si>
  <si>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</si>
  <si>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</si>
  <si>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</si>
  <si>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</si>
  <si>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</si>
  <si>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</si>
  <si>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</si>
  <si>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</si>
  <si>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</si>
  <si>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</si>
  <si>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</si>
  <si>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</si>
  <si>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</si>
  <si>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</si>
  <si>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</si>
  <si>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</si>
  <si>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</si>
  <si>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</si>
  <si>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</si>
  <si>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</si>
  <si>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</si>
  <si>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</si>
  <si>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</si>
  <si>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</si>
  <si>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</si>
  <si>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</si>
  <si>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</si>
  <si>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</si>
  <si>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</si>
  <si>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</si>
  <si>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</si>
  <si>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</si>
  <si>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</si>
  <si>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</si>
  <si>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</si>
  <si>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</si>
  <si>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</si>
  <si>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</si>
  <si>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</si>
  <si>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</si>
  <si>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</si>
  <si>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</si>
  <si>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</si>
  <si>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</si>
  <si>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</si>
  <si>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</si>
  <si>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</si>
  <si>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</si>
  <si>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</si>
  <si>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</si>
  <si>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</si>
  <si>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</si>
  <si>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</si>
  <si>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</si>
  <si>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</si>
  <si>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</si>
  <si>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</si>
  <si>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</si>
  <si>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</si>
  <si>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</si>
  <si>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</si>
  <si>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</si>
  <si>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</si>
  <si>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</si>
  <si>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</si>
  <si>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</si>
  <si>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</si>
  <si>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</si>
  <si>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</si>
  <si>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</si>
  <si>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</si>
  <si>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</si>
  <si>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</si>
  <si>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</si>
  <si>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</si>
  <si>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</si>
  <si>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</si>
  <si>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</si>
  <si>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</si>
  <si>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</si>
  <si>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</si>
  <si>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</si>
  <si>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</si>
  <si>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</si>
  <si>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</si>
  <si>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</si>
  <si>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</si>
  <si>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</si>
  <si>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</si>
  <si>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</si>
  <si>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</si>
  <si>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</si>
  <si>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</si>
  <si>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</si>
  <si>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</si>
  <si>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</si>
  <si>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</si>
  <si>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</si>
  <si>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</si>
  <si>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</si>
  <si>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</si>
  <si>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</si>
  <si>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</si>
  <si>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</si>
  <si>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</si>
  <si>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</si>
  <si>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</si>
  <si>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</si>
  <si>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</si>
  <si>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</si>
  <si>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</si>
  <si>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</si>
  <si>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</si>
  <si>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</si>
  <si>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</si>
  <si>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</si>
  <si>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</si>
  <si>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</si>
  <si>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</si>
  <si>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</si>
  <si>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</si>
  <si>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</si>
  <si>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</si>
  <si>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</si>
  <si>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</si>
  <si>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</si>
  <si>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</si>
  <si>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</si>
  <si>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</si>
  <si>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</si>
  <si>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</si>
  <si>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</si>
  <si>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</si>
  <si>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</si>
  <si>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</si>
  <si>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</si>
  <si>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</si>
  <si>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</si>
  <si>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</si>
  <si>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</si>
  <si>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</si>
  <si>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</si>
  <si>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</si>
  <si>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</si>
  <si>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</si>
  <si>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</si>
  <si>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</si>
  <si>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</si>
  <si>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</si>
  <si>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</si>
  <si>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</si>
  <si>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</si>
  <si>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</si>
  <si>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</si>
  <si>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</si>
  <si>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</si>
  <si>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</si>
  <si>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</si>
  <si>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</si>
  <si>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</si>
  <si>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</si>
  <si>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</si>
  <si>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</si>
  <si>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</si>
  <si>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</si>
  <si>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</si>
  <si>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</si>
  <si>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</si>
  <si>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</si>
  <si>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</si>
  <si>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</si>
  <si>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</si>
  <si>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</si>
  <si>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</si>
  <si>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</si>
  <si>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</si>
  <si>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</si>
  <si>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</si>
  <si>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</si>
  <si>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</si>
  <si>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</si>
  <si>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</si>
  <si>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</si>
  <si>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</si>
  <si>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</si>
  <si>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</si>
  <si>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</si>
  <si>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</si>
  <si>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</si>
  <si>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</si>
  <si>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</si>
  <si>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</si>
  <si>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</si>
  <si>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</si>
  <si>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</si>
  <si>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</si>
  <si>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</si>
  <si>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</si>
  <si>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</si>
  <si>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</si>
  <si>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</si>
  <si>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</si>
  <si>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</si>
  <si>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</si>
  <si>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</si>
  <si>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</si>
  <si>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</si>
  <si>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</si>
  <si>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</si>
  <si>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</si>
  <si>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</si>
  <si>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</si>
  <si>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</si>
  <si>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</si>
  <si>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</si>
  <si>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</si>
  <si>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</si>
  <si>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</si>
  <si>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</si>
  <si>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</si>
  <si>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</si>
  <si>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</si>
  <si>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</si>
  <si>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</si>
  <si>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</si>
  <si>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</si>
  <si>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</si>
  <si>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</si>
  <si>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</si>
  <si>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</si>
  <si>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</si>
  <si>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</si>
  <si>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</si>
  <si>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</si>
  <si>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</si>
  <si>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</si>
  <si>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</si>
  <si>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</si>
  <si>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</si>
  <si>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</si>
  <si>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</si>
  <si>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</si>
  <si>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</si>
  <si>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</si>
  <si>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</si>
  <si>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</si>
  <si>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</si>
  <si>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</si>
  <si>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</si>
  <si>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</si>
  <si>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</si>
  <si>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</si>
  <si>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</si>
  <si>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</si>
  <si>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</si>
  <si>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</si>
  <si>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</si>
  <si>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</si>
  <si>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</si>
  <si>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</si>
  <si>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</si>
  <si>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</si>
  <si>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</si>
  <si>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</si>
  <si>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</si>
  <si>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</si>
  <si>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</si>
  <si>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</si>
  <si>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</si>
  <si>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</si>
  <si>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</si>
  <si>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</si>
  <si>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</si>
  <si>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</si>
  <si>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</si>
  <si>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</si>
  <si>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</si>
  <si>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</si>
  <si>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</si>
  <si>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</si>
  <si>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</si>
  <si>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</si>
  <si>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</si>
  <si>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</si>
  <si>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</si>
  <si>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</si>
  <si>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</si>
  <si>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</si>
  <si>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</si>
  <si>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</si>
  <si>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</si>
  <si>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</si>
  <si>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</si>
  <si>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</si>
  <si>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</si>
  <si>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</si>
  <si>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</si>
  <si>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</si>
  <si>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</si>
  <si>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</si>
  <si>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</si>
  <si>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</si>
  <si>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</si>
  <si>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</si>
  <si>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</si>
  <si>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</si>
  <si>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</si>
  <si>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</si>
  <si>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</si>
  <si>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</si>
  <si>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</si>
  <si>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</si>
  <si>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</si>
  <si>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</si>
  <si>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</si>
  <si>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</si>
  <si>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</si>
  <si>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</si>
  <si>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</si>
  <si>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</si>
  <si>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</si>
  <si>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</si>
  <si>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</si>
  <si>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</si>
  <si>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</si>
  <si>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</si>
  <si>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</si>
  <si>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</si>
  <si>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</si>
  <si>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</si>
  <si>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</si>
  <si>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</si>
  <si>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</si>
  <si>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</si>
  <si>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</si>
  <si>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</si>
  <si>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</si>
  <si>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</si>
  <si>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</si>
  <si>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</si>
  <si>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</si>
  <si>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</si>
  <si>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</si>
  <si>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</si>
  <si>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</si>
  <si>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</si>
  <si>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</si>
  <si>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</si>
  <si>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</si>
  <si>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</si>
  <si>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</si>
  <si>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</si>
  <si>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</si>
  <si>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</si>
  <si>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</si>
  <si>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</si>
  <si>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</si>
  <si>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</si>
  <si>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</si>
  <si>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</si>
  <si>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</si>
  <si>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</si>
  <si>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</si>
  <si>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</si>
  <si>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</si>
  <si>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</si>
  <si>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</si>
  <si>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</si>
  <si>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</si>
  <si>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</si>
  <si>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</si>
  <si>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</si>
  <si>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</si>
  <si>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</si>
  <si>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</si>
  <si>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</si>
  <si>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</si>
  <si>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</si>
  <si>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</si>
  <si>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</si>
  <si>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</si>
  <si>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</si>
  <si>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</si>
  <si>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</si>
  <si>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</si>
  <si>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</si>
  <si>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</si>
  <si>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</si>
  <si>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</si>
  <si>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</si>
  <si>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</si>
  <si>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</si>
  <si>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</si>
  <si>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</si>
  <si>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</si>
  <si>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</si>
  <si>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</si>
  <si>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</si>
  <si>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</si>
  <si>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</si>
  <si>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</si>
  <si>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</si>
  <si>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</si>
  <si>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</si>
  <si>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</si>
  <si>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</si>
  <si>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</si>
  <si>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</si>
  <si>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</si>
  <si>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</si>
  <si>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</si>
  <si>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</si>
  <si>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</si>
  <si>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</si>
  <si>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</si>
  <si>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</si>
  <si>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</si>
  <si>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</si>
  <si>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</si>
  <si>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</si>
  <si>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</si>
  <si>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</si>
  <si>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</si>
  <si>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</si>
  <si>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</si>
  <si>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</si>
  <si>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</si>
  <si>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</si>
  <si>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</si>
  <si>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</si>
  <si>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</si>
  <si>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</si>
  <si>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</si>
  <si>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</si>
  <si>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</si>
  <si>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</si>
  <si>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</si>
  <si>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</si>
  <si>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</si>
  <si>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</si>
  <si>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</si>
  <si>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</si>
  <si>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</si>
  <si>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</si>
  <si>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</si>
  <si>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</si>
  <si>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</si>
  <si>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</si>
  <si>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</si>
  <si>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</si>
  <si>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</si>
  <si>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</si>
  <si>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</si>
  <si>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</si>
  <si>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</si>
  <si>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</si>
  <si>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</si>
  <si>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</si>
  <si>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</si>
  <si>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</si>
  <si>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</si>
  <si>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</si>
  <si>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</si>
  <si>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</si>
  <si>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</si>
  <si>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</si>
  <si>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</si>
  <si>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</si>
  <si>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</si>
  <si>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</si>
  <si>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</si>
  <si>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</si>
  <si>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</si>
  <si>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</si>
  <si>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</si>
  <si>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</si>
  <si>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</si>
  <si>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</si>
  <si>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</si>
  <si>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</si>
  <si>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</si>
  <si>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</si>
  <si>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</si>
  <si>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</si>
  <si>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</si>
  <si>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</si>
  <si>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</si>
  <si>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</si>
  <si>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</si>
  <si>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</si>
  <si>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</si>
  <si>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</si>
  <si>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</si>
  <si>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</si>
  <si>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</si>
  <si>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</si>
  <si>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</si>
  <si>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</si>
  <si>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</si>
  <si>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</si>
  <si>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</si>
  <si>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</si>
  <si>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</si>
  <si>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</si>
  <si>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</si>
  <si>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</si>
  <si>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</si>
  <si>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</si>
  <si>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</si>
  <si>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</si>
  <si>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</si>
  <si>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</si>
  <si>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</si>
  <si>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</si>
  <si>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</si>
  <si>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</si>
  <si>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</si>
  <si>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</si>
  <si>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</si>
  <si>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</si>
  <si>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</si>
  <si>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</si>
  <si>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</si>
  <si>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</si>
  <si>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</si>
  <si>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</si>
  <si>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</si>
  <si>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</si>
  <si>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</si>
  <si>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</si>
  <si>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</si>
  <si>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</si>
  <si>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</si>
  <si>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</si>
  <si>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</si>
  <si>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</si>
  <si>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</si>
  <si>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</si>
  <si>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</si>
  <si>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</si>
  <si>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</si>
  <si>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</si>
  <si>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</si>
  <si>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</si>
  <si>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</si>
  <si>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</si>
  <si>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</si>
  <si>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</si>
  <si>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</si>
  <si>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</si>
  <si>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</si>
  <si>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</si>
  <si>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</si>
  <si>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</si>
  <si>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</si>
  <si>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</si>
  <si>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</si>
  <si>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</si>
  <si>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</si>
  <si>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</si>
  <si>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</si>
  <si>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</si>
  <si>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</si>
  <si>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</si>
  <si>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</si>
  <si>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</si>
  <si>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</si>
  <si>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</si>
  <si>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</si>
  <si>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</si>
  <si>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</si>
  <si>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</si>
  <si>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</si>
  <si>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</si>
  <si>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</si>
  <si>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</si>
  <si>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</si>
  <si>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</si>
  <si>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</si>
  <si>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</si>
  <si>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</si>
  <si>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</si>
  <si>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</si>
  <si>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</si>
  <si>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</si>
  <si>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</si>
  <si>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</si>
  <si>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</si>
  <si>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</si>
  <si>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</si>
  <si>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</si>
  <si>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</si>
  <si>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</si>
  <si>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</si>
  <si>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</si>
  <si>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</si>
  <si>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</si>
  <si>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</si>
  <si>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</si>
  <si>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</si>
  <si>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</si>
  <si>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</si>
  <si>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</si>
  <si>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</si>
  <si>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</si>
  <si>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</si>
  <si>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</si>
  <si>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</si>
  <si>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</si>
  <si>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</si>
  <si>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</si>
  <si>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</si>
  <si>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</si>
  <si>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</si>
  <si>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</si>
  <si>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</si>
  <si>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</si>
  <si>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</si>
  <si>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</si>
  <si>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</si>
  <si>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</si>
  <si>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</si>
  <si>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</si>
  <si>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</si>
  <si>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</si>
  <si>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</si>
  <si>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</si>
  <si>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</si>
  <si>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</si>
  <si>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</si>
  <si>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</si>
  <si>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</si>
  <si>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</si>
  <si>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</si>
  <si>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</si>
  <si>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</si>
  <si>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</si>
  <si>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</si>
  <si>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</si>
  <si>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</si>
  <si>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</si>
  <si>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</si>
  <si>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</si>
  <si>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</si>
  <si>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</si>
  <si>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</si>
  <si>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</si>
  <si>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</si>
  <si>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</si>
  <si>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</si>
  <si>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</si>
  <si>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</si>
  <si>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</si>
  <si>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</si>
  <si>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</si>
  <si>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</si>
  <si>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</si>
  <si>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</si>
  <si>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</si>
  <si>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</si>
  <si>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</si>
  <si>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</si>
  <si>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</si>
  <si>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</si>
  <si>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</si>
  <si>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</si>
  <si>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</si>
  <si>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</si>
  <si>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</si>
  <si>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</si>
  <si>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</si>
  <si>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</si>
  <si>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</si>
  <si>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</si>
  <si>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</si>
  <si>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</si>
  <si>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</si>
  <si>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</si>
  <si>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</si>
  <si>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</si>
  <si>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</si>
  <si>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</si>
  <si>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</si>
  <si>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</si>
  <si>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</si>
  <si>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</si>
  <si>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</si>
  <si>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</si>
  <si>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</si>
  <si>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</si>
  <si>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</si>
  <si>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</si>
  <si>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</si>
  <si>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</si>
  <si>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</si>
  <si>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</si>
  <si>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</si>
  <si>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</si>
  <si>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</si>
  <si>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</si>
  <si>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</si>
  <si>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</si>
  <si>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</si>
  <si>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</si>
  <si>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</si>
  <si>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</si>
  <si>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</si>
  <si>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</si>
  <si>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</si>
  <si>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</si>
  <si>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</si>
  <si>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</si>
  <si>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</si>
  <si>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</si>
  <si>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</si>
  <si>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</si>
  <si>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</si>
  <si>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</si>
  <si>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</si>
  <si>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</si>
  <si>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</si>
  <si>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</si>
  <si>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</si>
  <si>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</si>
  <si>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</si>
  <si>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</si>
  <si>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</si>
  <si>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</si>
  <si>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</si>
  <si>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</si>
  <si>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</si>
  <si>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</si>
  <si>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</si>
  <si>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</si>
  <si>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</si>
  <si>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</si>
  <si>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</si>
  <si>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</si>
  <si>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</si>
  <si>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</si>
  <si>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</si>
  <si>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</si>
  <si>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</si>
  <si>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</si>
  <si>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</si>
  <si>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</si>
  <si>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</si>
  <si>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</si>
  <si>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</si>
  <si>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</si>
  <si>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</si>
  <si>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</si>
  <si>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</si>
  <si>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</si>
  <si>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</si>
  <si>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</si>
  <si>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</si>
  <si>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</si>
  <si>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</si>
  <si>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</si>
  <si>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</si>
  <si>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</si>
  <si>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</si>
  <si>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</si>
  <si>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</si>
  <si>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</si>
  <si>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</si>
  <si>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</si>
  <si>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</si>
  <si>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</si>
  <si>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</si>
  <si>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</si>
  <si>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</si>
  <si>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</si>
  <si>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</si>
  <si>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</si>
  <si>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</si>
  <si>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</si>
  <si>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</si>
  <si>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</si>
  <si>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</si>
  <si>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</si>
  <si>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</si>
  <si>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</si>
  <si>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</si>
  <si>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</si>
  <si>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</si>
  <si>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</si>
  <si>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</si>
  <si>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</si>
  <si>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</si>
  <si>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</si>
  <si>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</si>
  <si>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</si>
  <si>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</si>
  <si>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</si>
  <si>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</si>
  <si>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</si>
  <si>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</si>
  <si>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</si>
  <si>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</si>
  <si>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</si>
  <si>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</si>
  <si>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</si>
  <si>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</si>
  <si>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</si>
  <si>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</si>
  <si>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</si>
  <si>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</si>
  <si>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</si>
  <si>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</si>
  <si>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</si>
  <si>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</si>
  <si>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</si>
  <si>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</si>
  <si>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</si>
  <si>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</si>
  <si>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</si>
  <si>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</si>
  <si>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</si>
  <si>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</si>
  <si>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</si>
  <si>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</si>
  <si>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</si>
  <si>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</si>
  <si>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</si>
  <si>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</si>
  <si>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</si>
  <si>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</si>
  <si>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</si>
  <si>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</si>
  <si>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</si>
  <si>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</si>
  <si>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</si>
  <si>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</si>
  <si>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</si>
  <si>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</si>
  <si>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</si>
  <si>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</si>
  <si>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</si>
  <si>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</si>
  <si>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</si>
  <si>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</si>
  <si>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</si>
  <si>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</si>
  <si>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</si>
  <si>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</si>
  <si>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</si>
  <si>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</si>
  <si>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</si>
  <si>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</si>
  <si>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</si>
  <si>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</si>
  <si>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</si>
  <si>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</si>
  <si>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</si>
  <si>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</si>
  <si>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</si>
  <si>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</si>
  <si>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</si>
  <si>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</si>
  <si>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</si>
  <si>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</si>
  <si>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</si>
  <si>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</si>
  <si>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</si>
  <si>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</si>
  <si>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</si>
  <si>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</si>
  <si>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</si>
  <si>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</si>
  <si>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</si>
  <si>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</si>
  <si>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</si>
  <si>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</si>
  <si>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</si>
  <si>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</si>
  <si>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</si>
  <si>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</si>
  <si>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</si>
  <si>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</si>
  <si>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</si>
  <si>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</si>
  <si>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</si>
  <si>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</si>
  <si>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</si>
  <si>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</si>
  <si>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</si>
  <si>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</si>
  <si>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</si>
  <si>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</si>
  <si>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</si>
  <si>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</si>
  <si>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</si>
  <si>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</si>
  <si>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</si>
  <si>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</si>
  <si>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</si>
  <si>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</si>
  <si>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</si>
  <si>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</si>
  <si>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</si>
  <si>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</si>
  <si>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</si>
  <si>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</si>
  <si>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</si>
  <si>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</si>
  <si>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</si>
  <si>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</si>
  <si>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</si>
  <si>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</si>
  <si>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</si>
  <si>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</si>
  <si>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</si>
  <si>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</si>
  <si>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</si>
  <si>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</si>
  <si>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</si>
  <si>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</si>
  <si>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</si>
  <si>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</si>
  <si>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</si>
  <si>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</si>
  <si>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</si>
  <si>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</si>
  <si>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</si>
  <si>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</si>
  <si>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</si>
  <si>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</si>
  <si>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</si>
  <si>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</si>
  <si>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</si>
  <si>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</si>
  <si>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</si>
  <si>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</si>
  <si>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</si>
  <si>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</si>
  <si>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</si>
  <si>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</si>
  <si>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</si>
  <si>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</si>
  <si>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</si>
  <si>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</si>
  <si>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</si>
  <si>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</si>
  <si>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</si>
  <si>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</si>
  <si>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</si>
  <si>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</si>
  <si>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</si>
  <si>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</si>
  <si>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</si>
  <si>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</si>
  <si>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</si>
  <si>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</si>
  <si>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</si>
  <si>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</si>
  <si>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</si>
  <si>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</si>
  <si>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</si>
  <si>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</si>
  <si>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</si>
  <si>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</si>
  <si>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</si>
  <si>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</si>
  <si>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</si>
  <si>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</si>
  <si>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</si>
  <si>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</si>
  <si>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</si>
  <si>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</si>
  <si>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</si>
  <si>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</si>
  <si>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</si>
  <si>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</si>
  <si>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</si>
  <si>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</si>
  <si>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</si>
  <si>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</si>
  <si>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</si>
  <si>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</si>
  <si>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</si>
  <si>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</si>
  <si>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</si>
  <si>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</si>
  <si>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</si>
  <si>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</si>
  <si>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</si>
  <si>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</si>
  <si>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</si>
  <si>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</si>
  <si>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</si>
  <si>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</si>
  <si>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</si>
  <si>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</si>
  <si>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</si>
  <si>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</si>
  <si>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</si>
  <si>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</si>
  <si>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</si>
  <si>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</si>
  <si>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</si>
  <si>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</si>
  <si>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</si>
  <si>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</si>
  <si>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</si>
  <si>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</si>
  <si>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</si>
  <si>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</si>
  <si>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</si>
  <si>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</si>
  <si>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</si>
  <si>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</si>
  <si>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</si>
  <si>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</si>
  <si>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</si>
  <si>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</si>
  <si>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</si>
  <si>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</si>
  <si>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</si>
  <si>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</si>
  <si>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</si>
  <si>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</si>
  <si>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</si>
  <si>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</si>
  <si>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</si>
  <si>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</si>
  <si>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</si>
  <si>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</si>
  <si>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</si>
  <si>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</si>
  <si>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</si>
  <si>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</si>
  <si>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</si>
  <si>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</si>
  <si>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</si>
  <si>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</si>
  <si>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</si>
  <si>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</si>
  <si>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</si>
  <si>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</si>
  <si>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</si>
  <si>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</si>
  <si>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</si>
  <si>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</si>
  <si>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</si>
  <si>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</si>
  <si>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</si>
  <si>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</si>
  <si>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</si>
  <si>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</si>
  <si>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</si>
  <si>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</si>
  <si>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</si>
  <si>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</si>
  <si>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</si>
  <si>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</si>
  <si>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</si>
  <si>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</si>
  <si>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</si>
  <si>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</si>
  <si>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</si>
  <si>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</si>
  <si>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</si>
  <si>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</si>
  <si>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</si>
  <si>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</si>
  <si>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</si>
  <si>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</si>
  <si>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</si>
  <si>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</si>
  <si>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</si>
  <si>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</si>
  <si>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</si>
  <si>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</si>
  <si>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</si>
  <si>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</si>
  <si>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</si>
  <si>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</si>
  <si>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</si>
  <si>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</si>
  <si>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</si>
  <si>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</si>
  <si>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</si>
  <si>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</si>
  <si>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</si>
  <si>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</si>
  <si>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</si>
  <si>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</si>
  <si>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</si>
  <si>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</si>
  <si>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</si>
  <si>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</si>
  <si>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</si>
  <si>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</si>
  <si>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</si>
  <si>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</si>
  <si>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</si>
  <si>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</si>
  <si>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</si>
  <si>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</si>
  <si>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</si>
  <si>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</si>
  <si>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</si>
  <si>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</si>
  <si>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</si>
  <si>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</si>
  <si>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</si>
  <si>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</si>
  <si>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</si>
  <si>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</si>
  <si>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</si>
  <si>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</si>
  <si>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</si>
  <si>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</si>
  <si>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</si>
  <si>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</si>
  <si>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</si>
  <si>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</si>
  <si>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</si>
  <si>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</si>
  <si>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</si>
  <si>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</si>
  <si>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</si>
  <si>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</si>
  <si>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</si>
  <si>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</si>
  <si>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</si>
  <si>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</si>
  <si>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</si>
  <si>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</si>
  <si>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</si>
  <si>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</si>
  <si>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</si>
  <si>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</si>
  <si>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</si>
  <si>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</si>
  <si>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</si>
  <si>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</si>
  <si>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</si>
  <si>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</si>
  <si>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</si>
  <si>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</si>
  <si>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</si>
  <si>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</si>
  <si>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</si>
  <si>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</si>
  <si>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</si>
  <si>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</si>
  <si>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</si>
  <si>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</si>
  <si>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</si>
  <si>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</si>
  <si>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</si>
  <si>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</si>
  <si>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</si>
  <si>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</si>
  <si>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</si>
  <si>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</si>
  <si>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</si>
  <si>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</si>
  <si>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</si>
  <si>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</si>
  <si>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</si>
  <si>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</si>
  <si>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</si>
  <si>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</si>
  <si>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</si>
  <si>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</si>
  <si>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</si>
  <si>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</si>
  <si>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</si>
  <si>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</si>
  <si>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</si>
  <si>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</si>
  <si>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</si>
  <si>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</si>
  <si>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</si>
  <si>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</si>
  <si>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</si>
  <si>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</si>
  <si>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</si>
  <si>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</si>
  <si>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</si>
  <si>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</si>
  <si>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</si>
  <si>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</si>
  <si>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</si>
  <si>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</si>
  <si>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</si>
  <si>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</si>
  <si>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</si>
  <si>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</si>
  <si>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</si>
  <si>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</si>
  <si>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</si>
  <si>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</si>
  <si>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</si>
  <si>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</si>
  <si>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</si>
  <si>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</si>
  <si>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</si>
  <si>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</si>
  <si>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</si>
  <si>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</si>
  <si>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</si>
  <si>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</si>
  <si>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</si>
  <si>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</si>
  <si>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</si>
  <si>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</si>
  <si>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</si>
  <si>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</si>
  <si>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</si>
  <si>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</si>
  <si>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</si>
  <si>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</si>
  <si>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</si>
  <si>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</si>
  <si>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</si>
  <si>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</si>
  <si>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</si>
  <si>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</si>
  <si>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</si>
  <si>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</si>
  <si>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</si>
  <si>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</si>
  <si>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</si>
  <si>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</si>
  <si>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</si>
  <si>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</si>
  <si>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</si>
  <si>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</si>
  <si>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</si>
  <si>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</si>
  <si>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</si>
  <si>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</si>
  <si>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</si>
  <si>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</si>
  <si>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</si>
  <si>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</si>
  <si>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</si>
  <si>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</si>
  <si>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</si>
  <si>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</si>
  <si>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</si>
  <si>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</si>
  <si>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</si>
  <si>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</si>
  <si>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</si>
  <si>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</si>
  <si>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</si>
  <si>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</si>
  <si>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</si>
  <si>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</si>
  <si>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</si>
  <si>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</si>
  <si>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</si>
  <si>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</si>
  <si>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</si>
  <si>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</si>
  <si>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</si>
  <si>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</si>
  <si>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</si>
  <si>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</si>
  <si>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</si>
  <si>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</si>
  <si>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</si>
  <si>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</si>
  <si>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</si>
  <si>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</si>
  <si>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</si>
  <si>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</si>
  <si>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</si>
  <si>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</si>
  <si>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</si>
  <si>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</si>
  <si>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</si>
  <si>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</si>
  <si>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</si>
  <si>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</si>
  <si>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</si>
  <si>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</si>
  <si>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</si>
  <si>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</si>
  <si>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</si>
  <si>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</si>
  <si>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</si>
  <si>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</si>
  <si>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</si>
  <si>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</si>
  <si>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</si>
  <si>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</si>
  <si>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</si>
  <si>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</si>
  <si>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</si>
  <si>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</si>
  <si>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</si>
  <si>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</si>
  <si>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</si>
  <si>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</si>
  <si>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</si>
  <si>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</si>
  <si>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</si>
  <si>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</si>
  <si>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</si>
  <si>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</si>
  <si>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</si>
  <si>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</si>
  <si>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</si>
  <si>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</si>
  <si>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</si>
  <si>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</si>
  <si>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</si>
  <si>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</si>
  <si>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</si>
  <si>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</si>
  <si>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</si>
  <si>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</si>
  <si>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</si>
  <si>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</si>
  <si>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</si>
  <si>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</si>
  <si>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</si>
  <si>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</si>
  <si>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</si>
  <si>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</si>
  <si>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</si>
  <si>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</si>
  <si>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</si>
  <si>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</si>
  <si>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</si>
  <si>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</si>
  <si>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</si>
  <si>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</si>
  <si>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</si>
  <si>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</si>
  <si>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</si>
  <si>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</si>
  <si>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</si>
  <si>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</si>
  <si>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</si>
  <si>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</si>
  <si>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</si>
  <si>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</si>
  <si>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</si>
  <si>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</si>
  <si>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</si>
  <si>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</si>
  <si>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</si>
  <si>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</si>
  <si>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</si>
  <si>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</si>
  <si>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</si>
  <si>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</si>
  <si>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</si>
  <si>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</si>
  <si>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</si>
  <si>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</si>
  <si>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</si>
  <si>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</si>
  <si>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</si>
  <si>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</si>
  <si>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</si>
  <si>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</si>
  <si>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</si>
  <si>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</si>
  <si>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</si>
  <si>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</si>
  <si>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</si>
  <si>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</si>
  <si>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</si>
  <si>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</si>
  <si>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</si>
  <si>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</si>
  <si>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</si>
  <si>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</si>
  <si>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</si>
  <si>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</si>
  <si>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</si>
  <si>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</si>
  <si>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</si>
  <si>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</si>
  <si>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</si>
  <si>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</si>
  <si>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</si>
  <si>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</si>
  <si>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</si>
  <si>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</si>
  <si>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</si>
  <si>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</si>
  <si>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</si>
  <si>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</si>
  <si>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</si>
  <si>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</si>
  <si>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</si>
  <si>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</si>
  <si>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</si>
  <si>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</si>
  <si>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</si>
  <si>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</si>
  <si>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</si>
  <si>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</si>
  <si>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</si>
  <si>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</si>
  <si>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</si>
  <si>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</si>
  <si>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</si>
  <si>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</si>
  <si>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</si>
  <si>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</si>
  <si>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</si>
  <si>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</si>
  <si>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</si>
  <si>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</si>
  <si>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</si>
  <si>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</si>
  <si>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</si>
  <si>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</si>
  <si>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</si>
  <si>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</si>
  <si>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</si>
  <si>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</si>
  <si>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</si>
  <si>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</si>
  <si>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</si>
  <si>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</si>
  <si>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</si>
  <si>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</si>
  <si>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</si>
  <si>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</si>
  <si>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</si>
  <si>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</si>
  <si>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</si>
  <si>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</si>
  <si>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</si>
  <si>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</si>
  <si>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</si>
  <si>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</si>
  <si>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</si>
  <si>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</si>
  <si>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</si>
  <si>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</si>
  <si>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</si>
  <si>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</si>
  <si>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</si>
  <si>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</si>
  <si>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</si>
  <si>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</si>
  <si>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</si>
  <si>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</si>
  <si>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</si>
  <si>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</si>
  <si>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</si>
  <si>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</si>
  <si>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</si>
  <si>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</si>
  <si>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</si>
  <si>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</si>
  <si>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</si>
  <si>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</si>
  <si>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</si>
  <si>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</si>
  <si>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</si>
  <si>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</si>
  <si>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</si>
  <si>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</si>
  <si>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</si>
  <si>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</si>
  <si>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</si>
  <si>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</si>
  <si>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</si>
  <si>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</si>
  <si>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</si>
  <si>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</si>
  <si>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</si>
  <si>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</si>
  <si>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</si>
  <si>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</si>
  <si>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</si>
  <si>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</si>
  <si>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</si>
  <si>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</si>
  <si>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</si>
  <si>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</si>
  <si>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</si>
  <si>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</si>
  <si>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</si>
  <si>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</si>
  <si>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</si>
  <si>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</si>
  <si>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</si>
  <si>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</si>
  <si>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</si>
  <si>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</si>
  <si>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</si>
  <si>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</si>
  <si>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</si>
  <si>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</si>
  <si>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</si>
  <si>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</si>
  <si>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</si>
  <si>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</si>
  <si>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</si>
  <si>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</si>
  <si>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</si>
  <si>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</si>
  <si>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</si>
  <si>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</si>
  <si>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</si>
  <si>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</si>
  <si>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</si>
  <si>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</si>
  <si>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</si>
  <si>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</si>
  <si>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</si>
  <si>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</si>
  <si>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</si>
  <si>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</si>
  <si>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</si>
  <si>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</si>
  <si>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</si>
  <si>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</si>
  <si>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</si>
  <si>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</si>
  <si>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</si>
  <si>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</si>
  <si>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</si>
  <si>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</si>
  <si>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</si>
  <si>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</si>
  <si>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</si>
  <si>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</si>
  <si>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</si>
  <si>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</si>
  <si>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</si>
  <si>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</si>
  <si>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</si>
  <si>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</si>
  <si>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</si>
  <si>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</si>
  <si>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</si>
  <si>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</si>
  <si>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</si>
  <si>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</si>
  <si>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</si>
  <si>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</si>
  <si>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</si>
  <si>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</si>
  <si>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</si>
  <si>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</si>
  <si>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</si>
  <si>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</si>
  <si>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</si>
  <si>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</si>
  <si>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</si>
  <si>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</si>
  <si>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</si>
  <si>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</si>
  <si>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</si>
  <si>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</si>
  <si>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</si>
  <si>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</si>
  <si>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</si>
  <si>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</si>
  <si>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</si>
  <si>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</si>
  <si>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</si>
  <si>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</si>
  <si>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</si>
  <si>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</si>
  <si>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</si>
  <si>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</si>
  <si>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</si>
  <si>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</si>
  <si>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</si>
  <si>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</si>
  <si>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</si>
  <si>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</si>
  <si>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</si>
  <si>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</si>
  <si>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</si>
  <si>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</si>
  <si>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</si>
  <si>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</si>
  <si>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</si>
  <si>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</si>
  <si>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</si>
  <si>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</si>
  <si>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</si>
  <si>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</si>
  <si>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</si>
  <si>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</si>
  <si>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</si>
  <si>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</si>
  <si>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</si>
  <si>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</si>
  <si>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</si>
  <si>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</si>
  <si>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</si>
  <si>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</si>
  <si>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</si>
  <si>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</si>
  <si>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</si>
  <si>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</si>
  <si>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</si>
  <si>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</si>
  <si>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</si>
  <si>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</si>
  <si>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</si>
  <si>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</si>
  <si>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</si>
  <si>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</si>
  <si>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</si>
  <si>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</si>
  <si>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</si>
  <si>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</si>
  <si>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</si>
  <si>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</si>
  <si>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</si>
  <si>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</si>
  <si>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</si>
  <si>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</si>
  <si>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</si>
  <si>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</si>
  <si>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</si>
  <si>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</si>
  <si>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</si>
  <si>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</si>
  <si>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</si>
  <si>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</si>
  <si>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</si>
  <si>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</si>
  <si>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</si>
  <si>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</si>
  <si>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</si>
  <si>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</si>
  <si>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</si>
  <si>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</si>
  <si>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</si>
  <si>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</si>
  <si>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</si>
  <si>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</si>
  <si>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</si>
  <si>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</si>
  <si>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</si>
  <si>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</si>
  <si>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</si>
  <si>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</si>
  <si>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</si>
  <si>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</si>
  <si>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</si>
  <si>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</si>
  <si>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</si>
  <si>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</si>
  <si>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</si>
  <si>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</si>
  <si>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</si>
  <si>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</si>
  <si>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</si>
  <si>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</si>
  <si>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</si>
  <si>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</si>
  <si>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</si>
  <si>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</si>
  <si>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</si>
  <si>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</si>
  <si>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</si>
  <si>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</si>
  <si>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</si>
  <si>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</si>
  <si>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</si>
  <si>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</si>
  <si>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</si>
  <si>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</si>
  <si>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</si>
  <si>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</si>
  <si>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</si>
  <si>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</si>
  <si>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</si>
  <si>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</si>
  <si>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</si>
  <si>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</si>
  <si>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</si>
  <si>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</si>
  <si>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</si>
  <si>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</si>
  <si>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</si>
  <si>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</si>
  <si>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</si>
  <si>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</si>
  <si>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</si>
  <si>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</si>
  <si>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</si>
  <si>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</si>
  <si>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</si>
  <si>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</si>
  <si>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</si>
  <si>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</si>
  <si>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</si>
  <si>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</si>
  <si>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</si>
  <si>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</si>
  <si>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</si>
  <si>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</si>
  <si>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</si>
  <si>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</si>
  <si>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</si>
  <si>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</si>
  <si>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</si>
  <si>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</si>
  <si>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</si>
  <si>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</si>
  <si>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</si>
  <si>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</si>
  <si>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</si>
  <si>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</si>
  <si>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</si>
  <si>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</si>
  <si>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</si>
  <si>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</si>
  <si>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</si>
  <si>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</si>
  <si>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</si>
  <si>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</si>
  <si>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</si>
  <si>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</si>
  <si>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</si>
  <si>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</si>
  <si>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</si>
  <si>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</si>
  <si>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</si>
  <si>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</si>
  <si>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</si>
  <si>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</si>
  <si>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</si>
  <si>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</si>
  <si>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</si>
  <si>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</si>
  <si>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</si>
  <si>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</si>
  <si>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</si>
  <si>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</si>
  <si>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</si>
  <si>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</si>
  <si>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</si>
  <si>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</si>
  <si>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</si>
  <si>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</si>
  <si>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</si>
  <si>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</si>
  <si>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</si>
  <si>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</si>
  <si>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</si>
  <si>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</si>
  <si>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</si>
  <si>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</si>
  <si>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</si>
  <si>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</si>
  <si>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</si>
  <si>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</si>
  <si>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</si>
  <si>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</si>
  <si>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</si>
  <si>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</si>
  <si>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</si>
  <si>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</si>
  <si>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</si>
  <si>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</si>
  <si>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</si>
  <si>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</si>
  <si>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</si>
  <si>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</si>
  <si>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</si>
  <si>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</si>
  <si>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</si>
  <si>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</si>
  <si>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</si>
  <si>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</si>
  <si>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</si>
  <si>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</si>
  <si>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</si>
  <si>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</si>
  <si>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</si>
  <si>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</si>
  <si>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</si>
  <si>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</si>
  <si>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</si>
  <si>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</si>
  <si>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</si>
  <si>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</si>
  <si>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</si>
  <si>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</si>
  <si>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</si>
  <si>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</si>
  <si>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</si>
  <si>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</si>
  <si>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</si>
  <si>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</si>
  <si>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</si>
  <si>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</si>
  <si>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</si>
  <si>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</si>
  <si>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</si>
  <si>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</si>
  <si>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</si>
  <si>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</si>
  <si>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</si>
  <si>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</si>
  <si>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</si>
  <si>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</si>
  <si>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</si>
  <si>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</si>
  <si>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</si>
  <si>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</si>
  <si>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</si>
  <si>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</si>
  <si>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</si>
  <si>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</si>
  <si>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</si>
  <si>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</si>
  <si>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</si>
  <si>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</si>
  <si>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</si>
  <si>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</si>
  <si>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</si>
  <si>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</si>
  <si>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</si>
  <si>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</si>
  <si>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</si>
  <si>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</si>
  <si>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</si>
  <si>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</si>
  <si>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</si>
  <si>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</si>
  <si>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</si>
  <si>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</si>
  <si>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</si>
  <si>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</si>
  <si>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</si>
  <si>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</si>
  <si>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</si>
  <si>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</si>
  <si>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</si>
  <si>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</si>
  <si>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</si>
  <si>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</si>
  <si>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</si>
  <si>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</si>
  <si>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</si>
  <si>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</si>
  <si>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</si>
  <si>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</si>
  <si>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</si>
  <si>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</si>
  <si>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</si>
  <si>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</si>
  <si>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</si>
  <si>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</si>
  <si>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</si>
  <si>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</si>
  <si>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</si>
  <si>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</si>
  <si>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</si>
  <si>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</si>
  <si>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</si>
  <si>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</si>
  <si>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</si>
  <si>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</si>
  <si>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</si>
  <si>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</si>
  <si>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</si>
  <si>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</si>
  <si>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</si>
  <si>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</si>
  <si>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</si>
  <si>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</si>
  <si>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</si>
  <si>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</si>
  <si>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</si>
  <si>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</si>
  <si>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</si>
  <si>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</si>
  <si>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</si>
  <si>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</si>
  <si>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</si>
  <si>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</si>
  <si>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</si>
  <si>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</si>
  <si>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</si>
  <si>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</si>
  <si>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</si>
  <si>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</si>
  <si>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</si>
  <si>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</si>
  <si>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</si>
  <si>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</si>
  <si>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</si>
  <si>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</si>
  <si>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</si>
  <si>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</si>
  <si>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</si>
  <si>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</si>
  <si>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</si>
  <si>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</si>
  <si>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</si>
  <si>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</si>
  <si>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</si>
  <si>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</si>
  <si>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</si>
  <si>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</si>
  <si>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</si>
  <si>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</si>
  <si>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</si>
  <si>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</si>
  <si>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</si>
  <si>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</si>
  <si>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</si>
  <si>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</si>
  <si>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</si>
  <si>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</si>
  <si>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</si>
  <si>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</si>
  <si>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</si>
  <si>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</si>
  <si>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</si>
  <si>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</si>
  <si>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</si>
  <si>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</si>
  <si>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</si>
  <si>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</si>
  <si>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</si>
  <si>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</si>
  <si>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</si>
  <si>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</si>
  <si>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</si>
  <si>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</si>
  <si>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</si>
  <si>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</si>
  <si>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</si>
  <si>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</si>
  <si>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</si>
  <si>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</si>
  <si>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</si>
  <si>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</si>
  <si>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</si>
  <si>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</si>
  <si>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</si>
  <si>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</si>
  <si>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</si>
  <si>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</si>
  <si>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</si>
  <si>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</si>
  <si>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</si>
  <si>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</si>
  <si>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</si>
  <si>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</si>
  <si>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</si>
  <si>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</si>
  <si>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</si>
  <si>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</si>
  <si>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</si>
  <si>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</si>
  <si>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</si>
  <si>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</si>
  <si>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</si>
  <si>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</si>
  <si>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</si>
  <si>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</si>
  <si>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</si>
  <si>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</si>
  <si>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</si>
  <si>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</si>
  <si>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</si>
  <si>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</si>
  <si>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</si>
  <si>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</si>
  <si>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</si>
  <si>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</si>
  <si>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</si>
  <si>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</si>
  <si>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</si>
  <si>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</si>
  <si>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</si>
  <si>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</si>
  <si>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</si>
  <si>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</si>
  <si>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</si>
  <si>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</si>
  <si>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</si>
  <si>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</si>
  <si>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</si>
  <si>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</si>
  <si>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</si>
  <si>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</si>
  <si>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</si>
  <si>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</si>
  <si>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</si>
  <si>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</si>
  <si>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</si>
  <si>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</si>
  <si>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</si>
  <si>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</si>
  <si>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</si>
  <si>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</si>
  <si>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</si>
  <si>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</si>
  <si>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</si>
  <si>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</si>
  <si>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</si>
  <si>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</si>
  <si>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</si>
  <si>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</si>
  <si>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</si>
  <si>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</si>
  <si>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</si>
  <si>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</si>
  <si>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</si>
  <si>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</si>
  <si>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</si>
  <si>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</si>
  <si>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</si>
  <si>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</si>
  <si>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</si>
  <si>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</si>
  <si>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</si>
  <si>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</si>
  <si>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</si>
  <si>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</si>
  <si>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</si>
  <si>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</si>
  <si>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</si>
  <si>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</si>
  <si>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</si>
  <si>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</si>
  <si>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</si>
  <si>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</si>
  <si>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</si>
  <si>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</si>
  <si>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</si>
  <si>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</si>
  <si>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</si>
  <si>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</si>
  <si>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</si>
  <si>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</si>
  <si>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</si>
  <si>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</si>
  <si>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</si>
  <si>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</si>
  <si>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</si>
  <si>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</si>
  <si>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</si>
  <si>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</si>
  <si>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</si>
  <si>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</si>
  <si>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</si>
  <si>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</si>
  <si>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</si>
  <si>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</si>
  <si>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</si>
  <si>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</si>
  <si>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</si>
  <si>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</si>
  <si>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</si>
  <si>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</si>
  <si>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</si>
  <si>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</si>
  <si>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</si>
  <si>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</si>
  <si>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</si>
  <si>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</si>
  <si>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</si>
  <si>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</si>
  <si>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</si>
  <si>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</si>
  <si>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</si>
  <si>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</si>
  <si>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</si>
  <si>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</si>
  <si>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</si>
  <si>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</si>
  <si>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</si>
  <si>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</si>
  <si>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</si>
  <si>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</si>
  <si>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</si>
  <si>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</si>
  <si>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</si>
  <si>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</si>
  <si>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</si>
  <si>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</si>
  <si>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</si>
  <si>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</si>
  <si>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</si>
  <si>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</si>
  <si>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</si>
  <si>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</si>
  <si>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</si>
  <si>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</si>
  <si>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</si>
  <si>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</si>
  <si>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</si>
  <si>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</si>
  <si>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</si>
  <si>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</si>
  <si>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</si>
  <si>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</si>
  <si>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</si>
  <si>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</si>
  <si>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</si>
  <si>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</si>
  <si>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</si>
  <si>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</si>
  <si>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</si>
  <si>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</si>
  <si>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</si>
  <si>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</si>
  <si>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</si>
  <si>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</si>
  <si>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</si>
  <si>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</si>
  <si>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</si>
  <si>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</si>
  <si>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</si>
  <si>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</si>
  <si>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</si>
  <si>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</si>
  <si>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</si>
  <si>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</si>
  <si>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</si>
  <si>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</si>
  <si>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</si>
  <si>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</si>
  <si>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</si>
  <si>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</si>
  <si>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</si>
  <si>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</si>
  <si>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</si>
  <si>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</si>
  <si>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</si>
  <si>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</si>
  <si>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</si>
  <si>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</si>
  <si>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</si>
  <si>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</si>
  <si>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</si>
  <si>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</si>
  <si>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</si>
  <si>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</si>
  <si>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</si>
  <si>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</si>
  <si>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</si>
  <si>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</si>
  <si>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</si>
  <si>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</si>
  <si>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</si>
  <si>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</si>
  <si>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</si>
  <si>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</si>
  <si>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</si>
  <si>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</si>
  <si>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</si>
  <si>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</si>
  <si>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</si>
  <si>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</si>
  <si>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</si>
  <si>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</si>
  <si>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</si>
  <si>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</si>
  <si>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</si>
  <si>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</si>
  <si>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</si>
  <si>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</si>
  <si>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</si>
  <si>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</si>
  <si>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</si>
  <si>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</si>
  <si>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</si>
  <si>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</si>
  <si>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</si>
  <si>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</si>
  <si>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</si>
  <si>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</si>
  <si>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</si>
  <si>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</si>
  <si>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</si>
  <si>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</si>
  <si>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</si>
  <si>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</si>
  <si>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</si>
  <si>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</si>
  <si>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</si>
  <si>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</si>
  <si>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</si>
  <si>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</si>
  <si>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</si>
  <si>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</si>
  <si>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</si>
  <si>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</si>
  <si>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</si>
  <si>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</si>
  <si>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</si>
  <si>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</si>
  <si>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</si>
  <si>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</si>
  <si>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</si>
  <si>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</si>
  <si>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</si>
  <si>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</si>
  <si>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</si>
  <si>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</si>
  <si>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</si>
  <si>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</si>
  <si>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</si>
  <si>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</si>
  <si>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</si>
  <si>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</si>
  <si>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</si>
  <si>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</si>
  <si>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</si>
  <si>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</si>
  <si>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</si>
  <si>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</si>
  <si>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</si>
  <si>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</si>
  <si>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</si>
  <si>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</si>
  <si>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</si>
  <si>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</si>
  <si>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</si>
  <si>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</si>
  <si>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</si>
  <si>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</si>
  <si>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</si>
  <si>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</si>
  <si>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</si>
  <si>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</si>
  <si>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</si>
  <si>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</si>
  <si>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</si>
  <si>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</si>
  <si>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</si>
  <si>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</si>
  <si>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</si>
  <si>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</si>
  <si>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</si>
  <si>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</si>
  <si>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</si>
  <si>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</si>
  <si>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</si>
  <si>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</si>
  <si>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</si>
  <si>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</si>
  <si>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</si>
  <si>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</si>
  <si>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</si>
  <si>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</si>
  <si>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</si>
  <si>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</si>
  <si>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</si>
  <si>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</si>
  <si>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</si>
  <si>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</si>
  <si>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</si>
  <si>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</si>
  <si>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</si>
  <si>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</si>
  <si>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</si>
  <si>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</si>
  <si>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</si>
  <si>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</si>
  <si>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</si>
  <si>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</si>
  <si>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</si>
  <si>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</si>
  <si>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</si>
  <si>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</si>
  <si>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</si>
  <si>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</si>
  <si>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</si>
  <si>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</si>
  <si>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</si>
  <si>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</si>
  <si>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</si>
  <si>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</si>
  <si>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</si>
  <si>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</si>
  <si>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</si>
  <si>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</si>
  <si>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</si>
  <si>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</si>
  <si>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</si>
  <si>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</si>
  <si>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</si>
  <si>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</si>
  <si>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</si>
  <si>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</si>
  <si>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</si>
  <si>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</si>
  <si>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</si>
  <si>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</si>
  <si>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</si>
  <si>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</si>
  <si>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</si>
  <si>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</si>
  <si>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</si>
  <si>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</si>
  <si>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</si>
  <si>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</si>
  <si>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</si>
  <si>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</si>
  <si>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</si>
  <si>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</si>
  <si>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</si>
  <si>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</si>
  <si>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</si>
  <si>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</si>
  <si>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</si>
  <si>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</si>
  <si>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</si>
  <si>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</si>
  <si>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</si>
  <si>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</si>
  <si>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</si>
  <si>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</si>
  <si>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</si>
  <si>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</si>
  <si>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</si>
  <si>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</si>
  <si>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</si>
  <si>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</si>
  <si>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</si>
  <si>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</si>
  <si>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</si>
  <si>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</si>
  <si>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</si>
  <si>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</si>
  <si>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</si>
  <si>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</si>
  <si>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</si>
  <si>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</si>
  <si>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</si>
  <si>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</si>
  <si>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</si>
  <si>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</si>
  <si>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</si>
  <si>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</si>
  <si>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</si>
  <si>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</si>
  <si>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</si>
  <si>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</si>
  <si>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</si>
  <si>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</si>
  <si>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</si>
  <si>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</si>
  <si>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</si>
  <si>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</si>
  <si>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</si>
  <si>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</si>
  <si>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</si>
  <si>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</si>
  <si>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</si>
  <si>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</si>
  <si>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</si>
  <si>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</si>
  <si>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</si>
  <si>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</si>
  <si>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</si>
  <si>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</si>
  <si>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</si>
  <si>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</si>
  <si>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</si>
  <si>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</si>
  <si>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</si>
  <si>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</si>
  <si>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</si>
  <si>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</si>
  <si>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</si>
  <si>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</si>
  <si>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</si>
  <si>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</si>
  <si>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</si>
  <si>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</si>
  <si>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</si>
  <si>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</si>
  <si>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</si>
  <si>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</si>
  <si>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</si>
  <si>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</si>
  <si>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</si>
  <si>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</si>
  <si>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</si>
  <si>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</si>
  <si>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</si>
  <si>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</si>
  <si>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</si>
  <si>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</si>
  <si>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</si>
  <si>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</si>
  <si>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</si>
  <si>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</si>
  <si>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</si>
  <si>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</si>
  <si>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</si>
  <si>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</si>
  <si>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</si>
  <si>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</si>
  <si>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</si>
  <si>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</si>
  <si>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</si>
  <si>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</si>
  <si>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</si>
  <si>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</si>
  <si>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</si>
  <si>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</si>
  <si>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</si>
  <si>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</si>
  <si>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</si>
  <si>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</si>
  <si>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</si>
  <si>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</si>
  <si>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</si>
  <si>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</si>
  <si>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</si>
  <si>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</si>
  <si>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</si>
  <si>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</si>
  <si>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</si>
  <si>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</si>
  <si>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</si>
  <si>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</si>
  <si>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</si>
  <si>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</si>
  <si>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</si>
  <si>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</si>
  <si>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</si>
  <si>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</si>
  <si>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</si>
  <si>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</si>
  <si>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</si>
  <si>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</si>
  <si>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</si>
  <si>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</si>
  <si>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</si>
  <si>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</si>
  <si>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</si>
  <si>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</si>
  <si>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</si>
  <si>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</si>
  <si>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</si>
  <si>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</si>
  <si>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</si>
  <si>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</si>
  <si>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</si>
  <si>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</si>
  <si>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</si>
  <si>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塑料助剂厂以东、胡庄村生产路以南</t>
    <phoneticPr fontId="6"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</si>
  <si>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</si>
  <si>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</si>
  <si>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</si>
  <si>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</si>
  <si>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</si>
  <si>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</si>
  <si>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</si>
  <si>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</si>
  <si>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</si>
  <si>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</si>
  <si>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</si>
  <si>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</si>
  <si>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</si>
  <si>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</si>
  <si>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</si>
  <si>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</si>
  <si>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</si>
  <si>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</si>
  <si>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</si>
  <si>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</si>
  <si>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</si>
  <si>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</si>
  <si>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</si>
  <si>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</si>
  <si>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</si>
  <si>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</si>
  <si>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</si>
  <si>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</si>
  <si>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</si>
  <si>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</si>
  <si>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</si>
  <si>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</si>
  <si>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</si>
  <si>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</si>
  <si>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</si>
  <si>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</si>
  <si>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</si>
  <si>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</si>
  <si>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</si>
  <si>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</si>
  <si>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</si>
  <si>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</si>
  <si>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</si>
  <si>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</si>
  <si>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phoneticPr fontId="21" type="noConversion"/>
  </si>
  <si>
    <t>高层</t>
  </si>
  <si>
    <t>高层</t>
    <phoneticPr fontId="21" type="noConversion"/>
  </si>
  <si>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</si>
  <si>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</si>
  <si>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</si>
  <si>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</si>
  <si>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</si>
  <si>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</si>
  <si>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</si>
  <si>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</si>
  <si>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济宁蓝恒置业有限公司</t>
    <phoneticPr fontId="6"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</si>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</sst>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27" fillId="0" borderId="0" xfId="16" applyFont="1" applyFill="1"/>
    <xf numFmtId="0" fontId="86" fillId="0" borderId="0" xfId="16" applyFont="1"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1" borderId="10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236" fillId="11" borderId="113"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27" fillId="0" borderId="0" xfId="16" applyFont="1" applyFill="1" applyAlignment="1">
      <alignment horizontal="center"/>
    </xf>
    <xf numFmtId="0" fontId="86" fillId="0" borderId="0" xfId="16" applyFill="1" applyAlignment="1">
      <alignment horizont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4"/>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5"/>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6"/>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7"/>
        <a:stretch>
          <a:fillRect/>
        </a:stretch>
      </xdr:blipFill>
      <xdr:spPr>
        <a:xfrm>
          <a:off x="257175" y="38366700"/>
          <a:ext cx="9704763" cy="7257143"/>
        </a:xfrm>
        <a:prstGeom prst="rect">
          <a:avLst/>
        </a:prstGeom>
      </xdr:spPr>
    </xdr:pic>
    <xdr:clientData/>
  </xdr:twoCellAnchor>
  <xdr:twoCellAnchor editAs="oneCell">
    <xdr:from>
      <xdr:col>0</xdr:col>
      <xdr:colOff>0</xdr:colOff>
      <xdr:row>52</xdr:row>
      <xdr:rowOff>0</xdr:rowOff>
    </xdr:from>
    <xdr:to>
      <xdr:col>10</xdr:col>
      <xdr:colOff>123825</xdr:colOff>
      <xdr:row>98</xdr:row>
      <xdr:rowOff>152400</xdr:rowOff>
    </xdr:to>
    <xdr:pic>
      <xdr:nvPicPr>
        <xdr:cNvPr id="13" name="图片 12" descr="C:\Documents and Settings\Administrator\My Documents\Tencent Files\544575885\Image\C2C\9L9IV1]@FI}O]~1`KNPDG63.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8420100"/>
          <a:ext cx="9144000" cy="76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xdr:row>
      <xdr:rowOff>0</xdr:rowOff>
    </xdr:from>
    <xdr:to>
      <xdr:col>17</xdr:col>
      <xdr:colOff>266700</xdr:colOff>
      <xdr:row>84</xdr:row>
      <xdr:rowOff>123825</xdr:rowOff>
    </xdr:to>
    <xdr:pic>
      <xdr:nvPicPr>
        <xdr:cNvPr id="15" name="图片 14" descr="C:\Documents and Settings\Administrator\My Documents\Tencent Files\544575885\Image\C2C\DFE8IL~BA5~D8@RD76GE{9U.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115550" y="9401175"/>
          <a:ext cx="6772275"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存贷款利率"/>
      <sheetName val="比较法-住宅、综合 (2)"/>
      <sheetName val="2015拿地"/>
      <sheetName val="土地案例"/>
      <sheetName val="面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146358</v>
          </cell>
          <cell r="C14">
            <v>73179</v>
          </cell>
          <cell r="D14">
            <v>41246</v>
          </cell>
          <cell r="G14">
            <v>41246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5" customWidth="1"/>
    <col min="2" max="2" width="78.25" style="2746" customWidth="1"/>
    <col min="3" max="18" width="9" style="2740"/>
    <col min="19" max="19" width="17.875" style="2740" customWidth="1"/>
    <col min="20" max="51" width="9" style="2740"/>
    <col min="52" max="52" width="13.25" style="2740" customWidth="1"/>
    <col min="53" max="53" width="13.5" style="2740" bestFit="1" customWidth="1"/>
    <col min="54" max="54" width="11.625" style="2740" bestFit="1" customWidth="1"/>
    <col min="55" max="55" width="13.5" style="2740" bestFit="1" customWidth="1"/>
    <col min="56" max="16384" width="9" style="2740"/>
  </cols>
  <sheetData>
    <row r="1" spans="1:55" s="2751" customFormat="1" ht="16.5" thickBot="1">
      <c r="A1" s="2749" t="s">
        <v>2639</v>
      </c>
      <c r="B1" s="2750" t="s">
        <v>2736</v>
      </c>
    </row>
    <row r="2" spans="1:55" s="2754" customFormat="1" ht="15" thickTop="1">
      <c r="A2" s="2752" t="s">
        <v>2643</v>
      </c>
      <c r="B2" s="2753" t="str">
        <f>'预评函-封皮'!B37</f>
        <v>山东省济宁市塑料助剂厂以东、胡庄村生产路以南出让国有建设用地使用权抵押价格预评估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5" thickBot="1">
      <c r="A5" s="2758" t="s">
        <v>2646</v>
      </c>
      <c r="B5" s="2759" t="str">
        <f>'预评函-封皮'!B49</f>
        <v>康正预评字号</v>
      </c>
    </row>
    <row r="6" spans="1:55" s="2760" customFormat="1" ht="15" thickTop="1">
      <c r="A6" s="2752" t="s">
        <v>2688</v>
      </c>
      <c r="B6" s="2753" t="str">
        <f>'预评函-1'!A4</f>
        <v>受贵公司委托，我公司对山东省济宁市塑料助剂厂以东、胡庄村生产路以南出让国有建设用地使用权抵押价格进行了预评估。</v>
      </c>
      <c r="AM6" s="2761"/>
    </row>
    <row r="7" spans="1:55" s="2735" customFormat="1">
      <c r="A7" s="2736" t="s">
        <v>2640</v>
      </c>
      <c r="B7" s="2737" t="str">
        <f>'预评函-1'!A6</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根据《国有土地使用证》[]，估价对象（分摊）出让国有建设用地使用权面积为75813平方米。根据《建设工程规划许可证》[]、《出让合同》[]，估价对象规划建筑面积为151626平方米。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5"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75813</v>
      </c>
    </row>
    <row r="44" spans="1:2">
      <c r="A44" s="2736" t="s">
        <v>2723</v>
      </c>
      <c r="B44" s="2737" t="str">
        <f>'预评函-2'!O3</f>
        <v>规划建筑面积/㎡</v>
      </c>
    </row>
    <row r="45" spans="1:2">
      <c r="A45" s="2736" t="s">
        <v>2705</v>
      </c>
      <c r="B45" s="2737">
        <f>'预评函-2'!O5</f>
        <v>151626</v>
      </c>
    </row>
    <row r="46" spans="1:2">
      <c r="A46" s="2736" t="s">
        <v>2706</v>
      </c>
      <c r="B46" s="2737">
        <f ca="1">'预评函-2'!P5</f>
        <v>5636</v>
      </c>
    </row>
    <row r="47" spans="1:2">
      <c r="A47" s="2736" t="s">
        <v>2707</v>
      </c>
      <c r="B47" s="2737">
        <f ca="1">'预评函-2'!Q5</f>
        <v>2818</v>
      </c>
    </row>
    <row r="48" spans="1:2">
      <c r="A48" s="2736" t="s">
        <v>2708</v>
      </c>
      <c r="B48" s="2737">
        <f ca="1">'预评函-2'!R5</f>
        <v>42725</v>
      </c>
    </row>
    <row r="49" spans="1:2">
      <c r="A49" s="2736" t="s">
        <v>2724</v>
      </c>
      <c r="B49" s="2737" t="str">
        <f>'预评函-2'!A6</f>
        <v>抵押价格</v>
      </c>
    </row>
    <row r="50" spans="1:2">
      <c r="A50" s="2736" t="s">
        <v>2709</v>
      </c>
      <c r="B50" s="2737">
        <f ca="1">'预评函-2'!R6</f>
        <v>42725</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5" thickBot="1">
      <c r="A54" s="2758" t="s">
        <v>2711</v>
      </c>
      <c r="B54" s="2759" t="str">
        <f>'预评函-2'!R8</f>
        <v>——</v>
      </c>
    </row>
    <row r="55" spans="1:2" ht="15"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5" thickBot="1">
      <c r="A58" s="2758" t="s">
        <v>2712</v>
      </c>
      <c r="B58" s="2759" t="str">
        <f>'预评函-3'!A5</f>
        <v>4.影响价格的其他限定条件：无。</v>
      </c>
    </row>
    <row r="59" spans="1:2" ht="15"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5" thickBot="1">
      <c r="A68" s="2758" t="s">
        <v>2675</v>
      </c>
      <c r="B68" s="2762">
        <f>'预评函-3'!D30</f>
        <v>42558</v>
      </c>
    </row>
    <row r="69" spans="1:2" ht="15"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5" thickBot="1">
      <c r="A72" s="2758" t="s">
        <v>2674</v>
      </c>
      <c r="B72" s="2764">
        <f>'预评函-3'!B21</f>
        <v>0</v>
      </c>
    </row>
    <row r="73" spans="1:2" ht="15"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5"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20" customWidth="1"/>
    <col min="2" max="2" width="10.75" style="1620" customWidth="1"/>
    <col min="3" max="4" width="11.625" style="1620" customWidth="1"/>
    <col min="5" max="5" width="6.625" style="1620" customWidth="1"/>
    <col min="6" max="16384" width="9" style="1620"/>
  </cols>
  <sheetData>
    <row r="36" spans="1:9">
      <c r="A36" s="1619" t="s">
        <v>1891</v>
      </c>
      <c r="B36" s="1619" t="s">
        <v>1892</v>
      </c>
    </row>
    <row r="37" spans="1:9" ht="28.5" customHeight="1">
      <c r="A37" s="1619"/>
      <c r="B37" s="3109" t="str">
        <f>项目基本情况!B1</f>
        <v>山东省济宁市塑料助剂厂以东、胡庄村生产路以南出让国有建设用地使用权抵押价格预评估</v>
      </c>
      <c r="C37" s="3109"/>
      <c r="D37" s="3109"/>
      <c r="E37" s="3109"/>
      <c r="F37" s="3109"/>
      <c r="G37" s="3109"/>
      <c r="H37" s="3109"/>
      <c r="I37" s="3109"/>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ht="12.75">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56.25">
      <c r="A7" s="1760" t="s">
        <v>2730</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2920</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18.75">
      <c r="A21" s="1756" t="s">
        <v>2064</v>
      </c>
    </row>
    <row r="22" spans="1:1" ht="56.25">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8.75">
      <c r="A23" s="1756" t="str">
        <f>IF(项目基本情况!B16="出让","本次评估设定估价对象剩余土地使用年限为"&amp;项目基本情况!D20&amp;"。","")</f>
        <v>本次评估设定估价对象剩余土地使用年限为。</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3" customWidth="1"/>
    <col min="2" max="2" width="9" style="1743"/>
    <col min="3" max="4" width="9.625" style="1743" customWidth="1"/>
    <col min="5" max="16384" width="9" style="1743"/>
  </cols>
  <sheetData>
    <row r="1" spans="1:4" ht="22.5">
      <c r="A1" s="1742" t="s">
        <v>1894</v>
      </c>
    </row>
    <row r="2" spans="1:4">
      <c r="A2" s="1744"/>
    </row>
    <row r="3" spans="1:4" ht="18.75">
      <c r="A3" s="1762" t="str">
        <f>项目基本情况!B5&amp;"："</f>
        <v>济宁蓝恒置业有限公司：</v>
      </c>
    </row>
    <row r="4" spans="1:4" ht="37.5">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8.75">
      <c r="A5" s="1759" t="s">
        <v>1895</v>
      </c>
    </row>
    <row r="6" spans="1:4" ht="93.75">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93.75">
      <c r="A7" s="2732" t="s">
        <v>2731</v>
      </c>
    </row>
    <row r="8" spans="1:4" ht="18.75">
      <c r="A8" s="1759" t="s">
        <v>1896</v>
      </c>
    </row>
    <row r="9" spans="1:4" ht="56.25">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62" t="s">
        <v>2016</v>
      </c>
    </row>
    <row r="11" spans="1:4" ht="18.75">
      <c r="A11" s="1745" t="str">
        <f>TEXT(项目基本情况!D3,"yyyy年m月d日;;")&amp;IF(项目基本情况!B3=项目基本情况!D3,"（评估专业人员勘察现场之日）","")</f>
        <v>2019年8月8日（评估专业人员勘察现场之日）</v>
      </c>
    </row>
    <row r="12" spans="1:4" ht="18.75">
      <c r="A12" s="1762" t="s">
        <v>2015</v>
      </c>
    </row>
    <row r="13" spans="1:4" ht="18.75">
      <c r="A13" s="1756" t="s">
        <v>2061</v>
      </c>
    </row>
    <row r="14" spans="1:4" ht="37.5">
      <c r="A14" s="1756" t="str">
        <f>"根据"&amp;项目基本情况!F12&amp;"，本次评估估价对象证载（地类）用途为"&amp;项目基本情况!B12&amp;"。"</f>
        <v>根据《国有土地使用证》[]，本次评估估价对象证载（地类）用途为城镇住宅用地。</v>
      </c>
      <c r="C14" s="1746"/>
      <c r="D14" s="1747"/>
    </row>
    <row r="15" spans="1:4" ht="18.75">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8.75">
      <c r="A16" s="1756" t="s">
        <v>2062</v>
      </c>
    </row>
    <row r="17" spans="1:1" ht="56.25">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6" t="s">
        <v>2063</v>
      </c>
    </row>
    <row r="20" spans="1:1" ht="56.25">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93.75">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6" t="s">
        <v>2064</v>
      </c>
    </row>
    <row r="23" spans="1:1" ht="18.75">
      <c r="A23" s="2734" t="s">
        <v>2732</v>
      </c>
    </row>
    <row r="24" spans="1:1" ht="18.75">
      <c r="A24" s="1756" t="s">
        <v>2065</v>
      </c>
    </row>
    <row r="25" spans="1:1" ht="93.75">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37.5">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62" t="s">
        <v>2017</v>
      </c>
    </row>
    <row r="30" spans="1:1" ht="75">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8.75">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3" t="s">
        <v>2028</v>
      </c>
      <c r="B1" s="3113"/>
      <c r="C1" s="3113"/>
      <c r="D1" s="3113"/>
      <c r="E1" s="3113"/>
      <c r="F1" s="3113"/>
      <c r="G1" s="3113"/>
      <c r="H1" s="3113"/>
      <c r="I1" s="3113"/>
      <c r="J1" s="3113"/>
      <c r="K1" s="3113"/>
      <c r="L1" s="3113"/>
      <c r="M1" s="3113"/>
      <c r="N1" s="3113"/>
      <c r="O1" s="3113"/>
      <c r="P1" s="3113"/>
      <c r="Q1" s="3113"/>
      <c r="R1" s="3113"/>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14" t="s">
        <v>2019</v>
      </c>
      <c r="B3" s="3114" t="s">
        <v>2714</v>
      </c>
      <c r="C3" s="3115" t="s">
        <v>2020</v>
      </c>
      <c r="D3" s="3114" t="s">
        <v>2718</v>
      </c>
      <c r="E3" s="3117" t="s">
        <v>2021</v>
      </c>
      <c r="F3" s="3117"/>
      <c r="G3" s="3117"/>
      <c r="H3" s="3117" t="s">
        <v>2022</v>
      </c>
      <c r="I3" s="3117"/>
      <c r="J3" s="3117"/>
      <c r="K3" s="3115" t="s">
        <v>2023</v>
      </c>
      <c r="L3" s="3115" t="s">
        <v>2024</v>
      </c>
      <c r="M3" s="3114" t="s">
        <v>2715</v>
      </c>
      <c r="N3" s="3116" t="str">
        <f>"（分摊）"&amp;项目基本情况!B16&amp;"国有建设用地使用权面积/㎡"</f>
        <v>（分摊）出让国有建设用地使用权面积/㎡</v>
      </c>
      <c r="O3" s="3114" t="s">
        <v>2053</v>
      </c>
      <c r="P3" s="3115" t="s">
        <v>2033</v>
      </c>
      <c r="Q3" s="3115" t="s">
        <v>2054</v>
      </c>
      <c r="R3" s="3115" t="s">
        <v>2025</v>
      </c>
    </row>
    <row r="4" spans="1:18" ht="36.75" customHeight="1">
      <c r="A4" s="3114"/>
      <c r="B4" s="3114"/>
      <c r="C4" s="3115"/>
      <c r="D4" s="3114"/>
      <c r="E4" s="2517" t="s">
        <v>2032</v>
      </c>
      <c r="F4" s="2517" t="s">
        <v>2727</v>
      </c>
      <c r="G4" s="2517" t="s">
        <v>2026</v>
      </c>
      <c r="H4" s="2517" t="s">
        <v>2027</v>
      </c>
      <c r="I4" s="2517" t="s">
        <v>2728</v>
      </c>
      <c r="J4" s="2517" t="s">
        <v>2026</v>
      </c>
      <c r="K4" s="3115"/>
      <c r="L4" s="3115"/>
      <c r="M4" s="3114"/>
      <c r="N4" s="3116"/>
      <c r="O4" s="3114"/>
      <c r="P4" s="3115"/>
      <c r="Q4" s="3115"/>
      <c r="R4" s="3115"/>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75813</v>
      </c>
      <c r="O5" s="1775">
        <f>项目基本情况!C21</f>
        <v>151626</v>
      </c>
      <c r="P5" s="1775">
        <f ca="1">结果表!E42</f>
        <v>5636</v>
      </c>
      <c r="Q5" s="1775">
        <f ca="1">结果表!D42</f>
        <v>2818</v>
      </c>
      <c r="R5" s="1776">
        <f ca="1">结果表!C42</f>
        <v>42725</v>
      </c>
    </row>
    <row r="6" spans="1:18">
      <c r="A6" s="3110" t="str">
        <f>IF(项目基本情况!B9="市场价格","——","抵押价格")</f>
        <v>抵押价格</v>
      </c>
      <c r="B6" s="3111"/>
      <c r="C6" s="3111"/>
      <c r="D6" s="3111"/>
      <c r="E6" s="3111"/>
      <c r="F6" s="3111"/>
      <c r="G6" s="3111"/>
      <c r="H6" s="3111"/>
      <c r="I6" s="3111"/>
      <c r="J6" s="3111"/>
      <c r="K6" s="3111"/>
      <c r="L6" s="3111"/>
      <c r="M6" s="3111"/>
      <c r="N6" s="3111"/>
      <c r="O6" s="3111"/>
      <c r="P6" s="3111"/>
      <c r="Q6" s="3112"/>
      <c r="R6" s="1777">
        <f ca="1">结果表!O39</f>
        <v>42725</v>
      </c>
    </row>
    <row r="7" spans="1:18">
      <c r="A7" s="3110" t="str">
        <f>IF(项目基本情况!B9="市场价格","——",IF(项目基本情况!E8="已注销及未注销","抵押担保权已注销时的抵押价格","——"))</f>
        <v>——</v>
      </c>
      <c r="B7" s="3111"/>
      <c r="C7" s="3111"/>
      <c r="D7" s="3111"/>
      <c r="E7" s="3111"/>
      <c r="F7" s="3111"/>
      <c r="G7" s="3111"/>
      <c r="H7" s="3111"/>
      <c r="I7" s="3111"/>
      <c r="J7" s="3111"/>
      <c r="K7" s="3111"/>
      <c r="L7" s="3111"/>
      <c r="M7" s="3111"/>
      <c r="N7" s="3111"/>
      <c r="O7" s="3111"/>
      <c r="P7" s="3111"/>
      <c r="Q7" s="3112"/>
      <c r="R7" s="1777" t="str">
        <f>结果表!O40</f>
        <v>——</v>
      </c>
    </row>
    <row r="8" spans="1:18">
      <c r="A8" s="3110">
        <f>IF(项目基本情况!B9="市场价格","——",项目基本情况!E9)</f>
        <v>0</v>
      </c>
      <c r="B8" s="3111"/>
      <c r="C8" s="3111"/>
      <c r="D8" s="3111"/>
      <c r="E8" s="3111"/>
      <c r="F8" s="3111"/>
      <c r="G8" s="3111"/>
      <c r="H8" s="3111"/>
      <c r="I8" s="3111"/>
      <c r="J8" s="3111"/>
      <c r="K8" s="3111"/>
      <c r="L8" s="3111"/>
      <c r="M8" s="3111"/>
      <c r="N8" s="3111"/>
      <c r="O8" s="3111"/>
      <c r="P8" s="3111"/>
      <c r="Q8" s="3112"/>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7" customWidth="1"/>
    <col min="2" max="3" width="21.375" style="1767" customWidth="1"/>
    <col min="4" max="4" width="19.875" style="1767" customWidth="1"/>
    <col min="5" max="16384" width="9" style="1767"/>
  </cols>
  <sheetData>
    <row r="1" spans="1:4">
      <c r="A1" s="3119" t="s">
        <v>2055</v>
      </c>
      <c r="B1" s="3119"/>
      <c r="C1" s="3119"/>
      <c r="D1" s="3119"/>
    </row>
    <row r="2" spans="1:4" ht="47.25" customHeight="1">
      <c r="A2" s="3120" t="str">
        <f>"1.权利限制："&amp;项目基本情况!L24&amp;"未设定租赁等其他他项权利。"</f>
        <v>1.权利限制：根据估价对象《不动产权证书》原件、《国有土地使用权》复印件，截至估价期日，估价对象抵押权未见登记。未设定租赁等其他他项权利。</v>
      </c>
      <c r="B2" s="3120"/>
      <c r="C2" s="3120"/>
      <c r="D2" s="3120"/>
    </row>
    <row r="3" spans="1:4" ht="48" customHeight="1">
      <c r="A3" s="31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9"/>
      <c r="C3" s="3119"/>
      <c r="D3" s="3119"/>
    </row>
    <row r="4" spans="1:4" ht="36.75" customHeight="1">
      <c r="A4" s="3119" t="str">
        <f>"3.估价规划限制条件：详见"&amp;项目基本情况!E21&amp;"。"</f>
        <v>3.估价规划限制条件：详见《建设工程规划许可证》[]、《出让合同》[]。</v>
      </c>
      <c r="B4" s="3119"/>
      <c r="C4" s="3119"/>
      <c r="D4" s="3119"/>
    </row>
    <row r="5" spans="1:4">
      <c r="A5" s="3118" t="s">
        <v>2056</v>
      </c>
      <c r="B5" s="3118"/>
      <c r="C5" s="3118"/>
      <c r="D5" s="3118"/>
    </row>
    <row r="6" spans="1:4">
      <c r="A6" s="3119" t="s">
        <v>2034</v>
      </c>
      <c r="B6" s="3119"/>
      <c r="C6" s="3119"/>
      <c r="D6" s="3119"/>
    </row>
    <row r="7" spans="1:4" ht="33" customHeight="1">
      <c r="A7" s="3119" t="s">
        <v>2558</v>
      </c>
      <c r="B7" s="3119"/>
      <c r="C7" s="3119"/>
      <c r="D7" s="3119"/>
    </row>
    <row r="8" spans="1:4" ht="32.25" customHeight="1">
      <c r="A8" s="31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9"/>
      <c r="C8" s="3119"/>
      <c r="D8" s="3119"/>
    </row>
    <row r="9" spans="1:4" ht="33.75" customHeight="1">
      <c r="A9" s="31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9"/>
      <c r="C9" s="3119"/>
      <c r="D9" s="3119"/>
    </row>
    <row r="10" spans="1:4">
      <c r="A10" s="3119" t="str">
        <f>IF(项目基本情况!B8="抵押","4.估价师所知悉的法定优先受偿款情况为：","——")</f>
        <v>4.估价师所知悉的法定优先受偿款情况为：</v>
      </c>
      <c r="B10" s="3119"/>
      <c r="C10" s="3119"/>
      <c r="D10" s="3119"/>
    </row>
    <row r="11" spans="1:4" ht="37.5" customHeight="1">
      <c r="A11" s="31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1"/>
      <c r="C11" s="3121"/>
      <c r="D11" s="3121"/>
    </row>
    <row r="12" spans="1:4" ht="168" customHeight="1">
      <c r="A12" s="3118" t="s">
        <v>2058</v>
      </c>
      <c r="B12" s="3118"/>
      <c r="C12" s="3118"/>
      <c r="D12" s="3118"/>
    </row>
    <row r="13" spans="1:4">
      <c r="A13" s="3122" t="s">
        <v>2729</v>
      </c>
      <c r="B13" s="3122"/>
      <c r="C13" s="3122"/>
      <c r="D13" s="3122"/>
    </row>
    <row r="14" spans="1:4">
      <c r="A14" s="3121" t="str">
        <f>IF(项目基本情况!B8="抵押","综上，"&amp;结果表!K47,"——")</f>
        <v>综上，本次评估不存在估价师知悉的法定优先受偿款</v>
      </c>
      <c r="B14" s="3121"/>
      <c r="C14" s="3121"/>
      <c r="D14" s="3121"/>
    </row>
    <row r="15" spans="1:4" ht="58.5" customHeight="1">
      <c r="A15" s="31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9"/>
      <c r="C15" s="3119"/>
      <c r="D15" s="3119"/>
    </row>
    <row r="16" spans="1:4" ht="70.5" customHeight="1">
      <c r="A16" s="31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9"/>
      <c r="C16" s="3119"/>
      <c r="D16" s="3119"/>
    </row>
    <row r="17" spans="1:4">
      <c r="A17" s="3119" t="s">
        <v>2685</v>
      </c>
      <c r="B17" s="3119"/>
      <c r="C17" s="3119"/>
      <c r="D17" s="3119"/>
    </row>
    <row r="18" spans="1:4">
      <c r="A18" s="3119" t="s">
        <v>2677</v>
      </c>
      <c r="B18" s="3119"/>
      <c r="C18" s="3119"/>
      <c r="D18" s="3119"/>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9" t="s">
        <v>2682</v>
      </c>
      <c r="B23" s="3119"/>
      <c r="C23" s="3119"/>
      <c r="D23" s="3119"/>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3" customWidth="1"/>
    <col min="2" max="16384" width="14.5" style="1141"/>
  </cols>
  <sheetData>
    <row r="1" spans="1:7" s="1139" customFormat="1" ht="18.75">
      <c r="A1" s="1138" t="s">
        <v>64</v>
      </c>
    </row>
    <row r="3" spans="1:7" ht="14.25">
      <c r="A3" s="1140" t="s">
        <v>65</v>
      </c>
      <c r="B3" s="1141" t="s">
        <v>66</v>
      </c>
      <c r="G3" s="1142"/>
    </row>
    <row r="4" spans="1:7">
      <c r="G4" s="1142"/>
    </row>
    <row r="5" spans="1:7" ht="14.25">
      <c r="A5" s="1144" t="s">
        <v>44</v>
      </c>
      <c r="B5" s="1141" t="s">
        <v>45</v>
      </c>
      <c r="G5" s="1142"/>
    </row>
    <row r="6" spans="1:7">
      <c r="G6" s="1142"/>
    </row>
    <row r="7" spans="1:7" ht="14.25">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25">
      <c r="A15" s="3130" t="s">
        <v>52</v>
      </c>
      <c r="B15" s="3131" t="s">
        <v>836</v>
      </c>
      <c r="C15" s="3127"/>
    </row>
    <row r="16" spans="1:7" ht="14.25">
      <c r="A16" s="3130"/>
      <c r="B16" s="3128" t="s">
        <v>53</v>
      </c>
      <c r="C16" s="1150" t="s">
        <v>52</v>
      </c>
    </row>
    <row r="17" spans="1:3" ht="14.25">
      <c r="A17" s="3130"/>
      <c r="B17" s="3128"/>
      <c r="C17" s="1150" t="s">
        <v>54</v>
      </c>
    </row>
    <row r="18" spans="1:3" ht="14.25">
      <c r="A18" s="3130"/>
      <c r="B18" s="3128"/>
      <c r="C18" s="1150" t="s">
        <v>55</v>
      </c>
    </row>
    <row r="19" spans="1:3" ht="14.25">
      <c r="A19" s="3130"/>
      <c r="B19" s="3126" t="s">
        <v>56</v>
      </c>
      <c r="C19" s="3127"/>
    </row>
    <row r="20" spans="1:3" ht="14.25">
      <c r="A20" s="1151" t="s">
        <v>57</v>
      </c>
      <c r="B20" s="1152"/>
      <c r="C20" s="1153"/>
    </row>
    <row r="21" spans="1:3" ht="14.25">
      <c r="A21" s="3129" t="s">
        <v>58</v>
      </c>
      <c r="B21" s="3126" t="s">
        <v>59</v>
      </c>
      <c r="C21" s="3127"/>
    </row>
    <row r="22" spans="1:3" ht="14.25">
      <c r="A22" s="3129"/>
      <c r="B22" s="3126" t="s">
        <v>60</v>
      </c>
      <c r="C22" s="3127"/>
    </row>
    <row r="23" spans="1:3" ht="14.25">
      <c r="A23" s="3129"/>
      <c r="B23" s="3126" t="s">
        <v>61</v>
      </c>
      <c r="C23" s="3127"/>
    </row>
    <row r="24" spans="1:3" ht="14.25">
      <c r="A24" s="3129"/>
      <c r="B24" s="3132" t="s">
        <v>62</v>
      </c>
      <c r="C24" s="1154" t="s">
        <v>827</v>
      </c>
    </row>
    <row r="25" spans="1:3" ht="14.25">
      <c r="A25" s="3129"/>
      <c r="B25" s="3133"/>
      <c r="C25" s="1154" t="s">
        <v>828</v>
      </c>
    </row>
    <row r="26" spans="1:3" ht="14.25">
      <c r="A26" s="3129"/>
      <c r="B26" s="3133"/>
      <c r="C26" s="1154" t="s">
        <v>829</v>
      </c>
    </row>
    <row r="27" spans="1:3" ht="14.25">
      <c r="A27" s="3129"/>
      <c r="B27" s="3133"/>
      <c r="C27" s="1154" t="s">
        <v>830</v>
      </c>
    </row>
    <row r="28" spans="1:3" ht="14.25">
      <c r="A28" s="3129"/>
      <c r="B28" s="3133"/>
      <c r="C28" s="1154" t="s">
        <v>831</v>
      </c>
    </row>
    <row r="29" spans="1:3" ht="14.25">
      <c r="A29" s="3129"/>
      <c r="B29" s="3133"/>
      <c r="C29" s="1154" t="s">
        <v>832</v>
      </c>
    </row>
    <row r="30" spans="1:3" ht="14.25">
      <c r="A30" s="3129"/>
      <c r="B30" s="3133"/>
      <c r="C30" s="1154" t="s">
        <v>833</v>
      </c>
    </row>
    <row r="31" spans="1:3" ht="14.25">
      <c r="A31" s="3129"/>
      <c r="B31" s="3133"/>
      <c r="C31" s="1154" t="s">
        <v>834</v>
      </c>
    </row>
    <row r="32" spans="1:3" ht="14.25">
      <c r="A32" s="3129"/>
      <c r="B32" s="3133"/>
      <c r="C32" s="1154" t="s">
        <v>1636</v>
      </c>
    </row>
    <row r="33" spans="1:3" ht="14.25">
      <c r="A33" s="3129"/>
      <c r="B33" s="3123" t="s">
        <v>1642</v>
      </c>
      <c r="C33" s="1154" t="s">
        <v>1637</v>
      </c>
    </row>
    <row r="34" spans="1:3" ht="14.25">
      <c r="A34" s="3129"/>
      <c r="B34" s="3124"/>
      <c r="C34" s="1159" t="s">
        <v>1638</v>
      </c>
    </row>
    <row r="35" spans="1:3" ht="14.25">
      <c r="A35" s="3129"/>
      <c r="B35" s="3124"/>
      <c r="C35" s="1160" t="s">
        <v>1639</v>
      </c>
    </row>
    <row r="36" spans="1:3" ht="14.25">
      <c r="A36" s="3129"/>
      <c r="B36" s="3124"/>
      <c r="C36" s="1160" t="s">
        <v>1640</v>
      </c>
    </row>
    <row r="37" spans="1:3" ht="14.25">
      <c r="A37" s="3129"/>
      <c r="B37" s="3125"/>
      <c r="C37" s="1161" t="s">
        <v>1641</v>
      </c>
    </row>
    <row r="38" spans="1:3">
      <c r="A38" s="1155" t="s">
        <v>835</v>
      </c>
    </row>
    <row r="41" spans="1:3">
      <c r="A41" s="1155" t="s">
        <v>67</v>
      </c>
    </row>
    <row r="42" spans="1:3" ht="14.25">
      <c r="A42" s="1156" t="s">
        <v>843</v>
      </c>
    </row>
    <row r="43" spans="1:3" ht="14.25">
      <c r="A43" s="1157" t="s">
        <v>68</v>
      </c>
    </row>
    <row r="44" spans="1:3" ht="14.25">
      <c r="A44" s="1156" t="s">
        <v>842</v>
      </c>
    </row>
    <row r="45" spans="1:3" ht="14.25">
      <c r="A45" s="1158" t="s">
        <v>844</v>
      </c>
    </row>
    <row r="46" spans="1:3" ht="14.25">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30" customWidth="1"/>
    <col min="2" max="5" width="22.625" style="3030"/>
    <col min="6" max="6" width="25.625" style="3030" customWidth="1"/>
    <col min="7" max="16384" width="22.625" style="3030"/>
  </cols>
  <sheetData>
    <row r="2" spans="1:6" ht="20.25" customHeight="1">
      <c r="A2" s="3027" t="s">
        <v>1897</v>
      </c>
      <c r="B2" s="3028">
        <f ca="1">TODAY()</f>
        <v>43689</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4" t="s">
        <v>1916</v>
      </c>
      <c r="B25" s="3134"/>
      <c r="C25" s="3134"/>
      <c r="D25" s="3134"/>
      <c r="E25" s="3134"/>
      <c r="F25" s="3134"/>
      <c r="G25" s="3134"/>
    </row>
    <row r="26" spans="1:7" ht="20.25" customHeight="1">
      <c r="A26" s="3135" t="s">
        <v>1917</v>
      </c>
      <c r="B26" s="3135"/>
      <c r="C26" s="3135"/>
      <c r="D26" s="3135" t="s">
        <v>1918</v>
      </c>
      <c r="E26" s="3135"/>
      <c r="F26" s="3135"/>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63" customWidth="1"/>
    <col min="2" max="2" width="18.875" style="114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1" customWidth="1"/>
    <col min="25" max="25" width="7.25" style="1141" customWidth="1"/>
    <col min="26" max="16384" width="9" style="1141"/>
  </cols>
  <sheetData>
    <row r="1" spans="1:23" s="1162" customFormat="1" ht="27">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c r="A7" s="8" t="s">
        <v>101</v>
      </c>
      <c r="B7" s="8" t="s">
        <v>102</v>
      </c>
      <c r="C7" s="1520" t="s">
        <v>1704</v>
      </c>
      <c r="F7" s="9" t="s">
        <v>153</v>
      </c>
      <c r="H7" s="9" t="s">
        <v>103</v>
      </c>
      <c r="I7" s="9" t="s">
        <v>104</v>
      </c>
    </row>
    <row r="8" spans="1:23">
      <c r="A8" s="8" t="s">
        <v>105</v>
      </c>
      <c r="B8" s="8" t="s">
        <v>106</v>
      </c>
      <c r="C8" s="1520" t="s">
        <v>1705</v>
      </c>
      <c r="F8" s="9" t="s">
        <v>154</v>
      </c>
      <c r="H8" s="9"/>
      <c r="I8" s="9" t="s">
        <v>107</v>
      </c>
    </row>
    <row r="9" spans="1:23">
      <c r="A9" s="8" t="s">
        <v>108</v>
      </c>
      <c r="B9" s="8" t="s">
        <v>155</v>
      </c>
      <c r="C9" s="1520" t="s">
        <v>1706</v>
      </c>
      <c r="F9" s="9" t="s">
        <v>109</v>
      </c>
      <c r="H9" s="9"/>
    </row>
    <row r="10" spans="1:23">
      <c r="A10" s="8" t="s">
        <v>110</v>
      </c>
      <c r="B10" s="8" t="s">
        <v>156</v>
      </c>
      <c r="C10" s="1520" t="s">
        <v>1707</v>
      </c>
      <c r="F10" s="9" t="s">
        <v>6</v>
      </c>
    </row>
    <row r="11" spans="1:23">
      <c r="A11" s="8" t="s">
        <v>111</v>
      </c>
      <c r="B11" s="8" t="s">
        <v>157</v>
      </c>
      <c r="C11" s="1520" t="s">
        <v>1708</v>
      </c>
    </row>
    <row r="12" spans="1:23">
      <c r="A12" s="8" t="s">
        <v>112</v>
      </c>
      <c r="B12" s="8" t="s">
        <v>158</v>
      </c>
      <c r="C12" s="1520" t="s">
        <v>1709</v>
      </c>
    </row>
    <row r="13" spans="1:23">
      <c r="A13" s="8" t="s">
        <v>113</v>
      </c>
      <c r="B13" s="8" t="s">
        <v>159</v>
      </c>
      <c r="C13" s="1520" t="s">
        <v>1710</v>
      </c>
    </row>
    <row r="14" spans="1:23">
      <c r="A14" s="8" t="s">
        <v>114</v>
      </c>
      <c r="B14" s="8" t="s">
        <v>160</v>
      </c>
      <c r="C14" s="1523" t="s">
        <v>1886</v>
      </c>
    </row>
    <row r="15" spans="1:23">
      <c r="A15" s="8" t="s">
        <v>115</v>
      </c>
      <c r="B15" s="8" t="s">
        <v>1671</v>
      </c>
      <c r="C15" s="1523"/>
    </row>
    <row r="16" spans="1:23">
      <c r="A16" s="8" t="s">
        <v>116</v>
      </c>
      <c r="B16" s="8" t="s">
        <v>1672</v>
      </c>
      <c r="C16" s="1523"/>
    </row>
    <row r="17" spans="1:3">
      <c r="A17" s="8" t="s">
        <v>117</v>
      </c>
      <c r="B17" s="8" t="s">
        <v>1673</v>
      </c>
      <c r="C17" s="1523"/>
    </row>
    <row r="18" spans="1:3">
      <c r="A18" s="8" t="s">
        <v>118</v>
      </c>
      <c r="B18" s="2965" t="s">
        <v>2933</v>
      </c>
      <c r="C18" s="1523"/>
    </row>
    <row r="19" spans="1:3">
      <c r="A19" s="8" t="s">
        <v>119</v>
      </c>
      <c r="B19" s="2965" t="s">
        <v>2941</v>
      </c>
      <c r="C19" s="1523"/>
    </row>
    <row r="20" spans="1:3">
      <c r="A20" s="8" t="s">
        <v>120</v>
      </c>
      <c r="B20" s="8" t="s">
        <v>3183</v>
      </c>
      <c r="C20" s="1523"/>
    </row>
    <row r="21" spans="1:3">
      <c r="A21" s="8" t="s">
        <v>121</v>
      </c>
      <c r="B21" s="8" t="s">
        <v>1631</v>
      </c>
      <c r="C21" s="1523"/>
    </row>
    <row r="22" spans="1:3">
      <c r="A22" s="8" t="s">
        <v>122</v>
      </c>
      <c r="B22" s="8" t="s">
        <v>1631</v>
      </c>
      <c r="C22" s="1523"/>
    </row>
    <row r="23" spans="1:3">
      <c r="A23" s="8" t="s">
        <v>123</v>
      </c>
      <c r="B23" s="8" t="s">
        <v>1631</v>
      </c>
      <c r="C23" s="1523"/>
    </row>
    <row r="24" spans="1:3">
      <c r="A24" s="8" t="s">
        <v>12</v>
      </c>
      <c r="B24" s="8" t="s">
        <v>1631</v>
      </c>
      <c r="C24" s="1523"/>
    </row>
    <row r="25" spans="1:3">
      <c r="A25" s="8" t="s">
        <v>124</v>
      </c>
      <c r="B25" s="8" t="s">
        <v>1631</v>
      </c>
      <c r="C25" s="1523"/>
    </row>
    <row r="26" spans="1:3">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塑料助剂厂以东、胡庄村生产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6"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6"/>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6"/>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6"/>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6"/>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B5" sqref="B5"/>
    </sheetView>
  </sheetViews>
  <sheetFormatPr defaultColWidth="10" defaultRowHeight="14.25"/>
  <cols>
    <col min="1" max="1" width="15.375" style="1654" customWidth="1"/>
    <col min="2" max="2" width="11.375" style="1654" customWidth="1"/>
    <col min="3" max="3" width="12.625" style="1654" customWidth="1"/>
    <col min="4" max="4" width="10" style="1654" customWidth="1"/>
    <col min="5" max="5" width="12.5" style="1654" customWidth="1"/>
    <col min="6" max="6" width="11.375" style="1654" customWidth="1"/>
    <col min="7" max="7" width="12.375" style="1654" customWidth="1"/>
    <col min="8" max="8" width="10" style="1654" customWidth="1"/>
    <col min="9" max="9" width="1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5" thickBot="1">
      <c r="A1" s="1622" t="s">
        <v>1927</v>
      </c>
      <c r="B1" s="3152" t="str">
        <f>IF(B10="北京市","北京市",C10)&amp;F10&amp;B16&amp;"国有建设用地使用权"&amp;B9&amp;"预评估"</f>
        <v>山东省济宁市塑料助剂厂以东、胡庄村生产路以南出让国有建设用地使用权抵押价格预评估</v>
      </c>
      <c r="C1" s="3153"/>
      <c r="D1" s="3153"/>
      <c r="E1" s="3153"/>
      <c r="F1" s="3153"/>
      <c r="G1" s="3153"/>
      <c r="H1" s="3153"/>
      <c r="I1" s="3154"/>
      <c r="J1" s="1657"/>
      <c r="K1" s="2322" t="str">
        <f>IF(B10="北京市","北京市",C10)&amp;F10&amp;B16&amp;"国有建设用地使用权"&amp;B9</f>
        <v>山东省济宁市塑料助剂厂以东、胡庄村生产路以南出让国有建设用地使用权抵押价格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山东省济宁市塑料助剂厂以东、胡庄村生产路以南出让国有建设用地使用权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29.25"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5" thickTop="1">
      <c r="A5" s="1628" t="s">
        <v>1931</v>
      </c>
      <c r="B5" s="1752" t="s">
        <v>3240</v>
      </c>
      <c r="C5" s="1629"/>
      <c r="D5" s="1630"/>
      <c r="E5" s="1657"/>
      <c r="F5" s="1657"/>
      <c r="G5" s="1657"/>
      <c r="H5" s="1623"/>
      <c r="I5" s="1658"/>
      <c r="J5" s="1657"/>
      <c r="K5" s="1737"/>
      <c r="L5" s="1686"/>
      <c r="M5" s="1686"/>
      <c r="N5" s="1657"/>
      <c r="O5" s="1658"/>
      <c r="P5" s="1657"/>
      <c r="Q5" s="1657"/>
      <c r="R5" s="1657"/>
      <c r="S5" s="1657"/>
      <c r="T5" s="1657"/>
      <c r="U5" s="1657"/>
    </row>
    <row r="6" spans="1:21" ht="26.25">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58" t="s">
        <v>1934</v>
      </c>
      <c r="E8" s="1807" t="s">
        <v>2977</v>
      </c>
      <c r="F8" s="1635"/>
      <c r="G8" s="1623"/>
      <c r="H8" s="1623"/>
      <c r="I8" s="1670"/>
      <c r="J8" s="1657"/>
      <c r="K8" s="1737"/>
      <c r="L8" s="1686"/>
      <c r="M8" s="1686"/>
      <c r="N8" s="1657"/>
      <c r="O8" s="1658"/>
      <c r="P8" s="1657"/>
      <c r="Q8" s="1657"/>
      <c r="R8" s="1657"/>
      <c r="S8" s="1657"/>
      <c r="T8" s="1657"/>
      <c r="U8" s="1657"/>
    </row>
    <row r="9" spans="1:21" ht="15" thickBot="1">
      <c r="A9" s="1636" t="s">
        <v>1933</v>
      </c>
      <c r="B9" s="1637" t="s">
        <v>2977</v>
      </c>
      <c r="C9" s="1638"/>
      <c r="D9" s="3159"/>
      <c r="E9" s="1637"/>
      <c r="F9" s="1710"/>
      <c r="G9" s="1705"/>
      <c r="H9" s="1705"/>
      <c r="I9" s="1706"/>
      <c r="J9" s="1657"/>
      <c r="K9" s="1737"/>
      <c r="L9" s="1686"/>
      <c r="M9" s="1686"/>
      <c r="N9" s="1657"/>
      <c r="O9" s="1658"/>
      <c r="P9" s="1657"/>
      <c r="Q9" s="1657"/>
      <c r="R9" s="1657"/>
      <c r="S9" s="1657"/>
      <c r="T9" s="1657"/>
      <c r="U9" s="1657"/>
    </row>
    <row r="10" spans="1:21" ht="15" thickTop="1">
      <c r="A10" s="1707" t="s">
        <v>1989</v>
      </c>
      <c r="B10" s="1682" t="s">
        <v>2978</v>
      </c>
      <c r="C10" s="1639" t="s">
        <v>2984</v>
      </c>
      <c r="D10" s="1630"/>
      <c r="E10" s="1640" t="s">
        <v>1936</v>
      </c>
      <c r="F10" s="1641" t="s">
        <v>3184</v>
      </c>
      <c r="G10" s="1708"/>
      <c r="H10" s="1709"/>
      <c r="I10" s="1630"/>
      <c r="J10" s="1657"/>
      <c r="K10" s="1737"/>
      <c r="L10" s="1686"/>
      <c r="M10" s="1686"/>
      <c r="N10" s="1657"/>
      <c r="O10" s="1658"/>
      <c r="P10" s="1657"/>
      <c r="Q10" s="1657"/>
      <c r="R10" s="1657"/>
      <c r="S10" s="1657"/>
      <c r="T10" s="1657"/>
      <c r="U10" s="1657"/>
    </row>
    <row r="11" spans="1:21" ht="28.5">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55" t="s">
        <v>2979</v>
      </c>
      <c r="C12" s="3156"/>
      <c r="D12" s="3157"/>
      <c r="E12" s="1662" t="s">
        <v>2051</v>
      </c>
      <c r="F12" s="3173" t="s">
        <v>2873</v>
      </c>
      <c r="G12" s="3174"/>
      <c r="H12" s="3174"/>
      <c r="I12" s="3175"/>
      <c r="J12" s="1657"/>
      <c r="K12" s="1737"/>
      <c r="L12" s="1686"/>
      <c r="M12" s="1686"/>
      <c r="N12" s="1657"/>
      <c r="O12" s="1658"/>
      <c r="P12" s="1657"/>
      <c r="Q12" s="1657"/>
      <c r="R12" s="1657"/>
      <c r="S12" s="1657"/>
      <c r="T12" s="1657"/>
      <c r="U12" s="1657"/>
    </row>
    <row r="13" spans="1:21">
      <c r="A13" s="1650" t="s">
        <v>2049</v>
      </c>
      <c r="B13" s="3155" t="s">
        <v>2980</v>
      </c>
      <c r="C13" s="3156"/>
      <c r="D13" s="3157"/>
      <c r="E13" s="1662" t="s">
        <v>2051</v>
      </c>
      <c r="F13" s="3173" t="s">
        <v>2874</v>
      </c>
      <c r="G13" s="3174"/>
      <c r="H13" s="3174"/>
      <c r="I13" s="3175"/>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28.5">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70"/>
      <c r="E20" s="3171"/>
      <c r="F20" s="3171"/>
      <c r="G20" s="3171"/>
      <c r="H20" s="3171"/>
      <c r="I20" s="3172"/>
      <c r="J20" s="1657"/>
      <c r="K20" s="1737"/>
      <c r="L20" s="1686"/>
      <c r="M20" s="1686"/>
      <c r="N20" s="1657"/>
      <c r="O20" s="1658"/>
      <c r="P20" s="1657"/>
      <c r="Q20" s="1657"/>
      <c r="R20" s="1657"/>
      <c r="S20" s="1657"/>
      <c r="T20" s="1657"/>
      <c r="U20" s="1657"/>
    </row>
    <row r="21" spans="1:21">
      <c r="A21" s="1726" t="s">
        <v>1948</v>
      </c>
      <c r="B21" s="1727" t="s">
        <v>1949</v>
      </c>
      <c r="C21" s="1722">
        <f>'数据-汇总表'!E3</f>
        <v>151626</v>
      </c>
      <c r="D21" s="1723" t="s">
        <v>1950</v>
      </c>
      <c r="E21" s="3160" t="s">
        <v>1988</v>
      </c>
      <c r="F21" s="3161"/>
      <c r="G21" s="3161"/>
      <c r="H21" s="3161"/>
      <c r="I21" s="3162"/>
      <c r="J21" s="1657"/>
      <c r="K21" s="1737"/>
      <c r="L21" s="1686"/>
      <c r="M21" s="1686"/>
      <c r="N21" s="1657"/>
      <c r="O21" s="1658"/>
      <c r="P21" s="1657"/>
      <c r="Q21" s="1657"/>
      <c r="R21" s="1657"/>
      <c r="S21" s="1657"/>
      <c r="T21" s="1657"/>
      <c r="U21" s="1657"/>
    </row>
    <row r="22" spans="1:21">
      <c r="A22" s="2997" t="s">
        <v>942</v>
      </c>
      <c r="B22" s="1624" t="s">
        <v>1951</v>
      </c>
      <c r="C22" s="1649">
        <f>'数据-汇总表'!D3</f>
        <v>75813</v>
      </c>
      <c r="D22" s="1650" t="s">
        <v>1950</v>
      </c>
      <c r="E22" s="3160" t="s">
        <v>2875</v>
      </c>
      <c r="F22" s="3161"/>
      <c r="G22" s="3161"/>
      <c r="H22" s="3161"/>
      <c r="I22" s="3162"/>
      <c r="J22" s="1657"/>
      <c r="K22" s="1737"/>
      <c r="L22" s="1686"/>
      <c r="M22" s="1686"/>
      <c r="N22" s="1657"/>
      <c r="O22" s="1658"/>
      <c r="P22" s="1657"/>
      <c r="Q22" s="1657"/>
      <c r="R22" s="1657"/>
      <c r="S22" s="1657"/>
      <c r="T22" s="1657"/>
      <c r="U22" s="1657"/>
    </row>
    <row r="23" spans="1:21" ht="43.5"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63" t="s">
        <v>1956</v>
      </c>
      <c r="C24" s="3164"/>
      <c r="D24" s="3165" t="s">
        <v>1957</v>
      </c>
      <c r="E24" s="3166"/>
      <c r="F24" s="1671" t="s">
        <v>1958</v>
      </c>
      <c r="G24" s="1657"/>
      <c r="H24" s="1657"/>
      <c r="I24" s="1670"/>
      <c r="J24" s="1657"/>
      <c r="K24" s="3151"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28.5">
      <c r="A25" s="1714"/>
      <c r="B25" s="1711" t="s">
        <v>2309</v>
      </c>
      <c r="C25" s="1672" t="s">
        <v>1960</v>
      </c>
      <c r="D25" s="1673"/>
      <c r="E25" s="1674" t="s">
        <v>942</v>
      </c>
      <c r="F25" s="1675"/>
      <c r="G25" s="1657"/>
      <c r="H25" s="1657"/>
      <c r="I25" s="1670"/>
      <c r="J25" s="1657"/>
      <c r="K25" s="3151"/>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29.25" thickBot="1">
      <c r="A26" s="1715"/>
      <c r="B26" s="1712" t="s">
        <v>1961</v>
      </c>
      <c r="C26" s="1672" t="s">
        <v>2310</v>
      </c>
      <c r="D26" s="1623"/>
      <c r="E26" s="1623"/>
      <c r="F26" s="1651"/>
      <c r="G26" s="1657"/>
      <c r="H26" s="1657"/>
      <c r="I26" s="1670"/>
      <c r="J26" s="1657"/>
      <c r="K26" s="3151"/>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5"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5" thickTop="1">
      <c r="A31" s="3137" t="s">
        <v>1991</v>
      </c>
      <c r="B31" s="1727" t="s">
        <v>1992</v>
      </c>
      <c r="C31" s="3176"/>
      <c r="D31" s="3177"/>
      <c r="E31" s="1657"/>
      <c r="F31" s="1657"/>
      <c r="G31" s="1657"/>
      <c r="H31" s="1657"/>
      <c r="I31" s="1670"/>
      <c r="J31" s="1657"/>
      <c r="K31" s="2325"/>
      <c r="L31" s="1657"/>
      <c r="M31" s="1657"/>
      <c r="N31" s="1657"/>
      <c r="O31" s="1657"/>
      <c r="P31" s="1657"/>
      <c r="Q31" s="1657"/>
      <c r="R31" s="1657"/>
      <c r="S31" s="1657"/>
      <c r="T31" s="1657"/>
      <c r="U31" s="1657"/>
    </row>
    <row r="32" spans="1:21">
      <c r="A32" s="3137"/>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37"/>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38"/>
      <c r="B34" s="1624" t="s">
        <v>1995</v>
      </c>
      <c r="C34" s="3139"/>
      <c r="D34" s="3140"/>
      <c r="E34" s="1657"/>
      <c r="F34" s="1657"/>
      <c r="G34" s="1657"/>
      <c r="H34" s="1657"/>
      <c r="I34" s="1670"/>
      <c r="J34" s="1657"/>
      <c r="K34" s="2325"/>
      <c r="L34" s="1657"/>
      <c r="M34" s="1657"/>
      <c r="N34" s="1657"/>
      <c r="O34" s="1657"/>
      <c r="P34" s="1657"/>
      <c r="Q34" s="1657"/>
      <c r="R34" s="1657"/>
      <c r="S34" s="1657"/>
      <c r="T34" s="1657"/>
      <c r="U34" s="1657"/>
    </row>
    <row r="35" spans="1:21">
      <c r="A35" s="3141" t="s">
        <v>837</v>
      </c>
      <c r="B35" s="1685"/>
      <c r="C35" s="1739" t="str">
        <f>IF(B35="场地平整","——","具体情况：")</f>
        <v>具体情况：</v>
      </c>
      <c r="D35" s="3143"/>
      <c r="E35" s="3144"/>
      <c r="F35" s="3144"/>
      <c r="G35" s="3144"/>
      <c r="H35" s="3144"/>
      <c r="I35" s="3145"/>
      <c r="J35" s="1657"/>
      <c r="K35" s="1738"/>
      <c r="L35" s="1686"/>
      <c r="M35" s="1686"/>
      <c r="N35" s="1657"/>
      <c r="O35" s="1658"/>
      <c r="P35" s="1657"/>
      <c r="Q35" s="1657"/>
      <c r="R35" s="1657"/>
      <c r="S35" s="1657"/>
      <c r="T35" s="1657"/>
      <c r="U35" s="1657"/>
    </row>
    <row r="36" spans="1:21">
      <c r="A36" s="3137"/>
      <c r="B36" s="3146" t="s">
        <v>2044</v>
      </c>
      <c r="C36" s="3147"/>
      <c r="D36" s="1755"/>
      <c r="E36" s="3148"/>
      <c r="F36" s="3148"/>
      <c r="G36" s="1650" t="str">
        <f>IF(B35="场地未平整","估价结果处理","")</f>
        <v/>
      </c>
      <c r="H36" s="3149"/>
      <c r="I36" s="3149"/>
      <c r="J36" s="1657"/>
      <c r="K36" s="1738"/>
      <c r="L36" s="1686"/>
      <c r="M36" s="1686"/>
      <c r="N36" s="1657"/>
      <c r="O36" s="1658"/>
      <c r="P36" s="1657"/>
      <c r="Q36" s="1657"/>
      <c r="R36" s="1657"/>
      <c r="S36" s="1657"/>
      <c r="T36" s="1657"/>
      <c r="U36" s="1657"/>
    </row>
    <row r="37" spans="1:21" ht="28.5">
      <c r="A37" s="3137"/>
      <c r="B37" s="3167"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37"/>
      <c r="B38" s="3168"/>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38"/>
      <c r="B39" s="3169"/>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50" t="s">
        <v>1975</v>
      </c>
      <c r="T40" s="1694" t="str">
        <f>NUMBERSTRING(7-K40,1)&amp;"通"</f>
        <v>七通</v>
      </c>
      <c r="U40" s="1657"/>
    </row>
    <row r="41" spans="1:21" ht="28.5">
      <c r="A41" s="1626"/>
      <c r="B41" s="3142" t="s">
        <v>1711</v>
      </c>
      <c r="C41" s="3142"/>
      <c r="D41" s="3142"/>
      <c r="E41" s="3142"/>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50"/>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28.5">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2.75">
      <c r="A3" s="21">
        <v>75813</v>
      </c>
      <c r="B3" s="22">
        <f>IF(C3="否",G5-AT5,G5)</f>
        <v>151626</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ht="13.5"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2.75">
      <c r="A5" s="26" t="s">
        <v>167</v>
      </c>
      <c r="B5" s="971"/>
      <c r="C5" s="971"/>
      <c r="D5" s="978"/>
      <c r="E5" s="27" t="s">
        <v>1</v>
      </c>
      <c r="F5" s="27">
        <f>SUM(F13:F572)</f>
        <v>0</v>
      </c>
      <c r="G5" s="27">
        <f>SUM(G13:G572)</f>
        <v>151626</v>
      </c>
      <c r="H5" s="27">
        <f t="shared" ref="H5:AT5" si="0">SUM(H13:H641)</f>
        <v>151626</v>
      </c>
      <c r="I5" s="27">
        <f t="shared" si="0"/>
        <v>136463.4</v>
      </c>
      <c r="J5" s="27">
        <f t="shared" si="0"/>
        <v>0</v>
      </c>
      <c r="K5" s="27">
        <f t="shared" si="0"/>
        <v>15162.6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151626</v>
      </c>
      <c r="BA5" s="29">
        <f t="shared" si="1"/>
        <v>151626</v>
      </c>
      <c r="BB5" s="29">
        <f t="shared" si="1"/>
        <v>136463.4</v>
      </c>
      <c r="BC5" s="29">
        <f t="shared" si="1"/>
        <v>15162.6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75813</v>
      </c>
      <c r="F6" s="27" t="s">
        <v>1</v>
      </c>
      <c r="G6" s="27" t="s">
        <v>2</v>
      </c>
      <c r="H6" s="33">
        <f>SUMIF(I$12:AB$12,"总值",I6:AB6)</f>
        <v>75813</v>
      </c>
      <c r="I6" s="27">
        <f t="shared" ref="I6:AB6" si="2">ROUND($A$3*I5/$B$3,2)</f>
        <v>68231.7</v>
      </c>
      <c r="J6" s="27">
        <f t="shared" si="2"/>
        <v>0</v>
      </c>
      <c r="K6" s="27">
        <f t="shared" si="2"/>
        <v>7581.3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75813</v>
      </c>
      <c r="AZ6" s="27" t="s">
        <v>3</v>
      </c>
      <c r="BA6" s="27">
        <f>ROUND($AY$6*BA5/$AZ$5,2)</f>
        <v>75813</v>
      </c>
      <c r="BB6" s="27">
        <f>ROUND($AY$6*BB5/$AZ$5,2)</f>
        <v>68231.7</v>
      </c>
      <c r="BC6" s="27">
        <f t="shared" ref="BC6:BH6" si="4">ROUND($AY$6*BC5/$AZ$5,2)</f>
        <v>7581.3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2.75">
      <c r="A9" s="45"/>
      <c r="B9" s="45"/>
      <c r="C9" s="45"/>
      <c r="D9" s="45"/>
      <c r="E9" s="45"/>
      <c r="F9" s="45"/>
      <c r="G9" s="55"/>
      <c r="H9" s="58" t="s">
        <v>187</v>
      </c>
      <c r="I9" s="2874" t="s">
        <v>2986</v>
      </c>
      <c r="J9" s="51"/>
      <c r="K9" s="2874" t="s">
        <v>2986</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2.75">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2.75">
      <c r="A11" s="45"/>
      <c r="B11" s="45"/>
      <c r="C11" s="45"/>
      <c r="D11" s="45"/>
      <c r="E11" s="45"/>
      <c r="F11" s="45"/>
      <c r="G11" s="55"/>
      <c r="H11" s="67"/>
      <c r="I11" s="2875" t="s">
        <v>2987</v>
      </c>
      <c r="J11" s="71"/>
      <c r="K11" s="2875" t="s">
        <v>2988</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2.75">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2.75">
      <c r="A13" s="2869"/>
      <c r="B13" s="2869"/>
      <c r="C13" s="2869" t="s">
        <v>2989</v>
      </c>
      <c r="D13" s="2870" t="s">
        <v>1668</v>
      </c>
      <c r="E13" s="27">
        <f t="shared" ref="E13:E20" si="6">IF($C$3="是",ROUND($A$3*G13/$B$3,2),ROUND($A$3*(G13-AT13)/$B$3,2))</f>
        <v>68231.7</v>
      </c>
      <c r="F13" s="81"/>
      <c r="G13" s="82">
        <f t="shared" ref="G13:G20" si="7">H13+AC13+AT13</f>
        <v>136463.4</v>
      </c>
      <c r="H13" s="33">
        <f t="shared" ref="H13:H20" si="8">SUMIF(I$12:AB$12,"总值",I13:AB13)</f>
        <v>136463.4</v>
      </c>
      <c r="I13" s="2873">
        <f>A3*2-K14-AD13</f>
        <v>136463.4</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0</v>
      </c>
      <c r="AD13" s="2877"/>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68231.7</v>
      </c>
      <c r="AZ13" s="27">
        <f t="shared" ref="AZ13:AZ20" si="12">BA13+BL13</f>
        <v>136463.4</v>
      </c>
      <c r="BA13" s="27">
        <f t="shared" ref="BA13:BA20" si="13">SUM(BB13:BK13)</f>
        <v>136463.4</v>
      </c>
      <c r="BB13" s="27">
        <f t="shared" ref="BB13:BB20" si="14">IF($D13="是",I13-J13,0)</f>
        <v>136463.4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869"/>
      <c r="B14" s="2869"/>
      <c r="C14" s="2871" t="s">
        <v>2990</v>
      </c>
      <c r="D14" s="2870" t="s">
        <v>1668</v>
      </c>
      <c r="E14" s="27">
        <f t="shared" si="6"/>
        <v>7581.3</v>
      </c>
      <c r="F14" s="81"/>
      <c r="G14" s="82">
        <f t="shared" si="7"/>
        <v>15162.6</v>
      </c>
      <c r="H14" s="33">
        <f t="shared" si="8"/>
        <v>15162.6</v>
      </c>
      <c r="I14" s="2873"/>
      <c r="J14" s="2873"/>
      <c r="K14" s="2873">
        <f>A3*2*0.1</f>
        <v>15162.6</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7581.3</v>
      </c>
      <c r="AZ14" s="27">
        <f t="shared" si="12"/>
        <v>15162.6</v>
      </c>
      <c r="BA14" s="27">
        <f t="shared" si="13"/>
        <v>15162.6</v>
      </c>
      <c r="BB14" s="27">
        <f t="shared" si="14"/>
        <v>0</v>
      </c>
      <c r="BC14" s="27">
        <f t="shared" si="15"/>
        <v>15162.6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78" t="s">
        <v>0</v>
      </c>
      <c r="B1" s="3178" t="s">
        <v>4</v>
      </c>
      <c r="C1" s="3178" t="s">
        <v>5</v>
      </c>
      <c r="D1" s="3179" t="s">
        <v>39</v>
      </c>
      <c r="E1" s="3179" t="s">
        <v>40</v>
      </c>
      <c r="F1" s="3179"/>
      <c r="G1" s="3179"/>
      <c r="H1" s="3179"/>
      <c r="I1" s="3179"/>
      <c r="J1" s="3179"/>
      <c r="K1" s="3179"/>
      <c r="L1" s="3179"/>
      <c r="M1" s="3179"/>
    </row>
    <row r="2" spans="1:13" ht="27" customHeight="1">
      <c r="A2" s="3178"/>
      <c r="B2" s="3178"/>
      <c r="C2" s="3178"/>
      <c r="D2" s="3179"/>
      <c r="E2" s="3179" t="s">
        <v>23</v>
      </c>
      <c r="F2" s="3179" t="s">
        <v>24</v>
      </c>
      <c r="G2" s="3179"/>
      <c r="H2" s="3179"/>
      <c r="I2" s="3179"/>
      <c r="J2" s="3179" t="s">
        <v>25</v>
      </c>
      <c r="K2" s="3179"/>
      <c r="L2" s="3179"/>
      <c r="M2" s="3179"/>
    </row>
    <row r="3" spans="1:13" ht="28.5">
      <c r="A3" s="3178"/>
      <c r="B3" s="3178"/>
      <c r="C3" s="3178"/>
      <c r="D3" s="3179"/>
      <c r="E3" s="3179"/>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9" t="s">
        <v>41</v>
      </c>
      <c r="B9" s="3179"/>
      <c r="C9" s="31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42" sqref="E42"/>
    </sheetView>
  </sheetViews>
  <sheetFormatPr defaultColWidth="9.25" defaultRowHeight="14.25"/>
  <cols>
    <col min="1" max="1" width="8.25" style="1936" customWidth="1"/>
    <col min="2" max="2" width="10.25" style="1936" customWidth="1"/>
    <col min="3" max="3" width="18.5" style="1936" customWidth="1"/>
    <col min="4" max="4" width="11.125" style="1936" customWidth="1"/>
    <col min="5" max="5" width="13.375" style="1936" customWidth="1"/>
    <col min="6" max="8" width="11.5" style="1936" customWidth="1"/>
    <col min="9" max="9" width="10.375" style="1936" customWidth="1"/>
    <col min="10" max="10" width="3.125" style="1936" customWidth="1"/>
    <col min="11" max="16" width="11.625" style="1936" customWidth="1"/>
    <col min="17" max="17" width="3.375" style="1936" customWidth="1"/>
    <col min="18" max="16384" width="9.25" style="1936"/>
  </cols>
  <sheetData>
    <row r="1" spans="1:16" ht="18.75">
      <c r="A1" s="104" t="s">
        <v>201</v>
      </c>
      <c r="B1" s="1935"/>
      <c r="C1" s="1935"/>
      <c r="D1" s="1935"/>
      <c r="E1" s="1935"/>
      <c r="F1" s="1935"/>
      <c r="G1" s="1935"/>
      <c r="H1" s="1935"/>
      <c r="I1" s="1935"/>
      <c r="J1" s="1935"/>
      <c r="K1" s="1935"/>
      <c r="L1" s="1935"/>
    </row>
    <row r="2" spans="1:16" ht="15">
      <c r="A2" s="3189" t="s">
        <v>202</v>
      </c>
      <c r="B2" s="3189"/>
      <c r="C2" s="3189"/>
      <c r="D2" s="1926" t="s">
        <v>203</v>
      </c>
      <c r="E2" s="106" t="s">
        <v>204</v>
      </c>
      <c r="F2" s="1935"/>
      <c r="G2" s="1176"/>
      <c r="H2" s="1177"/>
      <c r="I2" s="1178" t="s">
        <v>847</v>
      </c>
      <c r="J2" s="1935"/>
      <c r="K2" s="1935"/>
      <c r="L2" s="1935"/>
    </row>
    <row r="3" spans="1:16" ht="15.75" thickBot="1">
      <c r="A3" s="3190" t="s">
        <v>205</v>
      </c>
      <c r="B3" s="3190"/>
      <c r="C3" s="3190"/>
      <c r="D3" s="107">
        <f>'数据-基础表'!AY6</f>
        <v>75813</v>
      </c>
      <c r="E3" s="107">
        <f>'数据-基础表'!AZ5</f>
        <v>151626</v>
      </c>
      <c r="F3" s="1935"/>
      <c r="G3" s="279" t="s">
        <v>848</v>
      </c>
      <c r="H3" s="274" t="s">
        <v>849</v>
      </c>
      <c r="I3" s="1927">
        <f>ROUND('数据-基础表'!B3/'数据-基础表'!A3,2)</f>
        <v>2</v>
      </c>
      <c r="J3" s="1935"/>
      <c r="K3" s="1935"/>
      <c r="L3" s="1935"/>
    </row>
    <row r="4" spans="1:16" ht="15">
      <c r="A4" s="3191"/>
      <c r="B4" s="3192"/>
      <c r="C4" s="3193"/>
      <c r="D4" s="108" t="s">
        <v>203</v>
      </c>
      <c r="E4" s="109" t="s">
        <v>204</v>
      </c>
      <c r="F4" s="1935"/>
      <c r="G4" s="1179"/>
      <c r="H4" s="274" t="s">
        <v>850</v>
      </c>
      <c r="I4" s="1927">
        <f>ROUND(SUMIF('数据-基础表'!I9:AS9,"地上",'数据-基础表'!I5:AS5)/'数据-基础表'!A3,2)</f>
        <v>2</v>
      </c>
      <c r="J4" s="1935"/>
      <c r="K4" s="1935"/>
      <c r="L4" s="1935"/>
    </row>
    <row r="5" spans="1:16">
      <c r="A5" s="110" t="s">
        <v>206</v>
      </c>
      <c r="B5" s="3194" t="s">
        <v>229</v>
      </c>
      <c r="C5" s="3194"/>
      <c r="D5" s="111">
        <f>ROUND($D$3*E5/$E$3,2)</f>
        <v>68231.7</v>
      </c>
      <c r="E5" s="112">
        <f>SUMIF('数据-基础表'!$11:$11,"住宅",'数据-基础表'!$5:$5)</f>
        <v>136463.4</v>
      </c>
      <c r="F5" s="1935"/>
      <c r="G5" s="279" t="s">
        <v>851</v>
      </c>
      <c r="H5" s="274" t="s">
        <v>849</v>
      </c>
      <c r="I5" s="1927">
        <f>ROUND(E31/D31,2)</f>
        <v>2</v>
      </c>
      <c r="J5" s="1935"/>
      <c r="K5" s="1935"/>
      <c r="L5" s="1935"/>
    </row>
    <row r="6" spans="1:16" ht="15" thickBot="1">
      <c r="A6" s="113"/>
      <c r="B6" s="3194" t="s">
        <v>207</v>
      </c>
      <c r="C6" s="3194"/>
      <c r="D6" s="111">
        <f>ROUND($D$3*E6/$E$3,2)</f>
        <v>7581.3</v>
      </c>
      <c r="E6" s="112">
        <f>E3-E5</f>
        <v>15162.600000000006</v>
      </c>
      <c r="F6" s="1935"/>
      <c r="G6" s="1179"/>
      <c r="H6" s="274" t="s">
        <v>850</v>
      </c>
      <c r="I6" s="1927">
        <f>ROUND(F31/D31,2)</f>
        <v>2</v>
      </c>
      <c r="J6" s="1935"/>
      <c r="K6" s="1935"/>
      <c r="L6" s="1935"/>
    </row>
    <row r="7" spans="1:16" ht="15">
      <c r="A7" s="3186"/>
      <c r="B7" s="3187"/>
      <c r="C7" s="3188"/>
      <c r="D7" s="108" t="s">
        <v>203</v>
      </c>
      <c r="E7" s="114" t="s">
        <v>230</v>
      </c>
      <c r="F7" s="1935"/>
      <c r="G7" s="1134" t="s">
        <v>1635</v>
      </c>
      <c r="H7" s="1135"/>
      <c r="I7" s="1810"/>
      <c r="J7" s="1935"/>
      <c r="K7" s="1935"/>
      <c r="L7" s="1935"/>
    </row>
    <row r="8" spans="1:16">
      <c r="A8" s="110" t="s">
        <v>208</v>
      </c>
      <c r="B8" s="115" t="s">
        <v>209</v>
      </c>
      <c r="C8" s="111" t="s">
        <v>210</v>
      </c>
      <c r="D8" s="111">
        <f t="shared" ref="D8:D15" si="0">ROUND($D$3*E8/$E$3,2)</f>
        <v>75813</v>
      </c>
      <c r="E8" s="116">
        <f>SUMIF('数据-基础表'!BB10:BK10,"地上",'数据-基础表'!BB5:BK5)</f>
        <v>151626</v>
      </c>
      <c r="F8" s="1935"/>
      <c r="G8" s="1937"/>
      <c r="H8" s="1937"/>
      <c r="I8" s="1935"/>
      <c r="J8" s="1935"/>
      <c r="K8" s="1935"/>
      <c r="L8" s="1935"/>
    </row>
    <row r="9" spans="1:16">
      <c r="A9" s="117"/>
      <c r="B9" s="118"/>
      <c r="C9" s="111" t="s">
        <v>211</v>
      </c>
      <c r="D9" s="111">
        <f t="shared" si="0"/>
        <v>0</v>
      </c>
      <c r="E9" s="119">
        <v>0</v>
      </c>
      <c r="F9" s="1935"/>
      <c r="G9" s="1937"/>
      <c r="H9" s="1937"/>
      <c r="I9" s="1935"/>
      <c r="J9" s="1935"/>
      <c r="K9" s="1935"/>
      <c r="L9" s="1935"/>
    </row>
    <row r="10" spans="1:16">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75" thickBot="1">
      <c r="A16" s="113"/>
      <c r="B16" s="118"/>
      <c r="C16" s="115" t="s">
        <v>214</v>
      </c>
      <c r="D16" s="115">
        <f>SUM(D8:D15)</f>
        <v>75813</v>
      </c>
      <c r="E16" s="120">
        <f>SUM(E8:E15)</f>
        <v>151626</v>
      </c>
      <c r="F16" s="1935"/>
      <c r="G16" s="1937"/>
      <c r="H16" s="950" t="s">
        <v>218</v>
      </c>
      <c r="I16" s="951"/>
      <c r="J16" s="1935"/>
      <c r="K16" s="3180" t="s">
        <v>2549</v>
      </c>
      <c r="L16" s="3181"/>
      <c r="M16" s="3181"/>
      <c r="N16" s="3181"/>
      <c r="O16" s="3181"/>
      <c r="P16" s="3182"/>
    </row>
    <row r="17" spans="1:19" ht="15">
      <c r="A17" s="121" t="s">
        <v>215</v>
      </c>
      <c r="B17" s="122" t="s">
        <v>216</v>
      </c>
      <c r="C17" s="2186" t="s">
        <v>2297</v>
      </c>
      <c r="D17" s="108" t="s">
        <v>203</v>
      </c>
      <c r="E17" s="124" t="s">
        <v>204</v>
      </c>
      <c r="F17" s="125"/>
      <c r="G17" s="1344"/>
      <c r="H17" s="952" t="s">
        <v>217</v>
      </c>
      <c r="I17" s="953" t="s">
        <v>2296</v>
      </c>
      <c r="J17" s="1935"/>
      <c r="K17" s="3183" t="s">
        <v>2550</v>
      </c>
      <c r="L17" s="3184"/>
      <c r="M17" s="3185"/>
      <c r="N17" s="3183" t="s">
        <v>2551</v>
      </c>
      <c r="O17" s="3184"/>
      <c r="P17" s="3185"/>
      <c r="R17" s="2187" t="s">
        <v>2295</v>
      </c>
      <c r="S17" s="143"/>
    </row>
    <row r="18" spans="1:19" ht="15">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c r="A19" s="133"/>
      <c r="B19" s="115" t="s">
        <v>224</v>
      </c>
      <c r="C19" s="2880" t="s">
        <v>2991</v>
      </c>
      <c r="D19" s="111">
        <f t="shared" ref="D19:D26" si="1">ROUND($D$3*E19/$E$3,2)</f>
        <v>68231.7</v>
      </c>
      <c r="E19" s="134">
        <f t="shared" ref="E19:E26" si="2">SUM(F19:G19)</f>
        <v>136463.4</v>
      </c>
      <c r="F19" s="135">
        <f>'数据-基础表'!I13</f>
        <v>136463.4</v>
      </c>
      <c r="G19" s="1346"/>
      <c r="H19" s="956">
        <f>ROUND($D$3*I19/$E$3,2)</f>
        <v>0</v>
      </c>
      <c r="I19" s="116">
        <f>IF($I$17="自定义",P19,M19)</f>
        <v>0</v>
      </c>
      <c r="J19" s="1935"/>
      <c r="K19" s="2475">
        <f t="shared" ref="K19:K26" si="3">ROUND(E$28*E19/E$27,2)</f>
        <v>0</v>
      </c>
      <c r="L19" s="274">
        <f t="shared" ref="L19:L26" si="4">ROUND(IF(COUNTIF(C19,"*住宅*")&gt;0,E$29*E19/E$32,0),2)</f>
        <v>0</v>
      </c>
      <c r="M19" s="2476">
        <f>K19+L19</f>
        <v>0</v>
      </c>
      <c r="N19" s="2477"/>
      <c r="O19" s="2478"/>
      <c r="P19" s="2479">
        <f>N19+O19</f>
        <v>0</v>
      </c>
      <c r="R19" s="274">
        <f t="shared" ref="R19:S26" si="5">D19+H19</f>
        <v>68231.7</v>
      </c>
      <c r="S19" s="2189">
        <f t="shared" si="5"/>
        <v>136463.4</v>
      </c>
    </row>
    <row r="20" spans="1:19">
      <c r="A20" s="137"/>
      <c r="B20" s="115" t="s">
        <v>225</v>
      </c>
      <c r="C20" s="2880" t="s">
        <v>2992</v>
      </c>
      <c r="D20" s="111">
        <f t="shared" si="1"/>
        <v>7581.3</v>
      </c>
      <c r="E20" s="134">
        <f t="shared" si="2"/>
        <v>15162.6</v>
      </c>
      <c r="F20" s="135">
        <f>'数据-基础表'!K14</f>
        <v>15162.6</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7581.3</v>
      </c>
      <c r="S20" s="2189">
        <f t="shared" si="5"/>
        <v>15162.6</v>
      </c>
    </row>
    <row r="21" spans="1:19">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75" thickBot="1">
      <c r="A27" s="137"/>
      <c r="B27" s="111"/>
      <c r="C27" s="127" t="s">
        <v>214</v>
      </c>
      <c r="D27" s="134">
        <f>SUM(D19:D26)</f>
        <v>75813</v>
      </c>
      <c r="E27" s="142">
        <f>IF(SUM(E19:E26)='数据-基础表'!BA5,SUM(E19:E26),IF(F27="地上面积有误","面积有误","地下面积有误"))</f>
        <v>151626</v>
      </c>
      <c r="F27" s="134">
        <f>IF(SUM(F19:F26)=E8,SUM(F19:F26),"地上面积有误")</f>
        <v>151626</v>
      </c>
      <c r="G27" s="112">
        <f>SUM(G19:G26)</f>
        <v>0</v>
      </c>
      <c r="H27" s="957">
        <f>SUM(H19:H26)</f>
        <v>0</v>
      </c>
      <c r="I27" s="958">
        <f>SUM(I19:I26)</f>
        <v>0</v>
      </c>
      <c r="J27" s="1935"/>
      <c r="K27" s="2484">
        <f>SUM(K19:K26)</f>
        <v>0</v>
      </c>
      <c r="L27" s="2485">
        <f>SUM(L19:L26)</f>
        <v>0</v>
      </c>
      <c r="M27" s="2486">
        <f>SUM(M19:M26)</f>
        <v>0</v>
      </c>
      <c r="N27" s="2484">
        <f t="shared" ref="N27:O27" si="10">SUM(N19:N26)</f>
        <v>0</v>
      </c>
      <c r="O27" s="2485">
        <f t="shared" si="10"/>
        <v>0</v>
      </c>
      <c r="P27" s="2487">
        <f>SUM(P19:P26)</f>
        <v>0</v>
      </c>
      <c r="R27" s="2193">
        <f>IF(SUM(R19:R26)=$D$3,SUM(R19:R26),SUM(R19:R26)&amp;"误差"&amp;ROUND(SUM(R19:R26)-$D$3,2))</f>
        <v>75813</v>
      </c>
      <c r="S27" s="274">
        <f>IF(SUM(S19:S26)=$E$3,SUM(S19:S26),SUM(S19:S26)&amp;"误差"&amp;ROUND(SUM(S19:S26)-E3,2))</f>
        <v>151626</v>
      </c>
    </row>
    <row r="28" spans="1:19">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c r="A29" s="137"/>
      <c r="B29" s="115" t="s">
        <v>226</v>
      </c>
      <c r="C29" s="2201" t="s">
        <v>2304</v>
      </c>
      <c r="D29" s="111">
        <f>ROUND($D$3*E29/$E$3,2)</f>
        <v>0</v>
      </c>
      <c r="E29" s="134">
        <f>SUM(F29:G29)</f>
        <v>0</v>
      </c>
      <c r="F29" s="143">
        <f>'数据-基础表'!BM5+'数据-基础表'!BO5</f>
        <v>0</v>
      </c>
      <c r="G29" s="145">
        <f>'数据-基础表'!BN5+'数据-基础表'!BP5</f>
        <v>0</v>
      </c>
      <c r="H29" s="1935"/>
      <c r="I29" s="1935"/>
      <c r="J29" s="1935"/>
      <c r="K29" s="1935"/>
      <c r="L29" s="1935"/>
    </row>
    <row r="30" spans="1:19">
      <c r="A30" s="137"/>
      <c r="B30" s="111"/>
      <c r="C30" s="146" t="s">
        <v>214</v>
      </c>
      <c r="D30" s="134">
        <f>SUM(D28:D29)</f>
        <v>0</v>
      </c>
      <c r="E30" s="134">
        <f>SUM(E28:E29)</f>
        <v>0</v>
      </c>
      <c r="F30" s="134">
        <f>SUM(F28:F29)</f>
        <v>0</v>
      </c>
      <c r="G30" s="112">
        <f>SUM(G28:G29)</f>
        <v>0</v>
      </c>
      <c r="H30" s="1935"/>
      <c r="I30" s="1935"/>
      <c r="J30" s="1935"/>
      <c r="K30" s="1935"/>
      <c r="L30" s="1935"/>
    </row>
    <row r="31" spans="1:19" ht="32.25" customHeight="1" thickBot="1">
      <c r="A31" s="1348"/>
      <c r="B31" s="1349" t="s">
        <v>228</v>
      </c>
      <c r="C31" s="2218" t="s">
        <v>2306</v>
      </c>
      <c r="D31" s="1350">
        <f>D27+D30</f>
        <v>75813</v>
      </c>
      <c r="E31" s="1350">
        <f>E27+E30</f>
        <v>151626</v>
      </c>
      <c r="F31" s="1351">
        <f>F27+F30</f>
        <v>151626</v>
      </c>
      <c r="G31" s="1352">
        <f>G27+G30</f>
        <v>0</v>
      </c>
      <c r="H31" s="1935"/>
      <c r="I31" s="1935"/>
      <c r="J31" s="1935"/>
      <c r="K31" s="1935"/>
      <c r="L31" s="1935"/>
    </row>
    <row r="32" spans="1:19">
      <c r="A32" s="1935"/>
      <c r="B32" s="2230" t="s">
        <v>2305</v>
      </c>
      <c r="C32" s="2514"/>
      <c r="D32" s="1179"/>
      <c r="E32" s="1179">
        <f>SUMIF(C19:C26,"*住宅*",E19:E26)</f>
        <v>136463.4</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L8" sqref="L8"/>
    </sheetView>
  </sheetViews>
  <sheetFormatPr defaultColWidth="13.75" defaultRowHeight="12.75"/>
  <cols>
    <col min="1" max="1" width="20.875" style="1194" customWidth="1"/>
    <col min="2" max="3" width="12" style="1181" customWidth="1"/>
    <col min="4" max="4" width="9.125" style="1195" customWidth="1"/>
    <col min="5" max="5" width="15" style="1181" bestFit="1" customWidth="1"/>
    <col min="6" max="10" width="8.875" style="1181" customWidth="1"/>
    <col min="11" max="12" width="12.375" style="1196" customWidth="1"/>
    <col min="13" max="13" width="8.625" style="1181" customWidth="1"/>
    <col min="14" max="14" width="9.75" style="1181" customWidth="1"/>
    <col min="15" max="16" width="9.625" style="1181" customWidth="1"/>
    <col min="17" max="17" width="10.875" style="1181" customWidth="1"/>
    <col min="18" max="19" width="12.5" style="1181" customWidth="1"/>
    <col min="20" max="20" width="12.125" style="1181" customWidth="1"/>
    <col min="21" max="21" width="7.5" style="1181" customWidth="1"/>
    <col min="22" max="22" width="6.375" style="1181" customWidth="1"/>
    <col min="23" max="24" width="6.75" style="1181" customWidth="1"/>
    <col min="25" max="25" width="8.125" style="1181" customWidth="1"/>
    <col min="26" max="30" width="6.75" style="1181" customWidth="1"/>
    <col min="31" max="31" width="6.5" style="1181" customWidth="1"/>
    <col min="32" max="34" width="7.25" style="1181" customWidth="1"/>
    <col min="35" max="39" width="8" style="1181" customWidth="1"/>
    <col min="40" max="41" width="13.75" style="1949"/>
    <col min="42" max="42" width="0" style="1949" hidden="1" customWidth="1"/>
    <col min="43" max="83" width="13.75" style="1949"/>
    <col min="84" max="16384" width="13.75" style="1181"/>
  </cols>
  <sheetData>
    <row r="1" spans="1:83" ht="19.5"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7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5"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4">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25">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136463.4</v>
      </c>
      <c r="L6" s="2882">
        <v>2800</v>
      </c>
      <c r="M6" s="176">
        <f t="shared" ref="M6:M14" si="0">ROUND(K6*L6/10000,0)</f>
        <v>38210</v>
      </c>
      <c r="N6" s="2883">
        <v>0</v>
      </c>
      <c r="O6" s="176">
        <f>IF($N$5="成新度","——",ROUND(M6*N6,0))</f>
        <v>0</v>
      </c>
      <c r="P6" s="177">
        <f>IF($N$5="成新度","——",M6-O6)</f>
        <v>38210</v>
      </c>
      <c r="Q6" s="2884">
        <v>0.1</v>
      </c>
      <c r="R6" s="178">
        <f>SUMIF('数据-汇总表'!C$19:C$33,A6,'数据-汇总表'!R$19:R$33)</f>
        <v>68231.7</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25">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15162.6</v>
      </c>
      <c r="L7" s="2882">
        <v>2800</v>
      </c>
      <c r="M7" s="176">
        <f t="shared" si="0"/>
        <v>4246</v>
      </c>
      <c r="N7" s="2883">
        <v>0</v>
      </c>
      <c r="O7" s="176">
        <f t="shared" ref="O7:O14" si="3">IF($N$5="成新度","——",ROUND(M7*N7,0))</f>
        <v>0</v>
      </c>
      <c r="P7" s="177">
        <f t="shared" ref="P7:P14" si="4">IF($N$5="成新度","——",M7-O7)</f>
        <v>4246</v>
      </c>
      <c r="Q7" s="2884">
        <v>0.15</v>
      </c>
      <c r="R7" s="178">
        <f>SUMIF('数据-汇总表'!C$19:C$33,A7,'数据-汇总表'!R$19:R$33)</f>
        <v>7581.3</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2</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2996</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25">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25">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25">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25">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25">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25">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4.25">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7">
      <c r="A15" s="2200" t="s">
        <v>2300</v>
      </c>
      <c r="B15" s="2194" t="s">
        <v>1669</v>
      </c>
      <c r="C15" s="2195" t="s">
        <v>2299</v>
      </c>
      <c r="D15" s="2196"/>
      <c r="E15" s="2197"/>
      <c r="F15" s="173"/>
      <c r="G15" s="174"/>
      <c r="H15" s="2198"/>
      <c r="I15" s="2198"/>
      <c r="J15" s="2198"/>
      <c r="K15" s="178">
        <f>SUMIF('数据-汇总表'!C$19:C$33,'数据-取费表'!A15,'数据-汇总表'!E$19:E$33)</f>
        <v>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7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151626</v>
      </c>
      <c r="L16" s="205">
        <f>ROUND(M16*10000/SUM(K6:K14),0)</f>
        <v>2800</v>
      </c>
      <c r="M16" s="205">
        <f>SUM(M6:M14)</f>
        <v>42456</v>
      </c>
      <c r="N16" s="206">
        <f>ROUND(SUMPRODUCT(M6:M14,N6:N14)/M16,3)</f>
        <v>0</v>
      </c>
      <c r="O16" s="205">
        <f>SUM(O6:O14)</f>
        <v>0</v>
      </c>
      <c r="P16" s="205">
        <f>SUM(P6:P14)</f>
        <v>42456</v>
      </c>
      <c r="Q16" s="207">
        <f>ROUND(SUMPRODUCT(Q6:Q13,K6:K13)/SUMPRODUCT((Q6:Q13&gt;0)*(K6:K13)),2)</f>
        <v>0.11</v>
      </c>
      <c r="R16" s="2199">
        <f>SUM(R6:R13)</f>
        <v>75813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5"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1943"/>
      <c r="K18" s="1942"/>
      <c r="L18" s="1942"/>
      <c r="M18" s="1940"/>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25">
      <c r="A19" s="216" t="s">
        <v>263</v>
      </c>
      <c r="B19" s="217">
        <v>0</v>
      </c>
      <c r="C19" s="2231" t="s">
        <v>2320</v>
      </c>
      <c r="D19" s="1944"/>
      <c r="E19" s="1943"/>
      <c r="F19" s="1943"/>
      <c r="G19" s="1943"/>
      <c r="H19" s="1943"/>
      <c r="I19" s="1943"/>
      <c r="J19" s="1943"/>
      <c r="K19" s="1942"/>
      <c r="L19" s="1942"/>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25">
      <c r="A20" s="218" t="s">
        <v>264</v>
      </c>
      <c r="B20" s="219">
        <v>2</v>
      </c>
      <c r="C20" s="2231" t="s">
        <v>2319</v>
      </c>
      <c r="D20" s="1944"/>
      <c r="E20" s="1943"/>
      <c r="F20" s="1943"/>
      <c r="G20" s="1943"/>
      <c r="H20" s="1943"/>
      <c r="I20" s="1943"/>
      <c r="J20" s="1943"/>
      <c r="K20" s="1942"/>
      <c r="L20" s="1942"/>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25">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25">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25">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5"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7.75">
      <c r="A27" s="225" t="s">
        <v>2322</v>
      </c>
      <c r="B27" s="226">
        <v>130</v>
      </c>
      <c r="C27" s="2929" t="s">
        <v>3238</v>
      </c>
      <c r="D27" s="1947" t="s">
        <v>3239</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7.75">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8.5"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7">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7">
      <c r="A31" s="227" t="s">
        <v>273</v>
      </c>
      <c r="B31" s="229">
        <f>B30-B32</f>
        <v>100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7.75" thickBot="1">
      <c r="A32" s="236" t="s">
        <v>274</v>
      </c>
      <c r="B32" s="1356">
        <v>100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25">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25">
      <c r="A34" s="227" t="s">
        <v>278</v>
      </c>
      <c r="B34" s="232">
        <v>0.02</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25">
      <c r="A35" s="227" t="s">
        <v>275</v>
      </c>
      <c r="B35" s="228">
        <v>200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25">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25">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25">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25">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25">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25">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25">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25">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25">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25">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25">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25">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7">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25">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25">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25">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25">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25">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25">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25">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25">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25">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59" customWidth="1"/>
    <col min="2" max="2" width="24.5" style="1974" customWidth="1"/>
    <col min="3" max="3" width="24.5" style="1976" customWidth="1"/>
    <col min="4" max="4" width="2.625" style="1976" customWidth="1"/>
    <col min="5" max="5" width="5.875" style="1976" customWidth="1"/>
    <col min="6" max="6" width="27" style="1974" customWidth="1"/>
    <col min="7" max="7" width="27" style="1975" customWidth="1"/>
    <col min="8" max="8" width="11.875" style="1974" customWidth="1"/>
    <col min="9" max="9" width="16.75" style="1975" customWidth="1"/>
    <col min="10" max="10" width="2.625" style="1976" customWidth="1"/>
    <col min="11" max="11" width="11.875" style="1974" customWidth="1"/>
    <col min="12" max="12" width="16.75" style="1975" customWidth="1"/>
    <col min="13" max="13" width="2.625" style="1976" customWidth="1"/>
    <col min="14" max="14" width="11.875" style="1974" customWidth="1"/>
    <col min="15" max="15" width="16.75" style="1975" customWidth="1"/>
    <col min="16" max="16" width="2.625" style="1976" customWidth="1"/>
    <col min="17" max="17" width="11.875" style="1974" customWidth="1"/>
    <col min="18" max="18" width="16.75" style="1977" customWidth="1"/>
    <col min="19" max="16384" width="9" style="1959"/>
  </cols>
  <sheetData>
    <row r="1" spans="1:18" s="1958" customFormat="1" ht="19.5" thickBot="1">
      <c r="A1" s="3195" t="s">
        <v>1653</v>
      </c>
      <c r="B1" s="3196"/>
      <c r="C1" s="3196"/>
      <c r="D1" s="3196"/>
      <c r="E1" s="3196"/>
      <c r="F1" s="3196"/>
      <c r="G1" s="3196"/>
      <c r="H1" s="1953"/>
      <c r="I1" s="1954"/>
      <c r="J1" s="1955"/>
      <c r="K1" s="1953"/>
      <c r="L1" s="1954"/>
      <c r="M1" s="1955"/>
      <c r="N1" s="1953"/>
      <c r="O1" s="1954"/>
      <c r="P1" s="1955"/>
      <c r="Q1" s="1956"/>
      <c r="R1" s="1957"/>
    </row>
    <row r="2" spans="1:18" ht="14.25" thickBot="1">
      <c r="A2" s="1199"/>
      <c r="B2" s="1200"/>
      <c r="C2" s="1201" t="s">
        <v>1654</v>
      </c>
      <c r="D2" s="1202"/>
      <c r="E2" s="1203"/>
      <c r="F2" s="1204"/>
      <c r="G2" s="1201" t="s">
        <v>1655</v>
      </c>
      <c r="H2" s="1959"/>
      <c r="I2" s="1959"/>
      <c r="J2" s="1959"/>
      <c r="K2" s="1959"/>
      <c r="L2" s="1959"/>
      <c r="M2" s="1959"/>
      <c r="N2" s="1959"/>
      <c r="O2" s="1959"/>
      <c r="P2" s="1959"/>
      <c r="Q2" s="1959"/>
      <c r="R2" s="1959"/>
    </row>
    <row r="3" spans="1:18" ht="54">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1.25">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1.25">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4">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1.25"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7">
      <c r="A8" s="1207"/>
      <c r="B8" s="1209" t="s">
        <v>2530</v>
      </c>
      <c r="C8" s="2938" t="s">
        <v>2900</v>
      </c>
      <c r="D8" s="1961"/>
      <c r="E8" s="1961"/>
      <c r="F8" s="1522"/>
      <c r="G8" s="1522"/>
      <c r="H8" s="1959"/>
      <c r="I8" s="1959"/>
      <c r="J8" s="1959"/>
      <c r="K8" s="1959"/>
      <c r="L8" s="1959"/>
      <c r="M8" s="1959"/>
      <c r="N8" s="1959"/>
      <c r="O8" s="1959"/>
      <c r="P8" s="1959"/>
      <c r="Q8" s="1959"/>
      <c r="R8" s="1959"/>
    </row>
    <row r="9" spans="1:18" ht="40.5">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8.75">
      <c r="A12" s="1962"/>
      <c r="B12" s="1961"/>
      <c r="C12" s="1960"/>
      <c r="D12" s="2445"/>
      <c r="E12" s="1960"/>
      <c r="F12" s="1961"/>
      <c r="G12" s="1963"/>
      <c r="H12" s="1968"/>
      <c r="I12" s="1969"/>
      <c r="J12" s="1968"/>
      <c r="K12" s="1968"/>
      <c r="L12" s="1970"/>
      <c r="M12" s="1968"/>
      <c r="N12" s="1971"/>
      <c r="O12" s="1972"/>
      <c r="P12" s="1973"/>
      <c r="Q12" s="1971"/>
      <c r="R12" s="1957"/>
    </row>
    <row r="13" spans="1:18" ht="19.5" thickBot="1">
      <c r="A13" s="2444" t="s">
        <v>1662</v>
      </c>
      <c r="B13" s="2445"/>
      <c r="C13" s="2445"/>
      <c r="D13" s="1202"/>
      <c r="E13" s="2445"/>
      <c r="F13" s="2445"/>
      <c r="G13" s="2445"/>
    </row>
    <row r="14" spans="1:18" ht="14.25" thickBot="1">
      <c r="A14" s="1216"/>
      <c r="B14" s="1217"/>
      <c r="C14" s="1218" t="s">
        <v>1654</v>
      </c>
      <c r="D14" s="1960"/>
      <c r="E14" s="1219"/>
      <c r="F14" s="1219"/>
      <c r="G14" s="1201" t="s">
        <v>1655</v>
      </c>
    </row>
    <row r="15" spans="1:18" ht="54">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0.5">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0.5">
      <c r="A17" s="2456"/>
      <c r="B17" s="1223" t="s">
        <v>1659</v>
      </c>
      <c r="C17" s="1224" t="str">
        <f>C5</f>
        <v>估价对象位于XX商圈，周边办公楼项目较多，入驻率高，办公集聚程度较好</v>
      </c>
      <c r="D17" s="1961"/>
      <c r="E17" s="2453"/>
      <c r="F17" s="1225" t="s">
        <v>1664</v>
      </c>
      <c r="G17" s="2653"/>
    </row>
    <row r="18" spans="1:7" ht="54">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7">
      <c r="A19" s="2456"/>
      <c r="B19" s="1225" t="s">
        <v>1649</v>
      </c>
      <c r="C19" s="2653"/>
      <c r="D19" s="1960"/>
      <c r="E19" s="2453"/>
      <c r="F19" s="1209" t="s">
        <v>2529</v>
      </c>
      <c r="G19" s="987" t="str">
        <f>G5</f>
        <v>估价对象所在区域公共配套设施齐备情况</v>
      </c>
    </row>
    <row r="20" spans="1:7" ht="40.5">
      <c r="A20" s="2456"/>
      <c r="B20" s="1225" t="s">
        <v>1650</v>
      </c>
      <c r="C20" s="1224" t="str">
        <f>C9</f>
        <v>区域自然环境：；人文环境；综合评价环境状况一般</v>
      </c>
      <c r="D20" s="1961"/>
      <c r="E20" s="2453"/>
      <c r="F20" s="1209" t="s">
        <v>2530</v>
      </c>
      <c r="G20" s="987" t="str">
        <f>G6</f>
        <v>估价对象所在区域基础设施水平</v>
      </c>
    </row>
    <row r="21" spans="1:7" ht="27">
      <c r="A21" s="2456"/>
      <c r="B21" s="1209" t="s">
        <v>2529</v>
      </c>
      <c r="C21" s="987" t="str">
        <f>C7</f>
        <v>估价对象所在区域公共配套设施齐备情况</v>
      </c>
      <c r="D21" s="1960"/>
      <c r="E21" s="2453"/>
      <c r="F21" s="1225" t="s">
        <v>1651</v>
      </c>
      <c r="G21" s="2942"/>
    </row>
    <row r="22" spans="1:7" ht="27">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4.2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8" sqref="D28"/>
    </sheetView>
  </sheetViews>
  <sheetFormatPr defaultColWidth="14.625" defaultRowHeight="13.5"/>
  <cols>
    <col min="1" max="1" width="24.375" customWidth="1"/>
  </cols>
  <sheetData>
    <row r="1" spans="1:9" ht="16.5">
      <c r="A1" s="2900" t="s">
        <v>2827</v>
      </c>
      <c r="B1" s="2900">
        <f>SUM(B14:B23)</f>
        <v>297984</v>
      </c>
      <c r="C1" s="2901"/>
      <c r="D1" s="2901"/>
      <c r="E1" s="2901"/>
      <c r="F1" s="2901"/>
    </row>
    <row r="2" spans="1:9" ht="16.5">
      <c r="A2" s="2900" t="s">
        <v>2828</v>
      </c>
      <c r="B2" s="2900">
        <f>SUM(C14:C23)</f>
        <v>148992</v>
      </c>
      <c r="C2" s="2901"/>
      <c r="D2" s="2901"/>
      <c r="E2" s="2901"/>
      <c r="F2" s="2901"/>
    </row>
    <row r="3" spans="1:9" ht="16.5">
      <c r="A3" s="2900" t="s">
        <v>2829</v>
      </c>
      <c r="B3" s="2902">
        <f>项目基本情况!D3</f>
        <v>43685</v>
      </c>
      <c r="C3" s="2901"/>
      <c r="D3" s="2901"/>
      <c r="E3" s="2901"/>
      <c r="F3" s="2901"/>
    </row>
    <row r="4" spans="1:9" ht="33">
      <c r="A4" s="2900" t="s">
        <v>2830</v>
      </c>
      <c r="B4" s="2900" t="s">
        <v>2831</v>
      </c>
      <c r="C4" s="2900" t="s">
        <v>2832</v>
      </c>
      <c r="D4" s="2900" t="s">
        <v>2833</v>
      </c>
      <c r="E4" s="2901"/>
      <c r="F4" s="2901"/>
    </row>
    <row r="5" spans="1:9" ht="16.5">
      <c r="A5" s="2900" t="s">
        <v>2834</v>
      </c>
      <c r="B5" s="2900">
        <f ca="1">SUM(D14:D23)</f>
        <v>83971</v>
      </c>
      <c r="C5" s="2900">
        <f ca="1">ROUND(B5*10000/$B$1,0)</f>
        <v>2818</v>
      </c>
      <c r="D5" s="2900">
        <f ca="1">ROUND(B5*10000/$B$2,0)</f>
        <v>5636</v>
      </c>
      <c r="E5" s="2901"/>
      <c r="F5" s="2901"/>
    </row>
    <row r="6" spans="1:9" ht="16.5">
      <c r="A6" s="2900" t="s">
        <v>2835</v>
      </c>
      <c r="B6" s="2900">
        <f ca="1">SUM(G14:G23)</f>
        <v>83971</v>
      </c>
      <c r="C6" s="2900">
        <f t="shared" ref="C6:C8" ca="1" si="0">ROUND(B6*10000/$B$1,0)</f>
        <v>2818</v>
      </c>
      <c r="D6" s="2900">
        <f t="shared" ref="D6:D8" ca="1" si="1">ROUND(B6*10000/$B$2,0)</f>
        <v>5636</v>
      </c>
      <c r="E6" s="2901"/>
      <c r="F6" s="2901"/>
    </row>
    <row r="7" spans="1:9" ht="16.5">
      <c r="A7" s="2900" t="s">
        <v>2836</v>
      </c>
      <c r="B7" s="2900">
        <f>SUM(H14:H23)</f>
        <v>0</v>
      </c>
      <c r="C7" s="2900">
        <f t="shared" si="0"/>
        <v>0</v>
      </c>
      <c r="D7" s="2900">
        <f t="shared" si="1"/>
        <v>0</v>
      </c>
      <c r="E7" s="2901"/>
      <c r="F7" s="2901"/>
    </row>
    <row r="8" spans="1:9" ht="16.5">
      <c r="A8" s="2900" t="s">
        <v>2837</v>
      </c>
      <c r="B8" s="2900">
        <f>SUM(I14:I23)</f>
        <v>0</v>
      </c>
      <c r="C8" s="2900">
        <f t="shared" si="0"/>
        <v>0</v>
      </c>
      <c r="D8" s="2900">
        <f t="shared" si="1"/>
        <v>0</v>
      </c>
      <c r="E8" s="2901"/>
      <c r="F8" s="2901"/>
    </row>
    <row r="9" spans="1:9" ht="16.5">
      <c r="A9" s="2900" t="s">
        <v>2838</v>
      </c>
      <c r="B9" s="2903"/>
      <c r="C9" s="2901"/>
      <c r="D9" s="2901"/>
      <c r="E9" s="2901"/>
      <c r="F9" s="2901"/>
    </row>
    <row r="10" spans="1:9" ht="16.5">
      <c r="A10" s="2900" t="s">
        <v>2839</v>
      </c>
      <c r="B10" s="2903"/>
      <c r="C10" s="2901"/>
      <c r="D10" s="2901"/>
      <c r="E10" s="2901"/>
      <c r="F10" s="2901"/>
    </row>
    <row r="11" spans="1:9" ht="16.5">
      <c r="A11" s="2900" t="s">
        <v>2856</v>
      </c>
      <c r="B11" s="2903"/>
      <c r="C11" s="2901"/>
      <c r="D11" s="2901"/>
      <c r="E11" s="2901"/>
      <c r="F11" s="2901"/>
    </row>
    <row r="12" spans="1:9" ht="16.5">
      <c r="A12" s="2901"/>
      <c r="B12" s="2901"/>
      <c r="C12" s="2901"/>
      <c r="D12" s="2901"/>
      <c r="E12" s="2901"/>
      <c r="F12" s="2901"/>
    </row>
    <row r="13" spans="1:9" ht="33">
      <c r="A13" s="2906" t="s">
        <v>2855</v>
      </c>
      <c r="B13" s="2904" t="s">
        <v>2827</v>
      </c>
      <c r="C13" s="2904" t="s">
        <v>2828</v>
      </c>
      <c r="D13" s="2904" t="s">
        <v>2840</v>
      </c>
      <c r="E13" s="2900" t="s">
        <v>2854</v>
      </c>
      <c r="F13" s="2900" t="s">
        <v>2833</v>
      </c>
      <c r="G13" s="2904" t="s">
        <v>2841</v>
      </c>
      <c r="H13" s="2904" t="s">
        <v>2842</v>
      </c>
      <c r="I13" s="2904" t="s">
        <v>2843</v>
      </c>
    </row>
    <row r="14" spans="1:9" ht="16.5">
      <c r="A14" s="2907" t="s">
        <v>2853</v>
      </c>
      <c r="B14" s="2904">
        <f>结果表!L38</f>
        <v>151626</v>
      </c>
      <c r="C14" s="2904">
        <f>结果表!K38</f>
        <v>75813</v>
      </c>
      <c r="D14" s="2904">
        <f ca="1">结果表!C42</f>
        <v>42725</v>
      </c>
      <c r="E14" s="2904">
        <f ca="1">ROUND(D14*10000/B14,0)</f>
        <v>2818</v>
      </c>
      <c r="F14" s="2904">
        <f ca="1">ROUND(D14*10000/C14,0)</f>
        <v>5636</v>
      </c>
      <c r="G14" s="2904">
        <f ca="1">结果表!C44</f>
        <v>42725</v>
      </c>
      <c r="H14" s="2904" t="str">
        <f>结果表!C45</f>
        <v>——</v>
      </c>
      <c r="I14" s="2904" t="str">
        <f>结果表!C46</f>
        <v>——</v>
      </c>
    </row>
    <row r="15" spans="1:9" ht="16.5">
      <c r="A15" s="2907" t="s">
        <v>2844</v>
      </c>
      <c r="B15" s="2908">
        <f>[1]系统读取表!$B$14</f>
        <v>146358</v>
      </c>
      <c r="C15" s="2908">
        <f>[1]系统读取表!$C$14</f>
        <v>73179</v>
      </c>
      <c r="D15" s="2908">
        <f ca="1">[1]系统读取表!$D$14</f>
        <v>41246</v>
      </c>
      <c r="E15" s="2904">
        <f t="shared" ref="E15:E23" ca="1" si="2">ROUND(D15*10000/B15,0)</f>
        <v>2818</v>
      </c>
      <c r="F15" s="2904">
        <f t="shared" ref="F15:F23" ca="1" si="3">ROUND(D15*10000/C15,0)</f>
        <v>5636</v>
      </c>
      <c r="G15" s="2905">
        <f ca="1">[1]系统读取表!$G$14</f>
        <v>41246</v>
      </c>
      <c r="H15" s="2905"/>
      <c r="I15" s="2908"/>
    </row>
    <row r="16" spans="1:9" ht="16.5">
      <c r="A16" s="2907" t="s">
        <v>2845</v>
      </c>
      <c r="B16" s="2908"/>
      <c r="C16" s="2908"/>
      <c r="D16" s="2908"/>
      <c r="E16" s="2904" t="e">
        <f t="shared" si="2"/>
        <v>#DIV/0!</v>
      </c>
      <c r="F16" s="2904" t="e">
        <f t="shared" si="3"/>
        <v>#DIV/0!</v>
      </c>
      <c r="G16" s="2905"/>
      <c r="H16" s="2905"/>
      <c r="I16" s="2908"/>
    </row>
    <row r="17" spans="1:9" ht="16.5">
      <c r="A17" s="2907" t="s">
        <v>2846</v>
      </c>
      <c r="B17" s="2908"/>
      <c r="C17" s="2908"/>
      <c r="D17" s="2908"/>
      <c r="E17" s="2904" t="e">
        <f t="shared" si="2"/>
        <v>#DIV/0!</v>
      </c>
      <c r="F17" s="2904" t="e">
        <f t="shared" si="3"/>
        <v>#DIV/0!</v>
      </c>
      <c r="G17" s="2905"/>
      <c r="H17" s="2905"/>
      <c r="I17" s="2908"/>
    </row>
    <row r="18" spans="1:9" ht="16.5">
      <c r="A18" s="2907" t="s">
        <v>2847</v>
      </c>
      <c r="B18" s="2908"/>
      <c r="C18" s="2908"/>
      <c r="D18" s="2908"/>
      <c r="E18" s="2904" t="e">
        <f t="shared" si="2"/>
        <v>#DIV/0!</v>
      </c>
      <c r="F18" s="2904" t="e">
        <f t="shared" si="3"/>
        <v>#DIV/0!</v>
      </c>
      <c r="G18" s="2908"/>
      <c r="H18" s="2908"/>
      <c r="I18" s="2908"/>
    </row>
    <row r="19" spans="1:9" ht="16.5">
      <c r="A19" s="2907" t="s">
        <v>2848</v>
      </c>
      <c r="B19" s="2908"/>
      <c r="C19" s="2908"/>
      <c r="D19" s="2908"/>
      <c r="E19" s="2904" t="e">
        <f t="shared" si="2"/>
        <v>#DIV/0!</v>
      </c>
      <c r="F19" s="2904" t="e">
        <f t="shared" si="3"/>
        <v>#DIV/0!</v>
      </c>
      <c r="G19" s="2908"/>
      <c r="H19" s="2908"/>
      <c r="I19" s="2908"/>
    </row>
    <row r="20" spans="1:9" ht="16.5">
      <c r="A20" s="2907" t="s">
        <v>2849</v>
      </c>
      <c r="B20" s="2908"/>
      <c r="C20" s="2908"/>
      <c r="D20" s="2908"/>
      <c r="E20" s="2904" t="e">
        <f t="shared" si="2"/>
        <v>#DIV/0!</v>
      </c>
      <c r="F20" s="2904" t="e">
        <f t="shared" si="3"/>
        <v>#DIV/0!</v>
      </c>
      <c r="G20" s="2908"/>
      <c r="H20" s="2908"/>
      <c r="I20" s="2908"/>
    </row>
    <row r="21" spans="1:9" ht="16.5">
      <c r="A21" s="2907" t="s">
        <v>2850</v>
      </c>
      <c r="B21" s="2908"/>
      <c r="C21" s="2908"/>
      <c r="D21" s="2908"/>
      <c r="E21" s="2904" t="e">
        <f t="shared" si="2"/>
        <v>#DIV/0!</v>
      </c>
      <c r="F21" s="2904" t="e">
        <f t="shared" si="3"/>
        <v>#DIV/0!</v>
      </c>
      <c r="G21" s="2908"/>
      <c r="H21" s="2908"/>
      <c r="I21" s="2908"/>
    </row>
    <row r="22" spans="1:9" ht="16.5">
      <c r="A22" s="2907" t="s">
        <v>2851</v>
      </c>
      <c r="B22" s="2908"/>
      <c r="C22" s="2908"/>
      <c r="D22" s="2908"/>
      <c r="E22" s="2904" t="e">
        <f t="shared" si="2"/>
        <v>#DIV/0!</v>
      </c>
      <c r="F22" s="2904" t="e">
        <f t="shared" si="3"/>
        <v>#DIV/0!</v>
      </c>
      <c r="G22" s="2908"/>
      <c r="H22" s="2908"/>
      <c r="I22" s="2908"/>
    </row>
    <row r="23" spans="1:9" ht="16.5">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7" sqref="G27"/>
    </sheetView>
  </sheetViews>
  <sheetFormatPr defaultColWidth="12.625" defaultRowHeight="21.75" customHeight="1"/>
  <cols>
    <col min="1" max="2" width="12.75" style="1228" bestFit="1" customWidth="1"/>
    <col min="3" max="4" width="12.625" style="1228" customWidth="1"/>
    <col min="5" max="9" width="12.75" style="122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28"/>
  </cols>
  <sheetData>
    <row r="1" spans="1:22" ht="21.75" customHeight="1" thickBot="1">
      <c r="A1" s="1740" t="s">
        <v>2045</v>
      </c>
      <c r="B1" s="1741"/>
      <c r="C1" s="1769" t="s">
        <v>2046</v>
      </c>
      <c r="D1" s="1770"/>
      <c r="E1" s="1769" t="s">
        <v>2047</v>
      </c>
      <c r="F1" s="1771" t="s">
        <v>2993</v>
      </c>
      <c r="G1" s="310"/>
      <c r="H1" s="310"/>
      <c r="I1" s="310"/>
      <c r="J1" s="1980"/>
      <c r="K1" s="1980"/>
      <c r="L1" s="1980"/>
      <c r="M1" s="1980"/>
      <c r="N1" s="1980"/>
      <c r="O1" s="1980"/>
      <c r="P1" s="1980"/>
      <c r="Q1" s="1980"/>
      <c r="R1" s="1980"/>
      <c r="S1" s="1980"/>
      <c r="T1" s="1980"/>
      <c r="U1" s="1980"/>
      <c r="V1" s="1980"/>
    </row>
    <row r="2" spans="1:22" ht="21.75" customHeight="1" thickBot="1">
      <c r="A2" s="3233" t="str">
        <f>项目基本情况!K2</f>
        <v>山东省济宁市塑料助剂厂以东、胡庄村生产路以南出让国有建设用地使用权</v>
      </c>
      <c r="B2" s="3234"/>
      <c r="C2" s="3235"/>
      <c r="D2" s="3235"/>
      <c r="E2" s="3235"/>
      <c r="F2" s="3235"/>
      <c r="G2" s="3234"/>
      <c r="H2" s="3234"/>
      <c r="I2" s="3236"/>
      <c r="J2" s="1981"/>
      <c r="K2" s="1980"/>
      <c r="L2" s="1980"/>
      <c r="M2" s="1980"/>
      <c r="N2" s="1980"/>
      <c r="O2" s="1980"/>
      <c r="P2" s="1980"/>
      <c r="Q2" s="1980"/>
      <c r="R2" s="1980"/>
      <c r="S2" s="1980"/>
      <c r="T2" s="1980"/>
      <c r="U2" s="1980"/>
      <c r="V2" s="1980"/>
    </row>
    <row r="3" spans="1:22" ht="14.25">
      <c r="A3" s="3226" t="s">
        <v>297</v>
      </c>
      <c r="B3" s="3227"/>
      <c r="C3" s="3227"/>
      <c r="D3" s="3227"/>
      <c r="E3" s="3227"/>
      <c r="F3" s="3227"/>
      <c r="G3" s="3227"/>
      <c r="H3" s="3227"/>
      <c r="I3" s="3227"/>
      <c r="J3" s="1981"/>
      <c r="K3" s="1980"/>
      <c r="L3" s="1980"/>
      <c r="M3" s="1980"/>
      <c r="N3" s="1980"/>
      <c r="O3" s="1980"/>
      <c r="P3" s="1980"/>
      <c r="Q3" s="1980"/>
      <c r="R3" s="1980"/>
      <c r="S3" s="1980"/>
      <c r="T3" s="1980"/>
      <c r="U3" s="1980"/>
      <c r="V3" s="1980"/>
    </row>
    <row r="4" spans="1:22" ht="14.25">
      <c r="A4" s="257" t="s">
        <v>298</v>
      </c>
      <c r="B4" s="258" t="s">
        <v>299</v>
      </c>
      <c r="C4" s="259" t="s">
        <v>2994</v>
      </c>
      <c r="D4" s="259" t="s">
        <v>2995</v>
      </c>
      <c r="E4" s="3198" t="s">
        <v>300</v>
      </c>
      <c r="F4" s="3199"/>
      <c r="G4" s="3199"/>
      <c r="H4" s="3199"/>
      <c r="I4" s="3228"/>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4.25">
      <c r="A5" s="3197" t="s">
        <v>301</v>
      </c>
      <c r="B5" s="3223">
        <v>25</v>
      </c>
      <c r="C5" s="3221"/>
      <c r="D5" s="3225"/>
      <c r="E5" s="260" t="s">
        <v>302</v>
      </c>
      <c r="F5" s="261"/>
      <c r="G5" s="261"/>
      <c r="H5" s="261"/>
      <c r="I5" s="262"/>
      <c r="J5" s="1981"/>
      <c r="K5" s="1980"/>
      <c r="L5" s="1980"/>
      <c r="M5" s="1980"/>
      <c r="N5" s="1980"/>
      <c r="O5" s="1980"/>
      <c r="P5" s="1980"/>
      <c r="Q5" s="1980"/>
      <c r="R5" s="1980"/>
      <c r="S5" s="1980"/>
      <c r="T5" s="1980"/>
      <c r="U5" s="1980"/>
      <c r="V5" s="1980"/>
    </row>
    <row r="6" spans="1:22" ht="14.25">
      <c r="A6" s="3197"/>
      <c r="B6" s="3223"/>
      <c r="C6" s="3224"/>
      <c r="D6" s="3225"/>
      <c r="E6" s="260" t="s">
        <v>303</v>
      </c>
      <c r="F6" s="261"/>
      <c r="G6" s="261"/>
      <c r="H6" s="261"/>
      <c r="I6" s="262"/>
      <c r="J6" s="1981"/>
      <c r="K6" s="1980"/>
      <c r="L6" s="1980"/>
      <c r="M6" s="1980"/>
      <c r="N6" s="1980"/>
      <c r="O6" s="1980"/>
      <c r="P6" s="1980"/>
      <c r="Q6" s="1980"/>
      <c r="R6" s="1980"/>
      <c r="S6" s="1980"/>
      <c r="T6" s="1980"/>
      <c r="U6" s="1980"/>
      <c r="V6" s="1980"/>
    </row>
    <row r="7" spans="1:22" ht="14.25">
      <c r="A7" s="3197"/>
      <c r="B7" s="3223"/>
      <c r="C7" s="3222"/>
      <c r="D7" s="3225"/>
      <c r="E7" s="260" t="s">
        <v>304</v>
      </c>
      <c r="F7" s="261"/>
      <c r="G7" s="261"/>
      <c r="H7" s="261"/>
      <c r="I7" s="262"/>
      <c r="J7" s="1981"/>
      <c r="K7" s="1980"/>
      <c r="L7" s="1980"/>
      <c r="M7" s="1980"/>
      <c r="N7" s="1980"/>
      <c r="O7" s="1980"/>
      <c r="P7" s="1980"/>
      <c r="Q7" s="1980"/>
      <c r="R7" s="1980"/>
      <c r="S7" s="1980"/>
      <c r="T7" s="1980"/>
      <c r="U7" s="1980"/>
      <c r="V7" s="1980"/>
    </row>
    <row r="8" spans="1:22" ht="14.25">
      <c r="A8" s="3197" t="s">
        <v>305</v>
      </c>
      <c r="B8" s="3223">
        <v>15</v>
      </c>
      <c r="C8" s="3221"/>
      <c r="D8" s="3225"/>
      <c r="E8" s="260" t="s">
        <v>306</v>
      </c>
      <c r="F8" s="261"/>
      <c r="G8" s="261"/>
      <c r="H8" s="261"/>
      <c r="I8" s="262"/>
      <c r="J8" s="1981"/>
      <c r="K8" s="1980"/>
      <c r="L8" s="1980"/>
      <c r="M8" s="1980"/>
      <c r="N8" s="1980"/>
      <c r="O8" s="1980"/>
      <c r="P8" s="1980"/>
      <c r="Q8" s="1980"/>
      <c r="R8" s="1980"/>
      <c r="S8" s="1980"/>
      <c r="T8" s="1980"/>
      <c r="U8" s="1980"/>
      <c r="V8" s="1980"/>
    </row>
    <row r="9" spans="1:22" ht="14.25">
      <c r="A9" s="3197"/>
      <c r="B9" s="3223"/>
      <c r="C9" s="3222"/>
      <c r="D9" s="3225"/>
      <c r="E9" s="260" t="s">
        <v>307</v>
      </c>
      <c r="F9" s="261"/>
      <c r="G9" s="261"/>
      <c r="H9" s="261"/>
      <c r="I9" s="262"/>
      <c r="J9" s="1981"/>
      <c r="K9" s="1980"/>
      <c r="L9" s="1980"/>
      <c r="M9" s="1980"/>
      <c r="N9" s="1980"/>
      <c r="O9" s="1980"/>
      <c r="P9" s="1980"/>
      <c r="Q9" s="1980"/>
      <c r="R9" s="1980"/>
      <c r="S9" s="1980"/>
      <c r="T9" s="1980"/>
      <c r="U9" s="1980"/>
      <c r="V9" s="1980"/>
    </row>
    <row r="10" spans="1:22" ht="14.25">
      <c r="A10" s="3197" t="s">
        <v>308</v>
      </c>
      <c r="B10" s="3223">
        <v>15</v>
      </c>
      <c r="C10" s="3221"/>
      <c r="D10" s="3225"/>
      <c r="E10" s="260" t="s">
        <v>309</v>
      </c>
      <c r="F10" s="261"/>
      <c r="G10" s="261"/>
      <c r="H10" s="261"/>
      <c r="I10" s="262"/>
      <c r="J10" s="1981"/>
      <c r="K10" s="1980"/>
      <c r="L10" s="1980"/>
      <c r="M10" s="1980"/>
      <c r="N10" s="1980"/>
      <c r="O10" s="1980"/>
      <c r="P10" s="1980"/>
      <c r="Q10" s="1980"/>
      <c r="R10" s="1980"/>
      <c r="S10" s="1980"/>
      <c r="T10" s="1980"/>
      <c r="U10" s="1980"/>
      <c r="V10" s="1980"/>
    </row>
    <row r="11" spans="1:22" ht="14.25">
      <c r="A11" s="3197"/>
      <c r="B11" s="3223"/>
      <c r="C11" s="3222"/>
      <c r="D11" s="3225"/>
      <c r="E11" s="260" t="s">
        <v>310</v>
      </c>
      <c r="F11" s="261"/>
      <c r="G11" s="261"/>
      <c r="H11" s="261"/>
      <c r="I11" s="262"/>
      <c r="J11" s="1981"/>
      <c r="K11" s="1980"/>
      <c r="L11" s="1980"/>
      <c r="M11" s="1980"/>
      <c r="N11" s="1980"/>
      <c r="O11" s="1980"/>
      <c r="P11" s="1980"/>
      <c r="Q11" s="1980"/>
      <c r="R11" s="1980"/>
      <c r="S11" s="1980"/>
      <c r="T11" s="1980"/>
      <c r="U11" s="1980"/>
      <c r="V11" s="1980"/>
    </row>
    <row r="12" spans="1:22" ht="14.25">
      <c r="A12" s="3197" t="s">
        <v>311</v>
      </c>
      <c r="B12" s="3223">
        <v>15</v>
      </c>
      <c r="C12" s="3221"/>
      <c r="D12" s="3225"/>
      <c r="E12" s="260" t="s">
        <v>312</v>
      </c>
      <c r="F12" s="261"/>
      <c r="G12" s="261"/>
      <c r="H12" s="261"/>
      <c r="I12" s="262"/>
      <c r="J12" s="1981"/>
      <c r="K12" s="1980"/>
      <c r="L12" s="1980"/>
      <c r="M12" s="1980"/>
      <c r="N12" s="1980"/>
      <c r="O12" s="1980"/>
      <c r="P12" s="1980"/>
      <c r="Q12" s="1980"/>
      <c r="R12" s="1980"/>
      <c r="S12" s="1980"/>
      <c r="T12" s="1980"/>
      <c r="U12" s="1980"/>
      <c r="V12" s="1980"/>
    </row>
    <row r="13" spans="1:22" ht="14.25">
      <c r="A13" s="3197"/>
      <c r="B13" s="3223"/>
      <c r="C13" s="3222"/>
      <c r="D13" s="3225"/>
      <c r="E13" s="260" t="s">
        <v>313</v>
      </c>
      <c r="F13" s="261"/>
      <c r="G13" s="261"/>
      <c r="H13" s="261"/>
      <c r="I13" s="262"/>
      <c r="J13" s="1981"/>
      <c r="K13" s="1980"/>
      <c r="L13" s="1980"/>
      <c r="M13" s="1980"/>
      <c r="N13" s="1980"/>
      <c r="O13" s="1980"/>
      <c r="P13" s="1980"/>
      <c r="Q13" s="1980"/>
      <c r="R13" s="1980"/>
      <c r="S13" s="1980"/>
      <c r="T13" s="1980"/>
      <c r="U13" s="1980"/>
      <c r="V13" s="1980"/>
    </row>
    <row r="14" spans="1:22" ht="14.25">
      <c r="A14" s="3197" t="s">
        <v>314</v>
      </c>
      <c r="B14" s="3223">
        <v>30</v>
      </c>
      <c r="C14" s="3221">
        <v>5</v>
      </c>
      <c r="D14" s="3225">
        <v>5</v>
      </c>
      <c r="E14" s="260" t="s">
        <v>315</v>
      </c>
      <c r="F14" s="261"/>
      <c r="G14" s="261"/>
      <c r="H14" s="261"/>
      <c r="I14" s="262"/>
      <c r="J14" s="1981"/>
      <c r="K14" s="1980"/>
      <c r="L14" s="1980"/>
      <c r="M14" s="1980"/>
      <c r="N14" s="1980"/>
      <c r="O14" s="1980"/>
      <c r="P14" s="1980"/>
      <c r="Q14" s="1980"/>
      <c r="R14" s="1980"/>
      <c r="S14" s="1980"/>
      <c r="T14" s="1980"/>
      <c r="U14" s="1980"/>
      <c r="V14" s="1980"/>
    </row>
    <row r="15" spans="1:22" ht="14.25">
      <c r="A15" s="3197"/>
      <c r="B15" s="3223"/>
      <c r="C15" s="3224"/>
      <c r="D15" s="3225"/>
      <c r="E15" s="260" t="s">
        <v>316</v>
      </c>
      <c r="F15" s="261"/>
      <c r="G15" s="261"/>
      <c r="H15" s="261"/>
      <c r="I15" s="262"/>
      <c r="J15" s="1981"/>
      <c r="K15" s="1980"/>
      <c r="L15" s="1980"/>
      <c r="M15" s="1980"/>
      <c r="N15" s="1980"/>
      <c r="O15" s="1980"/>
      <c r="P15" s="1980"/>
      <c r="Q15" s="1980"/>
      <c r="R15" s="1980"/>
      <c r="S15" s="1980"/>
      <c r="T15" s="1980"/>
      <c r="U15" s="1980"/>
      <c r="V15" s="1980"/>
    </row>
    <row r="16" spans="1:22" ht="14.25">
      <c r="A16" s="3197"/>
      <c r="B16" s="3223"/>
      <c r="C16" s="3222"/>
      <c r="D16" s="3225"/>
      <c r="E16" s="260" t="s">
        <v>317</v>
      </c>
      <c r="F16" s="261"/>
      <c r="G16" s="261"/>
      <c r="H16" s="261"/>
      <c r="I16" s="262"/>
      <c r="J16" s="1981"/>
      <c r="K16" s="1980"/>
      <c r="L16" s="1980"/>
      <c r="M16" s="1980"/>
      <c r="N16" s="1980"/>
      <c r="O16" s="1980"/>
      <c r="P16" s="1980"/>
      <c r="Q16" s="1980"/>
      <c r="R16" s="1980"/>
      <c r="S16" s="1980"/>
      <c r="T16" s="1980"/>
      <c r="U16" s="1980"/>
      <c r="V16" s="1980"/>
    </row>
    <row r="17" spans="1:26" ht="15">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7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5">
      <c r="A19" s="267" t="s">
        <v>320</v>
      </c>
      <c r="B19" s="268" t="s">
        <v>321</v>
      </c>
      <c r="C19" s="269">
        <f ca="1">SUMIF(INDIRECT("'"&amp;C4&amp;"'"&amp;"!A:A"),结果表!B19,INDIRECT("'"&amp;C4&amp;"'"&amp;"!B:B"))</f>
        <v>42152</v>
      </c>
      <c r="D19" s="270">
        <f ca="1">SUMIF(INDIRECT("'"&amp;D4&amp;"'"&amp;"!A:A"),结果表!B19,INDIRECT("'"&amp;D4&amp;"'"&amp;"!B:B"))</f>
        <v>43297</v>
      </c>
      <c r="E19" s="267" t="s">
        <v>322</v>
      </c>
      <c r="F19" s="268" t="s">
        <v>321</v>
      </c>
      <c r="G19" s="271">
        <f ca="1">ROUND(C19*$C$18+D19*$D$18,0)</f>
        <v>42725</v>
      </c>
      <c r="H19" s="272" t="s">
        <v>323</v>
      </c>
      <c r="I19" s="310"/>
      <c r="J19" s="1980"/>
      <c r="K19" s="1980"/>
      <c r="L19" s="1980"/>
      <c r="M19" s="1980"/>
      <c r="N19" s="1980"/>
      <c r="O19" s="1980"/>
      <c r="P19" s="1980"/>
      <c r="Q19" s="1980"/>
      <c r="R19" s="1980"/>
      <c r="S19" s="1980"/>
      <c r="T19" s="1980"/>
      <c r="U19" s="1980"/>
      <c r="V19" s="1980"/>
    </row>
    <row r="20" spans="1:26" ht="15">
      <c r="A20" s="273"/>
      <c r="B20" s="274" t="s">
        <v>324</v>
      </c>
      <c r="C20" s="275">
        <f ca="1">SUMIF(INDIRECT("'"&amp;C4&amp;"'"&amp;"!A:A"),结果表!B20,INDIRECT("'"&amp;C4&amp;"'"&amp;"!B:B"))</f>
        <v>2780</v>
      </c>
      <c r="D20" s="276">
        <f ca="1">SUMIF(INDIRECT("'"&amp;D4&amp;"'"&amp;"!A:A"),结果表!B20,INDIRECT("'"&amp;D4&amp;"'"&amp;"!B:B"))</f>
        <v>2856</v>
      </c>
      <c r="E20" s="273"/>
      <c r="F20" s="274" t="s">
        <v>324</v>
      </c>
      <c r="G20" s="277">
        <f ca="1">ROUND(C20*$C$18+D20*$D$18,0)</f>
        <v>2818</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5560</v>
      </c>
      <c r="D21" s="150">
        <f ca="1">SUMIF(INDIRECT("'"&amp;D4&amp;"'"&amp;"!A:A"),结果表!B21,INDIRECT("'"&amp;D4&amp;"'"&amp;"!B:B"))</f>
        <v>5711</v>
      </c>
      <c r="E21" s="273"/>
      <c r="F21" s="279" t="s">
        <v>326</v>
      </c>
      <c r="G21" s="281">
        <f ca="1">ROUND(C21*$C$18+D21*$D$18,0)</f>
        <v>5636</v>
      </c>
      <c r="H21" s="1229" t="s">
        <v>325</v>
      </c>
      <c r="I21" s="310"/>
      <c r="J21" s="1980"/>
      <c r="K21" s="1980"/>
      <c r="L21" s="1980"/>
      <c r="M21" s="1980"/>
      <c r="N21" s="1980"/>
      <c r="O21" s="1980"/>
      <c r="P21" s="1980"/>
      <c r="Q21" s="1980"/>
      <c r="R21" s="1980"/>
      <c r="S21" s="1980"/>
      <c r="T21" s="1980"/>
      <c r="U21" s="1980"/>
      <c r="V21" s="1980"/>
    </row>
    <row r="22" spans="1:26" ht="15.75" thickBot="1">
      <c r="A22" s="126" t="s">
        <v>327</v>
      </c>
      <c r="B22" s="1230"/>
      <c r="C22" s="1231"/>
      <c r="D22" s="282">
        <f ca="1">IF(C19&lt;D19,D19/C19-1,C19/D19-1)</f>
        <v>2.7163598405769651E-2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5"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03"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8">
      <c r="A25" s="3204"/>
      <c r="B25" s="1299" t="s">
        <v>330</v>
      </c>
      <c r="C25" s="289">
        <f>IF(B30=0,0,C30)</f>
        <v>0</v>
      </c>
      <c r="D25" s="290"/>
      <c r="E25" s="310"/>
      <c r="F25" s="310"/>
      <c r="G25" s="310"/>
      <c r="H25" s="310"/>
      <c r="I25" s="310"/>
      <c r="J25" s="1980"/>
      <c r="K25" s="1233" t="str">
        <f ca="1">项目基本情况!B16&amp;"国有建设用地使用权价格："&amp;O38&amp;"万元"</f>
        <v>出让国有建设用地使用权价格：42725万元</v>
      </c>
      <c r="L25" s="1234"/>
      <c r="M25" s="1234"/>
      <c r="N25" s="1234"/>
      <c r="O25" s="1235"/>
      <c r="P25" s="1980"/>
      <c r="Q25" s="1980"/>
      <c r="R25" s="1980"/>
      <c r="S25" s="1980"/>
      <c r="T25" s="1980"/>
      <c r="U25" s="1980"/>
      <c r="V25" s="1980"/>
    </row>
    <row r="26" spans="1:26" s="1232" customFormat="1" ht="18">
      <c r="A26" s="292" t="s">
        <v>331</v>
      </c>
      <c r="B26" s="293" t="s">
        <v>332</v>
      </c>
      <c r="C26" s="293" t="s">
        <v>333</v>
      </c>
      <c r="D26" s="294" t="s">
        <v>334</v>
      </c>
      <c r="E26" s="310"/>
      <c r="F26" s="310"/>
      <c r="G26" s="310"/>
      <c r="H26" s="310"/>
      <c r="I26" s="310"/>
      <c r="J26" s="1980"/>
      <c r="K26" s="1236" t="str">
        <f ca="1">"大写金额：人民币"&amp;NUMBERSTRING(INT(O38*10000),2)&amp;"元整"</f>
        <v>大写金额：人民币肆亿贰仟柒佰贰拾伍万元整</v>
      </c>
      <c r="L26" s="1230"/>
      <c r="M26" s="1230"/>
      <c r="N26" s="1230"/>
      <c r="O26" s="1229"/>
      <c r="P26" s="1980"/>
      <c r="Q26" s="1980"/>
      <c r="R26" s="1980"/>
      <c r="S26" s="1980"/>
      <c r="T26" s="1980"/>
      <c r="U26" s="1980"/>
      <c r="V26" s="1980"/>
      <c r="W26" s="291"/>
      <c r="X26" s="291"/>
      <c r="Y26" s="291"/>
      <c r="Z26" s="291"/>
    </row>
    <row r="27" spans="1:26" ht="18">
      <c r="A27" s="292"/>
      <c r="B27" s="293"/>
      <c r="C27" s="293"/>
      <c r="D27" s="294"/>
      <c r="E27" s="310"/>
      <c r="F27" s="310"/>
      <c r="G27" s="310"/>
      <c r="H27" s="310"/>
      <c r="I27" s="310"/>
      <c r="J27" s="1980"/>
      <c r="K27" s="1236" t="str">
        <f ca="1">"单位面积地价："&amp;M38&amp;"元/平方米"</f>
        <v>单位面积地价：5636元/平方米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楼面地价：2818元/平方米</v>
      </c>
      <c r="L28" s="1230"/>
      <c r="M28" s="1230"/>
      <c r="N28" s="1230"/>
      <c r="O28" s="1229"/>
      <c r="P28" s="1980"/>
      <c r="V28" s="1980"/>
    </row>
    <row r="29" spans="1:26" ht="18">
      <c r="A29" s="292"/>
      <c r="B29" s="293"/>
      <c r="C29" s="293"/>
      <c r="D29" s="294"/>
      <c r="E29" s="310"/>
      <c r="F29" s="310"/>
      <c r="G29" s="310"/>
      <c r="H29" s="310"/>
      <c r="I29" s="310"/>
      <c r="J29" s="1980"/>
      <c r="K29" s="1236" t="str">
        <f ca="1">IF(OR(项目基本情况!E8="抵押价格",项目基本情况!E8="已注销及未注销"),"抵押价格："&amp;O39&amp;"万元","——")</f>
        <v>抵押价格：42725万元</v>
      </c>
      <c r="L29" s="1230"/>
      <c r="M29" s="1230"/>
      <c r="N29" s="1230"/>
      <c r="O29" s="1229"/>
      <c r="P29" s="1980"/>
      <c r="V29" s="1980"/>
    </row>
    <row r="30" spans="1:26" ht="18.75" thickBot="1">
      <c r="A30" s="2982" t="s">
        <v>335</v>
      </c>
      <c r="B30" s="308"/>
      <c r="C30" s="308"/>
      <c r="D30" s="309"/>
      <c r="E30" s="2983" t="s">
        <v>2946</v>
      </c>
      <c r="F30" s="310"/>
      <c r="G30" s="310"/>
      <c r="H30" s="310"/>
      <c r="I30" s="310"/>
      <c r="J30" s="1980"/>
      <c r="K30" s="1236" t="str">
        <f ca="1">IF(K29="——","——","大写金额：人民币"&amp;NUMBERSTRING(INT(O39*10000),2)&amp;"元整")</f>
        <v>大写金额：人民币肆亿贰仟柒佰贰拾伍万元整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75" thickBot="1">
      <c r="A32" s="267" t="s">
        <v>336</v>
      </c>
      <c r="B32" s="1360" t="s">
        <v>1678</v>
      </c>
      <c r="C32" s="1361">
        <f ca="1">G19-C24</f>
        <v>42725</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75" thickBot="1">
      <c r="A33" s="297" t="s">
        <v>339</v>
      </c>
      <c r="B33" s="1363" t="s">
        <v>1680</v>
      </c>
      <c r="C33" s="263">
        <f ca="1">ROUND(C32*10000/'数据-汇总表'!E3,0)</f>
        <v>2818</v>
      </c>
      <c r="D33" s="1364" t="s">
        <v>1681</v>
      </c>
      <c r="E33" s="3203"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75" thickBot="1">
      <c r="A34" s="299"/>
      <c r="B34" s="1365" t="s">
        <v>1682</v>
      </c>
      <c r="C34" s="263">
        <f ca="1">ROUND(C32*10000/'数据-汇总表'!D3,0)</f>
        <v>5636</v>
      </c>
      <c r="D34" s="1366" t="s">
        <v>1681</v>
      </c>
      <c r="E34" s="3244"/>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75" thickBot="1">
      <c r="A35" s="283"/>
      <c r="B35" s="1367"/>
      <c r="C35" s="1368">
        <f ca="1">ROUND(C32/('数据-汇总表'!D3/666.67),0)</f>
        <v>376</v>
      </c>
      <c r="D35" s="1369" t="s">
        <v>1683</v>
      </c>
      <c r="E35" s="3245"/>
      <c r="F35" s="300" t="s">
        <v>341</v>
      </c>
      <c r="G35" s="964"/>
      <c r="H35" s="963" t="s">
        <v>342</v>
      </c>
      <c r="I35" s="310"/>
      <c r="J35" s="1980"/>
      <c r="K35" s="3218" t="s">
        <v>349</v>
      </c>
      <c r="L35" s="3218" t="s">
        <v>350</v>
      </c>
      <c r="M35" s="1242" t="s">
        <v>351</v>
      </c>
      <c r="N35" s="3218" t="s">
        <v>352</v>
      </c>
      <c r="O35" s="3218" t="s">
        <v>353</v>
      </c>
      <c r="P35" s="1980"/>
      <c r="V35" s="1980"/>
    </row>
    <row r="36" spans="1:26" ht="16.5" customHeight="1">
      <c r="A36" s="302" t="s">
        <v>343</v>
      </c>
      <c r="B36" s="303" t="s">
        <v>332</v>
      </c>
      <c r="C36" s="304" t="s">
        <v>344</v>
      </c>
      <c r="D36" s="304" t="s">
        <v>345</v>
      </c>
      <c r="E36" s="305" t="s">
        <v>346</v>
      </c>
      <c r="F36" s="310"/>
      <c r="G36" s="310"/>
      <c r="H36" s="310"/>
      <c r="I36" s="310"/>
      <c r="J36" s="1982"/>
      <c r="K36" s="3219"/>
      <c r="L36" s="3219"/>
      <c r="M36" s="1244" t="s">
        <v>354</v>
      </c>
      <c r="N36" s="3219"/>
      <c r="O36" s="3219"/>
      <c r="P36" s="1980"/>
      <c r="V36" s="1980"/>
    </row>
    <row r="37" spans="1:26" ht="16.5" customHeight="1" thickBot="1">
      <c r="A37" s="1238" t="s">
        <v>347</v>
      </c>
      <c r="B37" s="306"/>
      <c r="C37" s="293"/>
      <c r="D37" s="293"/>
      <c r="E37" s="294"/>
      <c r="F37" s="310"/>
      <c r="G37" s="310"/>
      <c r="H37" s="310"/>
      <c r="I37" s="310"/>
      <c r="J37" s="1982"/>
      <c r="K37" s="3220"/>
      <c r="L37" s="3220"/>
      <c r="M37" s="1245"/>
      <c r="N37" s="3220"/>
      <c r="O37" s="3220"/>
      <c r="P37" s="1980"/>
      <c r="V37" s="1980"/>
    </row>
    <row r="38" spans="1:26" ht="16.5" customHeight="1" thickBot="1">
      <c r="A38" s="1238" t="s">
        <v>348</v>
      </c>
      <c r="B38" s="306"/>
      <c r="C38" s="293"/>
      <c r="D38" s="293"/>
      <c r="E38" s="294"/>
      <c r="F38" s="310"/>
      <c r="G38" s="310"/>
      <c r="H38" s="310"/>
      <c r="I38" s="310"/>
      <c r="J38" s="1982"/>
      <c r="K38" s="1246">
        <f>'数据-汇总表'!D3</f>
        <v>75813</v>
      </c>
      <c r="L38" s="1247">
        <f>'数据-汇总表'!E3</f>
        <v>151626</v>
      </c>
      <c r="M38" s="1247">
        <f ca="1">C34</f>
        <v>5636</v>
      </c>
      <c r="N38" s="1247">
        <f ca="1">C33</f>
        <v>2818</v>
      </c>
      <c r="O38" s="1248">
        <f ca="1">C32</f>
        <v>42725</v>
      </c>
      <c r="P38" s="1980"/>
      <c r="V38" s="1980"/>
    </row>
    <row r="39" spans="1:26" ht="16.5" customHeight="1" thickBot="1">
      <c r="A39" s="1243"/>
      <c r="B39" s="307"/>
      <c r="C39" s="308"/>
      <c r="D39" s="308"/>
      <c r="E39" s="309"/>
      <c r="F39" s="310"/>
      <c r="G39" s="310"/>
      <c r="H39" s="310"/>
      <c r="I39" s="310"/>
      <c r="J39" s="1982"/>
      <c r="K39" s="3263" t="str">
        <f>MID(A44,3,LEN(A44)-2)</f>
        <v>抵押价格</v>
      </c>
      <c r="L39" s="3264"/>
      <c r="M39" s="3264"/>
      <c r="N39" s="3265"/>
      <c r="O39" s="1371">
        <f ca="1">C44</f>
        <v>42725</v>
      </c>
      <c r="P39" s="1980"/>
      <c r="V39" s="1980"/>
    </row>
    <row r="40" spans="1:26" ht="19.5" thickBot="1">
      <c r="A40" s="104" t="s">
        <v>863</v>
      </c>
      <c r="B40" s="310"/>
      <c r="C40" s="310"/>
      <c r="D40" s="310"/>
      <c r="E40" s="310"/>
      <c r="F40" s="310"/>
      <c r="G40" s="310"/>
      <c r="H40" s="310"/>
      <c r="I40" s="310"/>
      <c r="J40" s="1982"/>
      <c r="K40" s="3263" t="str">
        <f t="shared" ref="K40:K41" si="0">MID(A45,3,LEN(A45)-2)</f>
        <v/>
      </c>
      <c r="L40" s="3264"/>
      <c r="M40" s="3264"/>
      <c r="N40" s="3265"/>
      <c r="O40" s="1371" t="str">
        <f>C45</f>
        <v>——</v>
      </c>
      <c r="P40" s="1980"/>
      <c r="V40" s="1980"/>
    </row>
    <row r="41" spans="1:26" ht="16.5" thickBot="1">
      <c r="A41" s="311" t="s">
        <v>355</v>
      </c>
      <c r="B41" s="312"/>
      <c r="C41" s="313" t="s">
        <v>356</v>
      </c>
      <c r="D41" s="314" t="s">
        <v>357</v>
      </c>
      <c r="E41" s="314" t="s">
        <v>358</v>
      </c>
      <c r="F41" s="315" t="s">
        <v>359</v>
      </c>
      <c r="G41" s="310"/>
      <c r="H41" s="310"/>
      <c r="I41" s="310"/>
      <c r="J41" s="1982"/>
      <c r="K41" s="3263" t="str">
        <f t="shared" si="0"/>
        <v/>
      </c>
      <c r="L41" s="3264"/>
      <c r="M41" s="3264"/>
      <c r="N41" s="3265"/>
      <c r="O41" s="1371" t="str">
        <f>C46</f>
        <v>——</v>
      </c>
      <c r="P41" s="1980"/>
      <c r="V41" s="1980"/>
    </row>
    <row r="42" spans="1:26" ht="29.25">
      <c r="A42" s="3205" t="s">
        <v>2057</v>
      </c>
      <c r="B42" s="3206"/>
      <c r="C42" s="263">
        <f ca="1">C32</f>
        <v>42725</v>
      </c>
      <c r="D42" s="316">
        <f ca="1">C33</f>
        <v>2818</v>
      </c>
      <c r="E42" s="316">
        <f ca="1">C34</f>
        <v>5636</v>
      </c>
      <c r="F42" s="317">
        <f ca="1">C35</f>
        <v>376</v>
      </c>
      <c r="G42" s="310"/>
      <c r="H42" s="310"/>
      <c r="I42" s="318"/>
      <c r="J42" s="1982"/>
      <c r="K42" s="1249" t="s">
        <v>360</v>
      </c>
      <c r="L42" s="1999" t="s">
        <v>361</v>
      </c>
      <c r="M42" s="1250" t="s">
        <v>362</v>
      </c>
      <c r="N42" s="2000" t="s">
        <v>363</v>
      </c>
      <c r="O42" s="2001" t="s">
        <v>364</v>
      </c>
      <c r="P42" s="1980"/>
      <c r="V42" s="1980"/>
    </row>
    <row r="43" spans="1:26" ht="30">
      <c r="A43" s="3216" t="s">
        <v>2713</v>
      </c>
      <c r="B43" s="3217"/>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42152</v>
      </c>
      <c r="M43" s="1253">
        <f>C18</f>
        <v>0.5</v>
      </c>
      <c r="N43" s="1254">
        <f ca="1">IF(N42="测算结果/万元",G19,G20)</f>
        <v>42725</v>
      </c>
      <c r="O43" s="1255">
        <f ca="1">IF(O42="最终结果/万元",C32,C33)</f>
        <v>42725</v>
      </c>
      <c r="P43" s="1980"/>
      <c r="V43" s="1980"/>
    </row>
    <row r="44" spans="1:26" ht="30.75" thickBot="1">
      <c r="A44" s="3205" t="str">
        <f>IF(OR(项目基本情况!E8="抵押价格",项目基本情况!E8="已注销及未注销"),"3.抵押价格","——")</f>
        <v>3.抵押价格</v>
      </c>
      <c r="B44" s="3206"/>
      <c r="C44" s="263">
        <f ca="1">IF(A44="——","——",C42-C43)</f>
        <v>42725</v>
      </c>
      <c r="D44" s="316">
        <f ca="1">ROUND(C44*10000/'数据-汇总表'!E3,0)</f>
        <v>2818</v>
      </c>
      <c r="E44" s="316">
        <f ca="1">ROUND(C44*10000/'数据-汇总表'!D3,0)</f>
        <v>5636</v>
      </c>
      <c r="F44" s="317">
        <f ca="1">ROUND(C44/('数据-汇总表'!D3/666.67),0)</f>
        <v>376</v>
      </c>
      <c r="G44" s="310"/>
      <c r="H44" s="310"/>
      <c r="I44" s="318"/>
      <c r="J44" s="1982"/>
      <c r="K44" s="1256" t="str">
        <f>D4</f>
        <v>剩余法-待开发</v>
      </c>
      <c r="L44" s="1257">
        <f ca="1">IF(L42="估价结果/万元",D19,D20)</f>
        <v>43297</v>
      </c>
      <c r="M44" s="1258">
        <f>D18</f>
        <v>0.5</v>
      </c>
      <c r="N44" s="1259"/>
      <c r="O44" s="1260"/>
      <c r="P44" s="1980"/>
      <c r="V44" s="1980"/>
    </row>
    <row r="45" spans="1:26" ht="15">
      <c r="A45" s="3211" t="str">
        <f>IF(项目基本情况!E8="已注销及未注销","4.抵押担保权已注销时的抵押价格",IF(项目基本情况!E8="已注销","3.抵押担保权已注销时的抵押价格","——"))</f>
        <v>——</v>
      </c>
      <c r="B45" s="3212"/>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5.75" thickBot="1">
      <c r="A46" s="3207" t="str">
        <f>IF(项目基本情况!E9="抵押净值",IF(A45="——","4.抵押净值","5.抵押净值"),"——")</f>
        <v>——</v>
      </c>
      <c r="B46" s="3208"/>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75">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2.75">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2.75">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2.75">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2.75">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2.75">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2.75">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2.75">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2.75">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2.75">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2.75">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2.75">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2.75">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2.75">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2.75">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8.75">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52" t="s">
        <v>373</v>
      </c>
      <c r="B63" s="3253"/>
      <c r="C63" s="3254"/>
      <c r="D63" s="340">
        <f ca="1">ROUND(C42*F63,0)</f>
        <v>25635</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13" t="s">
        <v>377</v>
      </c>
      <c r="B64" s="3214"/>
      <c r="C64" s="3214"/>
      <c r="D64" s="3214"/>
      <c r="E64" s="3214"/>
      <c r="F64" s="3214"/>
      <c r="G64" s="3215"/>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5.5">
      <c r="A66" s="3209" t="s">
        <v>385</v>
      </c>
      <c r="B66" s="3210"/>
      <c r="C66" s="3210"/>
      <c r="D66" s="260">
        <f ca="1">IF(H66="情况1",0,IF(H66="情况2",D70,IF(H66="情况3",D71,IF(H66="情况4",D72))))</f>
        <v>1367</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67" t="s">
        <v>384</v>
      </c>
      <c r="M66" s="3268"/>
      <c r="N66" s="2326"/>
      <c r="O66" s="2327"/>
      <c r="P66" s="2328"/>
      <c r="Q66" s="1980"/>
      <c r="R66" s="1980"/>
      <c r="S66" s="1980"/>
      <c r="T66" s="1980"/>
      <c r="U66" s="1980"/>
      <c r="V66" s="1980"/>
    </row>
    <row r="67" spans="1:22" ht="25.5" customHeight="1">
      <c r="A67" s="351" t="s">
        <v>389</v>
      </c>
      <c r="B67" s="3200" t="s">
        <v>390</v>
      </c>
      <c r="C67" s="3200"/>
      <c r="D67" s="352">
        <v>0</v>
      </c>
      <c r="E67" s="41" t="s">
        <v>391</v>
      </c>
      <c r="F67" s="62" t="s">
        <v>20</v>
      </c>
      <c r="G67" s="3255"/>
      <c r="H67" s="310"/>
      <c r="I67" s="1270"/>
      <c r="J67" s="1987"/>
      <c r="K67" s="1928">
        <v>2</v>
      </c>
      <c r="L67" s="3266" t="s">
        <v>388</v>
      </c>
      <c r="M67" s="3266"/>
      <c r="N67" s="1303">
        <f>'数据-取费表'!B2</f>
        <v>43685</v>
      </c>
      <c r="O67" s="1303"/>
      <c r="P67" s="1303"/>
      <c r="Q67" s="1980"/>
      <c r="R67" s="1980"/>
      <c r="S67" s="1980"/>
      <c r="T67" s="1980"/>
      <c r="U67" s="1980"/>
      <c r="V67" s="1980"/>
    </row>
    <row r="68" spans="1:22" ht="25.5" customHeight="1">
      <c r="A68" s="353"/>
      <c r="B68" s="3200" t="s">
        <v>393</v>
      </c>
      <c r="C68" s="3200"/>
      <c r="D68" s="354"/>
      <c r="E68" s="77"/>
      <c r="F68" s="355"/>
      <c r="G68" s="3256"/>
      <c r="H68" s="310"/>
      <c r="I68" s="1270"/>
      <c r="J68" s="1987"/>
      <c r="K68" s="1928">
        <v>3</v>
      </c>
      <c r="L68" s="3266" t="s">
        <v>392</v>
      </c>
      <c r="M68" s="3266"/>
      <c r="N68" s="1271">
        <f ca="1">C42</f>
        <v>42725</v>
      </c>
      <c r="O68" s="1271"/>
      <c r="P68" s="1271"/>
      <c r="Q68" s="1980"/>
      <c r="R68" s="1980"/>
      <c r="S68" s="1980"/>
      <c r="T68" s="1980"/>
      <c r="U68" s="1980"/>
      <c r="V68" s="1980"/>
    </row>
    <row r="69" spans="1:22" ht="12" customHeight="1">
      <c r="A69" s="356"/>
      <c r="B69" s="3200" t="s">
        <v>394</v>
      </c>
      <c r="C69" s="3200"/>
      <c r="D69" s="357"/>
      <c r="E69" s="73"/>
      <c r="F69" s="355"/>
      <c r="G69" s="3257"/>
      <c r="H69" s="310"/>
      <c r="I69" s="1270"/>
      <c r="J69" s="1987"/>
      <c r="K69" s="1272">
        <v>4</v>
      </c>
      <c r="L69" s="3271" t="s">
        <v>2866</v>
      </c>
      <c r="M69" s="3272"/>
      <c r="N69" s="1273">
        <f ca="1">C44</f>
        <v>42725</v>
      </c>
      <c r="O69" s="1273"/>
      <c r="P69" s="1273"/>
      <c r="Q69" s="1980"/>
      <c r="R69" s="1980"/>
      <c r="S69" s="1980"/>
      <c r="T69" s="1980"/>
      <c r="U69" s="1980"/>
      <c r="V69" s="1980"/>
    </row>
    <row r="70" spans="1:22" ht="24" customHeight="1">
      <c r="A70" s="358" t="s">
        <v>395</v>
      </c>
      <c r="B70" s="3200" t="s">
        <v>396</v>
      </c>
      <c r="C70" s="3200"/>
      <c r="D70" s="357">
        <f ca="1">ROUND(D63*'数据-取费表'!B41/(1+'数据-取费表'!C42),0)</f>
        <v>1367</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201" t="s">
        <v>404</v>
      </c>
      <c r="C71" s="3202"/>
      <c r="D71" s="357">
        <f ca="1">ROUND(D63*'数据-取费表'!B41/(1+'数据-取费表'!C42),0)</f>
        <v>1367</v>
      </c>
      <c r="E71" s="17" t="s">
        <v>397</v>
      </c>
      <c r="F71" s="359">
        <f>'数据-取费表'!B41</f>
        <v>5.6000000000000001E-2</v>
      </c>
      <c r="G71" s="360"/>
      <c r="H71" s="310"/>
      <c r="I71" s="1270"/>
      <c r="J71" s="1987"/>
      <c r="K71" s="2916" t="s">
        <v>398</v>
      </c>
      <c r="L71" s="3273" t="s">
        <v>399</v>
      </c>
      <c r="M71" s="3273"/>
      <c r="N71" s="2916" t="s">
        <v>400</v>
      </c>
      <c r="O71" s="2916" t="s">
        <v>401</v>
      </c>
      <c r="P71" s="2916" t="s">
        <v>402</v>
      </c>
      <c r="Q71" s="1980"/>
      <c r="R71" s="1980"/>
      <c r="S71" s="1980"/>
      <c r="T71" s="1980"/>
      <c r="U71" s="1980"/>
      <c r="V71" s="1980"/>
    </row>
    <row r="72" spans="1:22" ht="12" customHeight="1">
      <c r="A72" s="358" t="s">
        <v>406</v>
      </c>
      <c r="B72" s="3201" t="s">
        <v>407</v>
      </c>
      <c r="C72" s="3202"/>
      <c r="D72" s="357">
        <f ca="1">C86</f>
        <v>1255</v>
      </c>
      <c r="E72" s="73" t="s">
        <v>408</v>
      </c>
      <c r="F72" s="359">
        <f>'数据-取费表'!B41</f>
        <v>5.6000000000000001E-2</v>
      </c>
      <c r="G72" s="360"/>
      <c r="H72" s="1276"/>
      <c r="I72" s="1270"/>
      <c r="J72" s="1987"/>
      <c r="K72" s="1928">
        <v>1</v>
      </c>
      <c r="L72" s="3248" t="s">
        <v>405</v>
      </c>
      <c r="M72" s="3248"/>
      <c r="N72" s="1274">
        <f ca="1">D66</f>
        <v>1367</v>
      </c>
      <c r="O72" s="1824" t="str">
        <f>E66</f>
        <v>销售额×税（费）率</v>
      </c>
      <c r="P72" s="1275">
        <f>F66</f>
        <v>5.6000000000000001E-2</v>
      </c>
      <c r="Q72" s="1980"/>
      <c r="R72" s="1980"/>
      <c r="S72" s="1980"/>
      <c r="T72" s="1980"/>
      <c r="U72" s="1980"/>
      <c r="V72" s="1980"/>
    </row>
    <row r="73" spans="1:22" ht="24" customHeight="1">
      <c r="A73" s="3242" t="s">
        <v>410</v>
      </c>
      <c r="B73" s="3210"/>
      <c r="C73" s="3210"/>
      <c r="D73" s="361">
        <f>IF(H73="个人住宅",0,ROUND(D63*I73,0))</f>
        <v>0</v>
      </c>
      <c r="E73" s="17" t="s">
        <v>411</v>
      </c>
      <c r="F73" s="359" t="str">
        <f>IF(H73="正常",I73,"免征")</f>
        <v>免征</v>
      </c>
      <c r="G73" s="360"/>
      <c r="H73" s="190" t="s">
        <v>2438</v>
      </c>
      <c r="I73" s="359">
        <f>'数据-取费表'!B49</f>
        <v>5.0000000000000001E-4</v>
      </c>
      <c r="J73" s="1987"/>
      <c r="K73" s="1928">
        <v>2</v>
      </c>
      <c r="L73" s="3248" t="s">
        <v>409</v>
      </c>
      <c r="M73" s="3248"/>
      <c r="N73" s="1274">
        <f t="shared" ref="N73:P74" si="1">D73</f>
        <v>0</v>
      </c>
      <c r="O73" s="1824" t="str">
        <f t="shared" si="1"/>
        <v>销售额×税（费）率</v>
      </c>
      <c r="P73" s="1275" t="str">
        <f t="shared" si="1"/>
        <v>免征</v>
      </c>
      <c r="Q73" s="1980"/>
      <c r="R73" s="1980"/>
      <c r="S73" s="1980"/>
      <c r="T73" s="1980"/>
      <c r="U73" s="1980"/>
      <c r="V73" s="1980"/>
    </row>
    <row r="74" spans="1:22" ht="24.75">
      <c r="A74" s="3242" t="s">
        <v>414</v>
      </c>
      <c r="B74" s="3210"/>
      <c r="C74" s="3210"/>
      <c r="D74" s="361">
        <f ca="1">IF(H74="个人住宅",D75,D76)</f>
        <v>13854</v>
      </c>
      <c r="E74" s="17" t="s">
        <v>415</v>
      </c>
      <c r="F74" s="359" t="str">
        <f>IF(H74="正常",F76,"免征")</f>
        <v>——</v>
      </c>
      <c r="G74" s="965" t="s">
        <v>416</v>
      </c>
      <c r="H74" s="362" t="s">
        <v>412</v>
      </c>
      <c r="I74" s="42"/>
      <c r="J74" s="1987"/>
      <c r="K74" s="1928">
        <v>3</v>
      </c>
      <c r="L74" s="3248" t="s">
        <v>413</v>
      </c>
      <c r="M74" s="3248"/>
      <c r="N74" s="1274">
        <f t="shared" ca="1" si="1"/>
        <v>13854</v>
      </c>
      <c r="O74" s="1824" t="str">
        <f t="shared" si="1"/>
        <v>增值额×税（费）率</v>
      </c>
      <c r="P74" s="1277" t="str">
        <f t="shared" si="1"/>
        <v>——</v>
      </c>
      <c r="Q74" s="1980"/>
      <c r="R74" s="1980"/>
      <c r="S74" s="1980"/>
      <c r="T74" s="1980"/>
      <c r="U74" s="1980"/>
      <c r="V74" s="1980"/>
    </row>
    <row r="75" spans="1:22" ht="24">
      <c r="A75" s="358" t="s">
        <v>417</v>
      </c>
      <c r="B75" s="3198" t="s">
        <v>418</v>
      </c>
      <c r="C75" s="3228"/>
      <c r="D75" s="363">
        <v>0</v>
      </c>
      <c r="E75" s="41" t="s">
        <v>419</v>
      </c>
      <c r="F75" s="364"/>
      <c r="G75" s="360"/>
      <c r="H75" s="42"/>
      <c r="I75" s="42"/>
      <c r="J75" s="1987"/>
      <c r="K75" s="2909">
        <f>IF(H77="非个人房产","",4)</f>
        <v>4</v>
      </c>
      <c r="L75" s="3248" t="str">
        <f>IF(H77="非个人房产","——","个人所得税")</f>
        <v>个人所得税</v>
      </c>
      <c r="M75" s="3248"/>
      <c r="N75" s="1278">
        <f ca="1">D77</f>
        <v>256</v>
      </c>
      <c r="O75" s="1837" t="str">
        <f>E77</f>
        <v>销售额×税（费）率</v>
      </c>
      <c r="P75" s="1279">
        <f>F77</f>
        <v>0.01</v>
      </c>
      <c r="Q75" s="1980"/>
      <c r="R75" s="1980"/>
      <c r="S75" s="1980"/>
      <c r="T75" s="1980"/>
      <c r="U75" s="1980"/>
      <c r="V75" s="1980"/>
    </row>
    <row r="76" spans="1:22" ht="24.75">
      <c r="A76" s="358" t="s">
        <v>395</v>
      </c>
      <c r="B76" s="3198" t="s">
        <v>421</v>
      </c>
      <c r="C76" s="3199"/>
      <c r="D76" s="361">
        <f ca="1">IF(H76="转让取得",C99,C115)</f>
        <v>13854</v>
      </c>
      <c r="E76" s="17" t="s">
        <v>422</v>
      </c>
      <c r="F76" s="53" t="s">
        <v>20</v>
      </c>
      <c r="G76" s="360"/>
      <c r="H76" s="362" t="s">
        <v>423</v>
      </c>
      <c r="I76" s="42"/>
      <c r="J76" s="1987"/>
      <c r="K76" s="2909" t="str">
        <f>IF(项目基本情况!K6="上海银行",IF(K75="",4,K75+1),"")</f>
        <v/>
      </c>
      <c r="L76" s="3259" t="str">
        <f>IF(项目基本情况!K6="上海银行","其他处置费用","")</f>
        <v/>
      </c>
      <c r="M76" s="3260"/>
      <c r="N76" s="1274" t="str">
        <f>IF(项目基本情况!K6="上海银行",N89,"")</f>
        <v/>
      </c>
      <c r="O76" s="3261" t="str">
        <f>IF(项目基本情况!K6="上海银行","包含处置中涉及的律师、诉讼、拍卖、评估等费用","")</f>
        <v/>
      </c>
      <c r="P76" s="3262"/>
      <c r="Q76" s="1980"/>
      <c r="R76" s="1980"/>
      <c r="S76" s="1980"/>
      <c r="T76" s="1980"/>
      <c r="U76" s="1980"/>
      <c r="V76" s="1980"/>
    </row>
    <row r="77" spans="1:22" ht="26.25" thickBot="1">
      <c r="A77" s="3250" t="s">
        <v>425</v>
      </c>
      <c r="B77" s="3251"/>
      <c r="C77" s="3251"/>
      <c r="D77" s="365">
        <f ca="1">IF(H77="非个人房产","——",IF(H77="个人住宅",0,ROUND(D63*I77,0)))</f>
        <v>256</v>
      </c>
      <c r="E77" s="366" t="str">
        <f>IF(H77="非个人房产","——","销售额×税（费）率")</f>
        <v>销售额×税（费）率</v>
      </c>
      <c r="F77" s="367">
        <f>IF(H77="非个人房产","——",IF(H77="个人住宅","免征",I77))</f>
        <v>0.01</v>
      </c>
      <c r="G77" s="966" t="s">
        <v>416</v>
      </c>
      <c r="H77" s="362" t="s">
        <v>2867</v>
      </c>
      <c r="I77" s="368">
        <v>0.01</v>
      </c>
      <c r="J77" s="1987"/>
      <c r="K77" s="3249">
        <f>IF(AND(K75="",K76=""),4,IF(项目基本情况!K6="上海银行",K76+1,K75+1))</f>
        <v>5</v>
      </c>
      <c r="L77" s="3248" t="s">
        <v>2868</v>
      </c>
      <c r="M77" s="2915" t="s">
        <v>420</v>
      </c>
      <c r="N77" s="1280"/>
      <c r="O77" s="1281">
        <f ca="1">SUMIF(N72:N76,"&lt;9e307")</f>
        <v>15477</v>
      </c>
      <c r="P77" s="1282"/>
      <c r="Q77" s="2913">
        <f ca="1">O77/N69</f>
        <v>0.36224692802808661</v>
      </c>
      <c r="R77" s="1980"/>
      <c r="S77" s="1980"/>
      <c r="T77" s="1980"/>
      <c r="U77" s="1980"/>
      <c r="V77" s="1980"/>
    </row>
    <row r="78" spans="1:22" ht="12" customHeight="1">
      <c r="A78" s="1283"/>
      <c r="B78" s="310"/>
      <c r="C78" s="310"/>
      <c r="D78" s="310"/>
      <c r="E78" s="42"/>
      <c r="F78" s="42"/>
      <c r="G78" s="42"/>
      <c r="H78" s="985"/>
      <c r="I78" s="310"/>
      <c r="J78" s="1987"/>
      <c r="K78" s="3249"/>
      <c r="L78" s="3248"/>
      <c r="M78" s="2915" t="s">
        <v>424</v>
      </c>
      <c r="N78" s="1280"/>
      <c r="O78" s="1281" t="str">
        <f ca="1">NUMBERSTRING(INT(O77*10000),2)&amp;"元整"</f>
        <v>壹亿伍仟肆佰柒拾柒万元整</v>
      </c>
      <c r="P78" s="1282"/>
      <c r="Q78" s="1980"/>
      <c r="R78" s="1980"/>
      <c r="S78" s="1980"/>
      <c r="T78" s="1980"/>
      <c r="U78" s="1980"/>
      <c r="V78" s="1980"/>
    </row>
    <row r="79" spans="1:22" ht="13.5" thickBot="1">
      <c r="A79" s="3243" t="s">
        <v>426</v>
      </c>
      <c r="B79" s="3243"/>
      <c r="C79" s="3243"/>
      <c r="D79" s="3243"/>
      <c r="E79" s="3243"/>
      <c r="F79" s="42"/>
      <c r="G79" s="42"/>
      <c r="H79" s="985"/>
      <c r="I79" s="310"/>
      <c r="J79" s="1987"/>
      <c r="K79" s="3269">
        <f>K77+1</f>
        <v>6</v>
      </c>
      <c r="L79" s="3248" t="s">
        <v>2869</v>
      </c>
      <c r="M79" s="2915" t="s">
        <v>420</v>
      </c>
      <c r="N79" s="1280"/>
      <c r="O79" s="1281">
        <f ca="1">N69-O77</f>
        <v>27248</v>
      </c>
      <c r="P79" s="1282"/>
      <c r="Q79" s="1980"/>
      <c r="R79" s="1980"/>
      <c r="S79" s="1980"/>
      <c r="T79" s="1980"/>
      <c r="U79" s="1980"/>
      <c r="V79" s="1980"/>
    </row>
    <row r="80" spans="1:22" ht="25.5">
      <c r="A80" s="3238" t="s">
        <v>427</v>
      </c>
      <c r="B80" s="3239"/>
      <c r="C80" s="976"/>
      <c r="D80" s="976" t="s">
        <v>428</v>
      </c>
      <c r="E80" s="369" t="s">
        <v>429</v>
      </c>
      <c r="F80" s="42"/>
      <c r="G80" s="42"/>
      <c r="H80" s="985"/>
      <c r="I80" s="310"/>
      <c r="J80" s="1980"/>
      <c r="K80" s="3270"/>
      <c r="L80" s="3248"/>
      <c r="M80" s="2915" t="s">
        <v>424</v>
      </c>
      <c r="N80" s="1280"/>
      <c r="O80" s="1281" t="str">
        <f ca="1">NUMBERSTRING(INT(O79*10000),2)&amp;"元整"</f>
        <v>贰亿柒仟贰佰肆拾捌万元整</v>
      </c>
      <c r="P80" s="1282"/>
      <c r="Q80" s="1980"/>
      <c r="R80" s="1980"/>
      <c r="S80" s="1980"/>
      <c r="T80" s="1980"/>
      <c r="U80" s="1980"/>
      <c r="V80" s="1980"/>
    </row>
    <row r="81" spans="1:26" ht="13.5" thickBot="1">
      <c r="A81" s="380" t="s">
        <v>1813</v>
      </c>
      <c r="B81" s="370" t="s">
        <v>430</v>
      </c>
      <c r="C81" s="371">
        <f ca="1">ROUND((C82+C83)/(1+'数据-取费表'!C42),0)</f>
        <v>24414</v>
      </c>
      <c r="D81" s="372"/>
      <c r="E81" s="373"/>
      <c r="F81" s="42"/>
      <c r="G81" s="42"/>
      <c r="H81" s="985"/>
      <c r="I81" s="310"/>
      <c r="J81" s="1980"/>
      <c r="K81" s="2909">
        <f>K79+1</f>
        <v>7</v>
      </c>
      <c r="L81" s="3246" t="s">
        <v>2870</v>
      </c>
      <c r="M81" s="3247"/>
      <c r="N81" s="1284"/>
      <c r="O81" s="1285">
        <f ca="1">ROUND(O79*10000/'数据-汇总表'!E3,0)</f>
        <v>1797</v>
      </c>
      <c r="P81" s="1286"/>
      <c r="Q81" s="1980"/>
      <c r="R81" s="1980"/>
      <c r="S81" s="1980"/>
      <c r="T81" s="1980"/>
      <c r="U81" s="1980"/>
      <c r="V81" s="1980"/>
    </row>
    <row r="82" spans="1:26" ht="13.5" thickTop="1">
      <c r="A82" s="374" t="s">
        <v>1814</v>
      </c>
      <c r="B82" s="375" t="s">
        <v>431</v>
      </c>
      <c r="C82" s="376">
        <f ca="1">D63</f>
        <v>25635</v>
      </c>
      <c r="D82" s="377" t="s">
        <v>19</v>
      </c>
      <c r="E82" s="378"/>
      <c r="F82" s="42"/>
      <c r="G82" s="42"/>
      <c r="H82" s="985"/>
      <c r="I82" s="310"/>
      <c r="J82" s="1980"/>
      <c r="K82" s="1980"/>
      <c r="L82" s="1980"/>
      <c r="M82" s="1980"/>
      <c r="N82" s="1980"/>
      <c r="O82" s="1980"/>
      <c r="P82" s="1980"/>
      <c r="Q82" s="1980"/>
      <c r="R82" s="1980"/>
      <c r="S82" s="1980"/>
      <c r="T82" s="1980"/>
      <c r="U82" s="1980"/>
      <c r="V82" s="1980"/>
    </row>
    <row r="83" spans="1:26" ht="12.75">
      <c r="A83" s="374" t="s">
        <v>1815</v>
      </c>
      <c r="B83" s="375" t="s">
        <v>432</v>
      </c>
      <c r="C83" s="379">
        <v>0</v>
      </c>
      <c r="D83" s="377"/>
      <c r="E83" s="378"/>
      <c r="F83" s="42"/>
      <c r="G83" s="42"/>
      <c r="H83" s="985"/>
      <c r="I83" s="310"/>
      <c r="J83" s="1980"/>
      <c r="K83" s="3258" t="s">
        <v>2857</v>
      </c>
      <c r="L83" s="2921" t="s">
        <v>2858</v>
      </c>
      <c r="M83" s="2911">
        <f ca="1">IF(N69&gt;10000,N69*0.5%,IF(AND(N69&gt;1000,N69&lt;=10000),N69*1%,IF(AND(N69&gt;100,N69&lt;=1000),N69*3%,IF(AND(N69&gt;10,N69&lt;=100),N69*5%,N69*8%))))</f>
        <v>213.625</v>
      </c>
      <c r="N83" s="53">
        <f ca="1">ROUND(M83,1)</f>
        <v>213.6</v>
      </c>
      <c r="O83" s="2914"/>
      <c r="P83" s="1980"/>
      <c r="Q83" s="1980"/>
      <c r="R83" s="1980"/>
      <c r="S83" s="1980"/>
      <c r="T83" s="1980"/>
      <c r="U83" s="1980"/>
      <c r="V83" s="1980"/>
    </row>
    <row r="84" spans="1:26" ht="12.75">
      <c r="A84" s="380" t="s">
        <v>1816</v>
      </c>
      <c r="B84" s="381" t="s">
        <v>433</v>
      </c>
      <c r="C84" s="382">
        <v>2000</v>
      </c>
      <c r="D84" s="383" t="s">
        <v>19</v>
      </c>
      <c r="E84" s="2953" t="s">
        <v>2919</v>
      </c>
      <c r="F84" s="42"/>
      <c r="G84" s="42"/>
      <c r="H84" s="985"/>
      <c r="I84" s="310"/>
      <c r="J84" s="1980"/>
      <c r="K84" s="3258"/>
      <c r="L84" s="2921" t="s">
        <v>2859</v>
      </c>
      <c r="M84" s="2911">
        <f ca="1">IF(N69&gt;2000,N69*0.5%,IF(AND(N69&gt;1000,N69&lt;=2000),N69*0.6%,IF(AND(N69&gt;500,N69&lt;=1000),N69*0.7%,IF(AND(N69&gt;200,N69&lt;=500),N69*0.8%,IF(AND(N69&gt;100,N69&lt;=200),N69*0.9%,IF(AND(N69&gt;50,N69&lt;=100),N69*1%,IF(AND(N69&gt;20,N69&lt;=50),N69*1.5%,IF(AND(N69&gt;10,N69&lt;=20),N69*2%,IF(AND(N69&gt;1,N69&lt;=10),N69*2.5%)))))))))</f>
        <v>213.625</v>
      </c>
      <c r="N84" s="53">
        <f t="shared" ref="N84:N85" ca="1" si="2">ROUND(M84,1)</f>
        <v>213.6</v>
      </c>
      <c r="O84" s="1980" t="s">
        <v>2860</v>
      </c>
      <c r="P84" s="1980"/>
      <c r="Q84" s="1980"/>
      <c r="R84" s="1980"/>
      <c r="S84" s="1980"/>
      <c r="T84" s="1980"/>
      <c r="U84" s="1980"/>
      <c r="V84" s="1980"/>
    </row>
    <row r="85" spans="1:26" ht="12.75">
      <c r="A85" s="380" t="s">
        <v>1817</v>
      </c>
      <c r="B85" s="381" t="s">
        <v>434</v>
      </c>
      <c r="C85" s="384">
        <f ca="1">C81-C84</f>
        <v>22414</v>
      </c>
      <c r="D85" s="377" t="s">
        <v>19</v>
      </c>
      <c r="E85" s="378"/>
      <c r="F85" s="42"/>
      <c r="G85" s="42"/>
      <c r="H85" s="985"/>
      <c r="I85" s="310"/>
      <c r="J85" s="1980"/>
      <c r="K85" s="3258"/>
      <c r="L85" s="2921" t="s">
        <v>2861</v>
      </c>
      <c r="M85" s="2911">
        <f ca="1">IF(N69&gt;1000,N69*0.1%,IF(AND(N69&gt;500,N69&lt;=1000),N69*0.5%,IF(AND(N69&gt;50,N69&lt;=500),N69*1%,IF(AND(N69&gt;1,N69&lt;=50),N69*1.5%))))</f>
        <v>42.725000000000001</v>
      </c>
      <c r="N85" s="53">
        <f t="shared" ca="1" si="2"/>
        <v>42.7</v>
      </c>
      <c r="O85" s="1980" t="s">
        <v>2860</v>
      </c>
      <c r="P85" s="1980"/>
      <c r="Q85" s="1980"/>
      <c r="R85" s="1980"/>
      <c r="S85" s="1980"/>
      <c r="T85" s="1980"/>
      <c r="U85" s="1980"/>
      <c r="V85" s="1980"/>
    </row>
    <row r="86" spans="1:26" ht="13.5" thickBot="1">
      <c r="A86" s="385" t="s">
        <v>1818</v>
      </c>
      <c r="B86" s="386" t="s">
        <v>435</v>
      </c>
      <c r="C86" s="387">
        <f ca="1">IF(C85&lt;=0,0,ROUND(C85*D86,0))</f>
        <v>1255</v>
      </c>
      <c r="D86" s="388">
        <f>'数据-取费表'!B41</f>
        <v>5.6000000000000001E-2</v>
      </c>
      <c r="E86" s="389"/>
      <c r="F86" s="42"/>
      <c r="G86" s="42"/>
      <c r="H86" s="985"/>
      <c r="I86" s="310"/>
      <c r="J86" s="1980"/>
      <c r="K86" s="3258"/>
      <c r="L86" s="2921" t="s">
        <v>2862</v>
      </c>
      <c r="M86" s="2911">
        <f ca="1">N69*0.5%</f>
        <v>213.625</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258"/>
      <c r="L87" s="2921" t="s">
        <v>2864</v>
      </c>
      <c r="M87" s="2911">
        <f ca="1">IF(N69&gt;=10000,(8.25+(N69-10000)*0.01%),IF(AND(N69&gt;=8000,N69&lt;10000),(7.85+(N69-8000)*0.02%),IF(AND(N69&gt;=5000,N69&lt;8000),(6.65+(N69-5000)*0.04%),IF(AND(N69&gt;=2000,N69&lt;5000),(4.25+(PN69-2000)*0.08%),IF(AND(N69&gt;=1000,N69&lt;2000),(2.75+(N69-1000)*0.15%),IF(AND(N69&gt;=100,N69&lt;1000),(0.5+(N69-100)*0.25%),IF(AND(N69&gt;0,N69&lt;100),N69*0.5%)))))))</f>
        <v>11.522500000000001</v>
      </c>
      <c r="N87" s="53">
        <f ca="1">ROUND(M87*0.9,1)</f>
        <v>10.4</v>
      </c>
      <c r="O87" s="2914"/>
      <c r="P87" s="310"/>
      <c r="Q87" s="1980"/>
      <c r="R87" s="1980"/>
      <c r="S87" s="1980"/>
      <c r="T87" s="1980"/>
      <c r="U87" s="1980"/>
      <c r="V87" s="1980"/>
      <c r="W87" s="291"/>
      <c r="X87" s="291"/>
      <c r="Y87" s="291"/>
      <c r="Z87" s="291"/>
    </row>
    <row r="88" spans="1:26" s="1292" customFormat="1" ht="15" thickBot="1">
      <c r="A88" s="3240" t="s">
        <v>436</v>
      </c>
      <c r="B88" s="3241"/>
      <c r="C88" s="3241"/>
      <c r="D88" s="3241"/>
      <c r="E88" s="3241"/>
      <c r="F88" s="3241"/>
      <c r="G88" s="3241"/>
      <c r="H88" s="3241"/>
      <c r="I88" s="1293"/>
      <c r="J88" s="1988"/>
      <c r="K88" s="3258"/>
      <c r="L88" s="2921" t="s">
        <v>2865</v>
      </c>
      <c r="M88" s="2911">
        <f ca="1">IF(N69&gt;10000,N69*0.5%,IF(AND(N69&gt;5000,N69&lt;=10000),N69*1%,IF(AND(N69&gt;1000,N69&lt;=5000),N69*2%,IF(AND(N69&gt;200,N69&lt;=1000),N69*3%,N69*5%))))</f>
        <v>213.625</v>
      </c>
      <c r="N88" s="53">
        <f ca="1">ROUND(M88,1)</f>
        <v>213.6</v>
      </c>
      <c r="O88" s="2914"/>
      <c r="P88" s="11"/>
      <c r="Q88" s="1985"/>
      <c r="R88" s="1985"/>
      <c r="S88" s="1985"/>
      <c r="T88" s="1985"/>
      <c r="U88" s="1985"/>
      <c r="V88" s="1985"/>
      <c r="W88" s="1989"/>
      <c r="X88" s="1989"/>
      <c r="Y88" s="1989"/>
      <c r="Z88" s="1989"/>
    </row>
    <row r="89" spans="1:26" s="1292" customFormat="1" ht="14.25">
      <c r="A89" s="3238" t="s">
        <v>427</v>
      </c>
      <c r="B89" s="3239"/>
      <c r="C89" s="976"/>
      <c r="D89" s="976" t="s">
        <v>428</v>
      </c>
      <c r="E89" s="390" t="s">
        <v>437</v>
      </c>
      <c r="F89" s="391"/>
      <c r="G89" s="391"/>
      <c r="H89" s="392"/>
      <c r="I89" s="1294"/>
      <c r="J89" s="1990"/>
      <c r="K89" s="3258"/>
      <c r="L89" s="2921" t="s">
        <v>26</v>
      </c>
      <c r="M89" s="2912"/>
      <c r="N89" s="53">
        <f ca="1">ROUND(SUM(N83:N88),0)</f>
        <v>694</v>
      </c>
      <c r="O89" s="2922">
        <f ca="1">N89/N69</f>
        <v>1.6243417203042714E-2</v>
      </c>
      <c r="P89" s="1985"/>
      <c r="Q89" s="1985"/>
      <c r="R89" s="1985"/>
      <c r="S89" s="1985"/>
      <c r="T89" s="1985"/>
      <c r="U89" s="1985"/>
      <c r="V89" s="1985"/>
      <c r="W89" s="1989"/>
      <c r="X89" s="1989"/>
      <c r="Y89" s="1989"/>
      <c r="Z89" s="1989"/>
    </row>
    <row r="90" spans="1:26" s="1292" customFormat="1" ht="14.25">
      <c r="A90" s="380" t="s">
        <v>1813</v>
      </c>
      <c r="B90" s="381" t="s">
        <v>438</v>
      </c>
      <c r="C90" s="384">
        <f ca="1">ROUND(D63/(1+'数据-取费表'!C42),0)</f>
        <v>24414</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4.25">
      <c r="A91" s="380" t="s">
        <v>1819</v>
      </c>
      <c r="B91" s="347" t="s">
        <v>439</v>
      </c>
      <c r="C91" s="384">
        <f ca="1">C92+C96</f>
        <v>2707</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25">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201" t="s">
        <v>446</v>
      </c>
      <c r="F94" s="3200"/>
      <c r="G94" s="3200"/>
      <c r="H94" s="3237"/>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146</v>
      </c>
      <c r="D96" s="405">
        <f>'数据-取费表'!B43</f>
        <v>6.000000000000001E-3</v>
      </c>
      <c r="E96" s="3229" t="s">
        <v>2411</v>
      </c>
      <c r="F96" s="3230"/>
      <c r="G96" s="3230"/>
      <c r="H96" s="3231"/>
      <c r="I96" s="1295"/>
      <c r="J96" s="1991"/>
      <c r="K96" s="1985"/>
      <c r="L96" s="1985"/>
      <c r="M96" s="1985"/>
      <c r="N96" s="1985"/>
      <c r="O96" s="1985"/>
      <c r="P96" s="1985"/>
      <c r="Q96" s="1985"/>
      <c r="R96" s="1985"/>
      <c r="S96" s="1985"/>
      <c r="T96" s="1985"/>
      <c r="U96" s="1985"/>
      <c r="V96" s="1985"/>
      <c r="W96" s="1989"/>
      <c r="X96" s="1989"/>
      <c r="Y96" s="1989"/>
      <c r="Z96" s="1989"/>
    </row>
    <row r="97" spans="1:26" s="1292" customFormat="1" ht="14.25">
      <c r="A97" s="1582" t="s">
        <v>1825</v>
      </c>
      <c r="B97" s="381" t="s">
        <v>450</v>
      </c>
      <c r="C97" s="384">
        <f ca="1">C90-C91</f>
        <v>21707</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8.0188400443295169</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75" thickBot="1">
      <c r="A99" s="1583" t="s">
        <v>1827</v>
      </c>
      <c r="B99" s="386" t="s">
        <v>452</v>
      </c>
      <c r="C99" s="407">
        <f ca="1">ROUND(IF(C97&lt;=0,0,IF(C98&gt;=200%,C97*60%-C91*35%,IF(C98&gt;=100%,C97*50%-C91*15%,IF(C98&gt;=50%,C97*40%-C91*5%,IF(C98&lt;50%,C97*30%,0))))),0)</f>
        <v>12077</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5" thickBot="1">
      <c r="A101" s="3240" t="s">
        <v>453</v>
      </c>
      <c r="B101" s="3241"/>
      <c r="C101" s="3241"/>
      <c r="D101" s="3241"/>
      <c r="E101" s="3241"/>
      <c r="F101" s="3241"/>
      <c r="G101" s="3241"/>
      <c r="H101" s="3241"/>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4.25">
      <c r="A102" s="3238" t="s">
        <v>427</v>
      </c>
      <c r="B102" s="3239"/>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4.25">
      <c r="A103" s="380" t="s">
        <v>1813</v>
      </c>
      <c r="B103" s="381" t="s">
        <v>438</v>
      </c>
      <c r="C103" s="384">
        <f ca="1">ROUND(D63/(1+'数据-取费表'!C42),0)</f>
        <v>24414</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4.25">
      <c r="A104" s="380" t="s">
        <v>1819</v>
      </c>
      <c r="B104" s="347" t="s">
        <v>439</v>
      </c>
      <c r="C104" s="384">
        <f ca="1">IF(H106="仅含出让金",C105+C108+C109+C110+C111+C112,C105+C109+C110+C111+C112)</f>
        <v>836</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4.25">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14.25">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4.25">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4.25">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32" t="s">
        <v>461</v>
      </c>
      <c r="F109" s="3230"/>
      <c r="G109" s="3230"/>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32" t="s">
        <v>463</v>
      </c>
      <c r="F110" s="3230"/>
      <c r="G110" s="3230"/>
      <c r="H110" s="3231"/>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146</v>
      </c>
      <c r="D111" s="405">
        <f>'数据-取费表'!B43</f>
        <v>6.000000000000001E-3</v>
      </c>
      <c r="E111" s="3229" t="s">
        <v>2411</v>
      </c>
      <c r="F111" s="3230"/>
      <c r="G111" s="3230"/>
      <c r="H111" s="3231"/>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32" t="s">
        <v>2436</v>
      </c>
      <c r="F112" s="3230"/>
      <c r="G112" s="3230"/>
      <c r="H112" s="3231"/>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4.25">
      <c r="A113" s="1582" t="s">
        <v>1825</v>
      </c>
      <c r="B113" s="381" t="s">
        <v>450</v>
      </c>
      <c r="C113" s="384">
        <f ca="1">ROUND(C103-C104,0)</f>
        <v>23578</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28.203349282296649</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75" thickBot="1">
      <c r="A115" s="1583" t="s">
        <v>1827</v>
      </c>
      <c r="B115" s="386" t="s">
        <v>452</v>
      </c>
      <c r="C115" s="407">
        <f ca="1">ROUND(IF(C113&lt;=0,0,IF(C114&gt;=200%,C113*60%-C104*35%,IF(C114&gt;=100%,C113*50%-C104*15%,IF(C114&gt;=50%,C113*40%-C104*5%,IF(C114&lt;50%,C113*30%,0))))),0)</f>
        <v>13854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23" sqref="E23"/>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42152</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2780</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5560</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371</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83" t="s">
        <v>521</v>
      </c>
      <c r="D6" s="3284"/>
      <c r="E6" s="3283" t="s">
        <v>522</v>
      </c>
      <c r="F6" s="3284"/>
      <c r="G6" s="3283" t="s">
        <v>523</v>
      </c>
      <c r="H6" s="3284"/>
      <c r="I6" s="3283" t="s">
        <v>524</v>
      </c>
      <c r="J6" s="3284"/>
      <c r="K6" s="513" t="s">
        <v>525</v>
      </c>
      <c r="L6" s="2085"/>
      <c r="M6" s="2084"/>
      <c r="N6" s="2084"/>
      <c r="O6" s="2086"/>
      <c r="P6" s="3285" t="s">
        <v>526</v>
      </c>
      <c r="Q6" s="3286"/>
      <c r="R6" s="3291" t="s">
        <v>522</v>
      </c>
      <c r="S6" s="3292"/>
      <c r="T6" s="3291" t="s">
        <v>523</v>
      </c>
      <c r="U6" s="3292"/>
      <c r="V6" s="3278" t="s">
        <v>524</v>
      </c>
      <c r="W6" s="3278"/>
      <c r="X6" s="1536"/>
      <c r="Y6" s="3291" t="s">
        <v>526</v>
      </c>
      <c r="Z6" s="3292"/>
      <c r="AA6" s="3280" t="s">
        <v>522</v>
      </c>
      <c r="AB6" s="3281" t="s">
        <v>523</v>
      </c>
      <c r="AC6" s="3280" t="s">
        <v>524</v>
      </c>
    </row>
    <row r="7" spans="1:30" ht="20.25">
      <c r="A7" s="514"/>
      <c r="B7" s="515"/>
      <c r="C7" s="3299" t="s">
        <v>2909</v>
      </c>
      <c r="D7" s="3300"/>
      <c r="E7" s="3299" t="str">
        <f>土地案例!A2</f>
        <v>任城区深圳路以南、火炬路以东</v>
      </c>
      <c r="F7" s="3300"/>
      <c r="G7" s="3299" t="str">
        <f>土地案例!A10</f>
        <v>车站西路以南、荷花路以东</v>
      </c>
      <c r="H7" s="3300"/>
      <c r="I7" s="3299" t="str">
        <f>土地案例!A15</f>
        <v>太白楼路以北、永基路以西</v>
      </c>
      <c r="J7" s="3300"/>
      <c r="K7" s="513"/>
      <c r="L7" s="2085"/>
      <c r="M7" s="2084"/>
      <c r="N7" s="2084"/>
      <c r="O7" s="2086"/>
      <c r="P7" s="3287"/>
      <c r="Q7" s="3288"/>
      <c r="R7" s="3293"/>
      <c r="S7" s="3294"/>
      <c r="T7" s="3293"/>
      <c r="U7" s="3294"/>
      <c r="V7" s="3278"/>
      <c r="W7" s="3278"/>
      <c r="X7" s="1536"/>
      <c r="Y7" s="3293"/>
      <c r="Z7" s="3294"/>
      <c r="AA7" s="3281"/>
      <c r="AB7" s="3281"/>
      <c r="AC7" s="3281"/>
    </row>
    <row r="8" spans="1:30" ht="21" thickBot="1">
      <c r="A8" s="514"/>
      <c r="B8" s="515"/>
      <c r="C8" s="3301" t="s">
        <v>2913</v>
      </c>
      <c r="D8" s="3302"/>
      <c r="E8" s="3301" t="s">
        <v>2913</v>
      </c>
      <c r="F8" s="3302"/>
      <c r="G8" s="3297" t="s">
        <v>2913</v>
      </c>
      <c r="H8" s="3298"/>
      <c r="I8" s="3297" t="s">
        <v>2913</v>
      </c>
      <c r="J8" s="3298"/>
      <c r="K8" s="513" t="s">
        <v>527</v>
      </c>
      <c r="L8" s="2085"/>
      <c r="M8" s="2084"/>
      <c r="N8" s="2084"/>
      <c r="O8" s="2086"/>
      <c r="P8" s="3289"/>
      <c r="Q8" s="3290"/>
      <c r="R8" s="3293"/>
      <c r="S8" s="3294"/>
      <c r="T8" s="3295"/>
      <c r="U8" s="3296"/>
      <c r="V8" s="3278"/>
      <c r="W8" s="3278"/>
      <c r="X8" s="1536"/>
      <c r="Y8" s="3295"/>
      <c r="Z8" s="3296"/>
      <c r="AA8" s="3282"/>
      <c r="AB8" s="3282"/>
      <c r="AC8" s="3282"/>
    </row>
    <row r="9" spans="1:30" s="1198" customFormat="1" ht="21"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308" t="s">
        <v>529</v>
      </c>
      <c r="Q9" s="3310"/>
      <c r="R9" s="1537" t="s">
        <v>8</v>
      </c>
      <c r="S9" s="1538">
        <f t="shared" ref="S9:S17" si="0">F9</f>
        <v>98.5</v>
      </c>
      <c r="T9" s="1537" t="s">
        <v>8</v>
      </c>
      <c r="U9" s="1538">
        <f t="shared" ref="U9:U17" si="1">H9</f>
        <v>98.5</v>
      </c>
      <c r="V9" s="1537" t="s">
        <v>8</v>
      </c>
      <c r="W9" s="1538">
        <f t="shared" ref="W9:W17" si="2">J9</f>
        <v>95.5</v>
      </c>
      <c r="X9" s="1539"/>
      <c r="Y9" s="3308" t="s">
        <v>529</v>
      </c>
      <c r="Z9" s="3309"/>
      <c r="AA9" s="1540">
        <f>D9/F9</f>
        <v>1.015228426395939</v>
      </c>
      <c r="AB9" s="1540">
        <f>D9/H9</f>
        <v>1.015228426395939</v>
      </c>
      <c r="AC9" s="1540">
        <f>D9/J9</f>
        <v>1.0471204188481675</v>
      </c>
    </row>
    <row r="10" spans="1:30" s="1198" customFormat="1" ht="21"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308" t="s">
        <v>532</v>
      </c>
      <c r="Q10" s="3309"/>
      <c r="R10" s="1537" t="s">
        <v>8</v>
      </c>
      <c r="S10" s="1538">
        <f t="shared" si="0"/>
        <v>100</v>
      </c>
      <c r="T10" s="1537" t="s">
        <v>8</v>
      </c>
      <c r="U10" s="1538">
        <f t="shared" si="1"/>
        <v>100</v>
      </c>
      <c r="V10" s="1537" t="s">
        <v>8</v>
      </c>
      <c r="W10" s="1538">
        <f t="shared" si="2"/>
        <v>100</v>
      </c>
      <c r="X10" s="1539"/>
      <c r="Y10" s="3308" t="s">
        <v>532</v>
      </c>
      <c r="Z10" s="3309"/>
      <c r="AA10" s="1540">
        <f t="shared" ref="AA10:AA47" si="3">D10/F10</f>
        <v>1</v>
      </c>
      <c r="AB10" s="1540">
        <f t="shared" ref="AB10:AB47" si="4">D10/H10</f>
        <v>1</v>
      </c>
      <c r="AC10" s="1540">
        <f t="shared" ref="AC10:AC47" si="5">D10/J10</f>
        <v>1</v>
      </c>
    </row>
    <row r="11" spans="1:30" s="1198" customFormat="1" ht="20.25">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77" t="s">
        <v>534</v>
      </c>
      <c r="Q11" s="1129" t="str">
        <f t="shared" ref="Q11:Q17" si="6">B11</f>
        <v>用途</v>
      </c>
      <c r="R11" s="1537" t="s">
        <v>8</v>
      </c>
      <c r="S11" s="1538">
        <f t="shared" si="0"/>
        <v>100</v>
      </c>
      <c r="T11" s="1537" t="s">
        <v>8</v>
      </c>
      <c r="U11" s="1538">
        <f t="shared" si="1"/>
        <v>100</v>
      </c>
      <c r="V11" s="1537" t="s">
        <v>8</v>
      </c>
      <c r="W11" s="1538">
        <f t="shared" si="2"/>
        <v>100</v>
      </c>
      <c r="X11" s="1539"/>
      <c r="Y11" s="3223" t="s">
        <v>535</v>
      </c>
      <c r="Z11" s="1128" t="str">
        <f t="shared" ref="Z11:Z17" si="7">Q11</f>
        <v>用途</v>
      </c>
      <c r="AA11" s="1540">
        <f t="shared" si="3"/>
        <v>1</v>
      </c>
      <c r="AB11" s="1540">
        <f t="shared" si="4"/>
        <v>1</v>
      </c>
      <c r="AC11" s="1540">
        <f t="shared" si="5"/>
        <v>1</v>
      </c>
    </row>
    <row r="12" spans="1:30" s="1316" customFormat="1" ht="27">
      <c r="A12" s="2774"/>
      <c r="B12" s="2779" t="s">
        <v>2740</v>
      </c>
      <c r="C12" s="909">
        <f>项目基本情况!D19</f>
        <v>65.84</v>
      </c>
      <c r="D12" s="254">
        <v>100</v>
      </c>
      <c r="E12" s="528" t="s">
        <v>3155</v>
      </c>
      <c r="F12" s="254">
        <f>ROUND(100/'数据-取费表'!G16,0)</f>
        <v>101</v>
      </c>
      <c r="G12" s="529" t="s">
        <v>3155</v>
      </c>
      <c r="H12" s="254">
        <f>ROUND(100/'数据-取费表'!G16,0)</f>
        <v>101</v>
      </c>
      <c r="I12" s="529" t="s">
        <v>3155</v>
      </c>
      <c r="J12" s="254">
        <f>ROUND(100/'数据-取费表'!G16,0)</f>
        <v>101</v>
      </c>
      <c r="K12" s="530"/>
      <c r="L12" s="2090"/>
      <c r="M12" s="2084"/>
      <c r="N12" s="2084"/>
      <c r="O12" s="2091"/>
      <c r="P12" s="3277"/>
      <c r="Q12" s="1129" t="str">
        <f t="shared" si="6"/>
        <v>土地使用年限（年）</v>
      </c>
      <c r="R12" s="1537" t="s">
        <v>8</v>
      </c>
      <c r="S12" s="1538">
        <f t="shared" si="0"/>
        <v>101</v>
      </c>
      <c r="T12" s="1537" t="s">
        <v>8</v>
      </c>
      <c r="U12" s="1538">
        <f t="shared" si="1"/>
        <v>101</v>
      </c>
      <c r="V12" s="1537" t="s">
        <v>8</v>
      </c>
      <c r="W12" s="1538">
        <f t="shared" si="2"/>
        <v>101</v>
      </c>
      <c r="X12" s="1539"/>
      <c r="Y12" s="3223"/>
      <c r="Z12" s="1128"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77"/>
      <c r="Q13" s="1129" t="str">
        <f t="shared" si="6"/>
        <v>容积率</v>
      </c>
      <c r="R13" s="1537" t="s">
        <v>8</v>
      </c>
      <c r="S13" s="1538">
        <f t="shared" si="0"/>
        <v>100</v>
      </c>
      <c r="T13" s="1537" t="s">
        <v>8</v>
      </c>
      <c r="U13" s="1538">
        <f t="shared" si="1"/>
        <v>100</v>
      </c>
      <c r="V13" s="1537" t="s">
        <v>8</v>
      </c>
      <c r="W13" s="1538">
        <f t="shared" si="2"/>
        <v>100</v>
      </c>
      <c r="X13" s="1539"/>
      <c r="Y13" s="3223"/>
      <c r="Z13" s="1128"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7"/>
      <c r="Q14" s="1129" t="str">
        <f t="shared" si="6"/>
        <v>配建</v>
      </c>
      <c r="R14" s="1537" t="s">
        <v>8</v>
      </c>
      <c r="S14" s="1538">
        <f t="shared" si="0"/>
        <v>100</v>
      </c>
      <c r="T14" s="1537" t="s">
        <v>8</v>
      </c>
      <c r="U14" s="1538">
        <f t="shared" si="1"/>
        <v>100</v>
      </c>
      <c r="V14" s="1537" t="s">
        <v>8</v>
      </c>
      <c r="W14" s="1538">
        <f t="shared" si="2"/>
        <v>100</v>
      </c>
      <c r="X14" s="1539"/>
      <c r="Y14" s="3223"/>
      <c r="Z14" s="1128"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7"/>
      <c r="Q15" s="1129">
        <f t="shared" si="6"/>
        <v>111</v>
      </c>
      <c r="R15" s="1537" t="s">
        <v>8</v>
      </c>
      <c r="S15" s="1538">
        <f t="shared" si="0"/>
        <v>100</v>
      </c>
      <c r="T15" s="1537" t="s">
        <v>8</v>
      </c>
      <c r="U15" s="1538">
        <f t="shared" si="1"/>
        <v>100</v>
      </c>
      <c r="V15" s="1537" t="s">
        <v>8</v>
      </c>
      <c r="W15" s="1538">
        <f t="shared" si="2"/>
        <v>100</v>
      </c>
      <c r="X15" s="1539"/>
      <c r="Y15" s="3223"/>
      <c r="Z15" s="1128">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7"/>
      <c r="Q16" s="1129">
        <f t="shared" si="6"/>
        <v>111</v>
      </c>
      <c r="R16" s="1537" t="s">
        <v>8</v>
      </c>
      <c r="S16" s="1538">
        <f t="shared" si="0"/>
        <v>100</v>
      </c>
      <c r="T16" s="1537" t="s">
        <v>8</v>
      </c>
      <c r="U16" s="1538">
        <f t="shared" si="1"/>
        <v>100</v>
      </c>
      <c r="V16" s="1537" t="s">
        <v>8</v>
      </c>
      <c r="W16" s="1538">
        <f t="shared" si="2"/>
        <v>100</v>
      </c>
      <c r="X16" s="1539"/>
      <c r="Y16" s="3223"/>
      <c r="Z16" s="1128">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311" t="s">
        <v>539</v>
      </c>
      <c r="Q17" s="1541" t="str">
        <f t="shared" si="6"/>
        <v>居住社区成熟度</v>
      </c>
      <c r="R17" s="1542" t="s">
        <v>8</v>
      </c>
      <c r="S17" s="1543">
        <f t="shared" si="0"/>
        <v>100</v>
      </c>
      <c r="T17" s="1542" t="s">
        <v>8</v>
      </c>
      <c r="U17" s="1543">
        <f t="shared" si="1"/>
        <v>102</v>
      </c>
      <c r="V17" s="1542" t="s">
        <v>8</v>
      </c>
      <c r="W17" s="1543">
        <f t="shared" si="2"/>
        <v>100</v>
      </c>
      <c r="X17" s="1536"/>
      <c r="Y17" s="3311" t="s">
        <v>539</v>
      </c>
      <c r="Z17" s="1544" t="str">
        <f t="shared" si="7"/>
        <v>居住社区成熟度</v>
      </c>
      <c r="AA17" s="1545">
        <f t="shared" si="3"/>
        <v>1</v>
      </c>
      <c r="AB17" s="1545">
        <f t="shared" si="4"/>
        <v>0.98039215686274506</v>
      </c>
      <c r="AC17" s="1545">
        <f t="shared" si="5"/>
        <v>1</v>
      </c>
    </row>
    <row r="18" spans="1:29" ht="20.25">
      <c r="A18" s="531"/>
      <c r="B18" s="552"/>
      <c r="C18" s="553" t="s">
        <v>3156</v>
      </c>
      <c r="D18" s="556"/>
      <c r="E18" s="557" t="s">
        <v>3156</v>
      </c>
      <c r="F18" s="554"/>
      <c r="G18" s="557" t="s">
        <v>3157</v>
      </c>
      <c r="H18" s="558"/>
      <c r="I18" s="557" t="s">
        <v>3156</v>
      </c>
      <c r="J18" s="554"/>
      <c r="K18" s="530"/>
      <c r="L18" s="2094"/>
      <c r="M18" s="2084"/>
      <c r="N18" s="2084"/>
      <c r="O18" s="2093"/>
      <c r="P18" s="3312"/>
      <c r="Q18" s="1541"/>
      <c r="R18" s="1542"/>
      <c r="S18" s="1543"/>
      <c r="T18" s="1542"/>
      <c r="U18" s="1543"/>
      <c r="V18" s="1542"/>
      <c r="W18" s="1543"/>
      <c r="X18" s="1536"/>
      <c r="Y18" s="3312"/>
      <c r="Z18" s="1544"/>
      <c r="AA18" s="1545">
        <v>1</v>
      </c>
      <c r="AB18" s="1545">
        <v>1</v>
      </c>
      <c r="AC18" s="154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312"/>
      <c r="Q19" s="1541" t="str">
        <f>B19</f>
        <v>商业繁华度</v>
      </c>
      <c r="R19" s="1542" t="s">
        <v>8</v>
      </c>
      <c r="S19" s="1543">
        <f>F19</f>
        <v>100</v>
      </c>
      <c r="T19" s="1542" t="s">
        <v>8</v>
      </c>
      <c r="U19" s="1543">
        <f>H19</f>
        <v>102</v>
      </c>
      <c r="V19" s="1542" t="s">
        <v>8</v>
      </c>
      <c r="W19" s="1543">
        <f>J19</f>
        <v>100</v>
      </c>
      <c r="X19" s="1536"/>
      <c r="Y19" s="3312"/>
      <c r="Z19" s="1544" t="str">
        <f>Q19</f>
        <v>商业繁华度</v>
      </c>
      <c r="AA19" s="1545">
        <f t="shared" si="3"/>
        <v>1</v>
      </c>
      <c r="AB19" s="1545">
        <f t="shared" si="4"/>
        <v>0.98039215686274506</v>
      </c>
      <c r="AC19" s="1545">
        <f t="shared" si="5"/>
        <v>1</v>
      </c>
    </row>
    <row r="20" spans="1:29" ht="20.25">
      <c r="A20" s="531"/>
      <c r="B20" s="565"/>
      <c r="C20" s="566" t="s">
        <v>3156</v>
      </c>
      <c r="D20" s="562"/>
      <c r="E20" s="568" t="s">
        <v>3156</v>
      </c>
      <c r="F20" s="558"/>
      <c r="G20" s="568" t="s">
        <v>3157</v>
      </c>
      <c r="H20" s="554"/>
      <c r="I20" s="568" t="s">
        <v>3156</v>
      </c>
      <c r="J20" s="554"/>
      <c r="K20" s="530"/>
      <c r="L20" s="2094"/>
      <c r="M20" s="2084"/>
      <c r="N20" s="2084"/>
      <c r="O20" s="2093"/>
      <c r="P20" s="3312"/>
      <c r="Q20" s="1541"/>
      <c r="R20" s="1542"/>
      <c r="S20" s="1543"/>
      <c r="T20" s="1542"/>
      <c r="U20" s="1543"/>
      <c r="V20" s="1542"/>
      <c r="W20" s="1543"/>
      <c r="X20" s="1536"/>
      <c r="Y20" s="3312"/>
      <c r="Z20" s="1544"/>
      <c r="AA20" s="1545">
        <v>1</v>
      </c>
      <c r="AB20" s="1545">
        <v>1</v>
      </c>
      <c r="AC20" s="154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2"/>
      <c r="Q21" s="1541" t="str">
        <f>B21</f>
        <v>办公集聚程度</v>
      </c>
      <c r="R21" s="1542" t="s">
        <v>8</v>
      </c>
      <c r="S21" s="1543">
        <f>F21</f>
        <v>100</v>
      </c>
      <c r="T21" s="1542" t="s">
        <v>8</v>
      </c>
      <c r="U21" s="1543">
        <f>H21</f>
        <v>100</v>
      </c>
      <c r="V21" s="1542" t="s">
        <v>8</v>
      </c>
      <c r="W21" s="1543">
        <f>J21</f>
        <v>100</v>
      </c>
      <c r="X21" s="1536"/>
      <c r="Y21" s="3312"/>
      <c r="Z21" s="1544" t="str">
        <f>Q21</f>
        <v>办公集聚程度</v>
      </c>
      <c r="AA21" s="1545">
        <f t="shared" si="3"/>
        <v>1</v>
      </c>
      <c r="AB21" s="1545">
        <f t="shared" si="4"/>
        <v>1</v>
      </c>
      <c r="AC21" s="1545">
        <f t="shared" si="5"/>
        <v>1</v>
      </c>
    </row>
    <row r="22" spans="1:29" ht="20.25" hidden="1">
      <c r="A22" s="531"/>
      <c r="B22" s="565"/>
      <c r="C22" s="553"/>
      <c r="D22" s="556"/>
      <c r="E22" s="557"/>
      <c r="F22" s="554"/>
      <c r="G22" s="555"/>
      <c r="H22" s="554"/>
      <c r="I22" s="557"/>
      <c r="J22" s="554"/>
      <c r="K22" s="530"/>
      <c r="L22" s="2094"/>
      <c r="M22" s="2084"/>
      <c r="N22" s="2084"/>
      <c r="O22" s="2093"/>
      <c r="P22" s="3312"/>
      <c r="Q22" s="1541"/>
      <c r="R22" s="1542"/>
      <c r="S22" s="1543"/>
      <c r="T22" s="1542"/>
      <c r="U22" s="1543"/>
      <c r="V22" s="1542"/>
      <c r="W22" s="1543"/>
      <c r="X22" s="1536"/>
      <c r="Y22" s="3312"/>
      <c r="Z22" s="1544"/>
      <c r="AA22" s="1545">
        <v>1</v>
      </c>
      <c r="AB22" s="1545">
        <v>1</v>
      </c>
      <c r="AC22" s="154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312"/>
      <c r="Q23" s="1541" t="str">
        <f>B23</f>
        <v>交通便捷度</v>
      </c>
      <c r="R23" s="1542" t="s">
        <v>8</v>
      </c>
      <c r="S23" s="1543">
        <f>F23</f>
        <v>102</v>
      </c>
      <c r="T23" s="1542" t="s">
        <v>8</v>
      </c>
      <c r="U23" s="1543">
        <f>H23</f>
        <v>102</v>
      </c>
      <c r="V23" s="1542" t="s">
        <v>8</v>
      </c>
      <c r="W23" s="1543">
        <f>J23</f>
        <v>100</v>
      </c>
      <c r="X23" s="1536"/>
      <c r="Y23" s="3312"/>
      <c r="Z23" s="1544" t="str">
        <f>Q23</f>
        <v>交通便捷度</v>
      </c>
      <c r="AA23" s="1545">
        <f t="shared" si="3"/>
        <v>0.98039215686274506</v>
      </c>
      <c r="AB23" s="1545">
        <f t="shared" si="4"/>
        <v>0.98039215686274506</v>
      </c>
      <c r="AC23" s="1545">
        <f t="shared" si="5"/>
        <v>1</v>
      </c>
    </row>
    <row r="24" spans="1:29" ht="20.25">
      <c r="A24" s="531"/>
      <c r="B24" s="577"/>
      <c r="C24" s="553" t="s">
        <v>3156</v>
      </c>
      <c r="D24" s="556"/>
      <c r="E24" s="557" t="s">
        <v>3157</v>
      </c>
      <c r="F24" s="554"/>
      <c r="G24" s="557" t="s">
        <v>3157</v>
      </c>
      <c r="H24" s="554"/>
      <c r="I24" s="557" t="s">
        <v>3156</v>
      </c>
      <c r="J24" s="554"/>
      <c r="K24" s="530"/>
      <c r="L24" s="2094"/>
      <c r="M24" s="2084"/>
      <c r="N24" s="2084"/>
      <c r="O24" s="2093"/>
      <c r="P24" s="3312"/>
      <c r="Q24" s="1541"/>
      <c r="R24" s="1542"/>
      <c r="S24" s="1543"/>
      <c r="T24" s="1542"/>
      <c r="U24" s="1543"/>
      <c r="V24" s="1542"/>
      <c r="W24" s="1543"/>
      <c r="X24" s="1536"/>
      <c r="Y24" s="3312"/>
      <c r="Z24" s="1544"/>
      <c r="AA24" s="1545">
        <v>1</v>
      </c>
      <c r="AB24" s="1545">
        <v>1</v>
      </c>
      <c r="AC24" s="154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312"/>
      <c r="Q25" s="1541" t="str">
        <f t="shared" ref="Q25:Q39" si="8">B25</f>
        <v>区域土地利用方向</v>
      </c>
      <c r="R25" s="1542" t="s">
        <v>8</v>
      </c>
      <c r="S25" s="1543">
        <f>F25</f>
        <v>100</v>
      </c>
      <c r="T25" s="1542" t="s">
        <v>8</v>
      </c>
      <c r="U25" s="1543">
        <f>H25</f>
        <v>100</v>
      </c>
      <c r="V25" s="1542" t="s">
        <v>8</v>
      </c>
      <c r="W25" s="1543">
        <f>J25</f>
        <v>100</v>
      </c>
      <c r="X25" s="1536"/>
      <c r="Y25" s="3312"/>
      <c r="Z25" s="1544" t="str">
        <f>Q25</f>
        <v>区域土地利用方向</v>
      </c>
      <c r="AA25" s="1545">
        <f t="shared" si="3"/>
        <v>1</v>
      </c>
      <c r="AB25" s="1545">
        <f t="shared" si="4"/>
        <v>1</v>
      </c>
      <c r="AC25" s="1545">
        <f t="shared" si="5"/>
        <v>1</v>
      </c>
    </row>
    <row r="26" spans="1:29" ht="20.25">
      <c r="A26" s="514"/>
      <c r="B26" s="989"/>
      <c r="C26" s="553" t="s">
        <v>3157</v>
      </c>
      <c r="D26" s="556"/>
      <c r="E26" s="557" t="s">
        <v>3157</v>
      </c>
      <c r="F26" s="554"/>
      <c r="G26" s="557" t="s">
        <v>3157</v>
      </c>
      <c r="H26" s="554"/>
      <c r="I26" s="557" t="s">
        <v>3157</v>
      </c>
      <c r="J26" s="554"/>
      <c r="K26" s="530"/>
      <c r="L26" s="2094"/>
      <c r="M26" s="2084"/>
      <c r="N26" s="2084"/>
      <c r="O26" s="2093"/>
      <c r="P26" s="3312"/>
      <c r="Q26" s="1541"/>
      <c r="R26" s="1542"/>
      <c r="S26" s="1543"/>
      <c r="T26" s="1542"/>
      <c r="U26" s="1543"/>
      <c r="V26" s="1542"/>
      <c r="W26" s="1543"/>
      <c r="X26" s="1536"/>
      <c r="Y26" s="3312"/>
      <c r="Z26" s="1544"/>
      <c r="AA26" s="1545"/>
      <c r="AB26" s="1545"/>
      <c r="AC26" s="154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312"/>
      <c r="Q27" s="1541" t="str">
        <f t="shared" si="8"/>
        <v>自然及人文环境状况</v>
      </c>
      <c r="R27" s="1542" t="s">
        <v>8</v>
      </c>
      <c r="S27" s="1543">
        <f>F27</f>
        <v>100</v>
      </c>
      <c r="T27" s="1542" t="s">
        <v>8</v>
      </c>
      <c r="U27" s="1543">
        <f>H27</f>
        <v>102</v>
      </c>
      <c r="V27" s="1542" t="s">
        <v>8</v>
      </c>
      <c r="W27" s="1543">
        <f>J27</f>
        <v>100</v>
      </c>
      <c r="X27" s="1536"/>
      <c r="Y27" s="3312"/>
      <c r="Z27" s="1544" t="str">
        <f>Q27</f>
        <v>自然及人文环境状况</v>
      </c>
      <c r="AA27" s="1545">
        <f t="shared" si="3"/>
        <v>1</v>
      </c>
      <c r="AB27" s="1545">
        <f t="shared" si="4"/>
        <v>0.98039215686274506</v>
      </c>
      <c r="AC27" s="1545">
        <f t="shared" si="5"/>
        <v>1</v>
      </c>
    </row>
    <row r="28" spans="1:29" ht="20.25">
      <c r="A28" s="514"/>
      <c r="B28" s="565"/>
      <c r="C28" s="553" t="s">
        <v>3156</v>
      </c>
      <c r="D28" s="556"/>
      <c r="E28" s="575" t="s">
        <v>3156</v>
      </c>
      <c r="F28" s="554"/>
      <c r="G28" s="575" t="s">
        <v>3157</v>
      </c>
      <c r="H28" s="554"/>
      <c r="I28" s="575" t="s">
        <v>3156</v>
      </c>
      <c r="J28" s="554"/>
      <c r="K28" s="530"/>
      <c r="L28" s="2094"/>
      <c r="M28" s="2084"/>
      <c r="N28" s="2084"/>
      <c r="O28" s="2093"/>
      <c r="P28" s="3312"/>
      <c r="Q28" s="1541"/>
      <c r="R28" s="1542"/>
      <c r="S28" s="1543"/>
      <c r="T28" s="1542"/>
      <c r="U28" s="1543"/>
      <c r="V28" s="1542"/>
      <c r="W28" s="1543"/>
      <c r="X28" s="1536"/>
      <c r="Y28" s="3312"/>
      <c r="Z28" s="1544"/>
      <c r="AA28" s="1545">
        <v>1</v>
      </c>
      <c r="AB28" s="1545">
        <v>1</v>
      </c>
      <c r="AC28" s="1545">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312"/>
      <c r="Q29" s="1129" t="str">
        <f t="shared" si="8"/>
        <v>公共配套设施</v>
      </c>
      <c r="R29" s="1537" t="s">
        <v>8</v>
      </c>
      <c r="S29" s="1538">
        <f>F29</f>
        <v>102</v>
      </c>
      <c r="T29" s="1537" t="s">
        <v>8</v>
      </c>
      <c r="U29" s="1538">
        <f>H29</f>
        <v>102</v>
      </c>
      <c r="V29" s="1537" t="s">
        <v>8</v>
      </c>
      <c r="W29" s="1538">
        <f>J29</f>
        <v>100</v>
      </c>
      <c r="X29" s="1539"/>
      <c r="Y29" s="3312"/>
      <c r="Z29" s="1128" t="str">
        <f>Q29</f>
        <v>公共配套设施</v>
      </c>
      <c r="AA29" s="1545">
        <f>D29/F29</f>
        <v>0.98039215686274506</v>
      </c>
      <c r="AB29" s="1545">
        <f>D29/H29</f>
        <v>0.98039215686274506</v>
      </c>
      <c r="AC29" s="1545">
        <f>D29/J29</f>
        <v>1</v>
      </c>
    </row>
    <row r="30" spans="1:29" s="1198" customFormat="1" ht="20.25">
      <c r="A30" s="576"/>
      <c r="B30" s="565"/>
      <c r="C30" s="578" t="s">
        <v>3156</v>
      </c>
      <c r="D30" s="556"/>
      <c r="E30" s="575" t="s">
        <v>3157</v>
      </c>
      <c r="F30" s="554"/>
      <c r="G30" s="575" t="s">
        <v>3157</v>
      </c>
      <c r="H30" s="554"/>
      <c r="I30" s="575" t="s">
        <v>3156</v>
      </c>
      <c r="J30" s="554"/>
      <c r="K30" s="530"/>
      <c r="L30" s="2087"/>
      <c r="M30" s="2084"/>
      <c r="N30" s="2084"/>
      <c r="O30" s="2089"/>
      <c r="P30" s="3312"/>
      <c r="Q30" s="1129"/>
      <c r="R30" s="1537"/>
      <c r="S30" s="1538"/>
      <c r="T30" s="1537"/>
      <c r="U30" s="1538"/>
      <c r="V30" s="1537"/>
      <c r="W30" s="1538"/>
      <c r="X30" s="1539"/>
      <c r="Y30" s="3312"/>
      <c r="Z30" s="1128"/>
      <c r="AA30" s="1545">
        <v>1</v>
      </c>
      <c r="AB30" s="1545">
        <v>1</v>
      </c>
      <c r="AC30" s="1545">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312"/>
      <c r="Q31" s="2446" t="str">
        <f t="shared" ref="Q31" si="9">B31</f>
        <v>基础设施水平</v>
      </c>
      <c r="R31" s="1537" t="s">
        <v>8</v>
      </c>
      <c r="S31" s="1538">
        <f>F31</f>
        <v>100</v>
      </c>
      <c r="T31" s="1537" t="s">
        <v>8</v>
      </c>
      <c r="U31" s="1538">
        <f>H31</f>
        <v>100</v>
      </c>
      <c r="V31" s="1537" t="s">
        <v>8</v>
      </c>
      <c r="W31" s="1538">
        <f>J31</f>
        <v>100</v>
      </c>
      <c r="X31" s="1539"/>
      <c r="Y31" s="3312"/>
      <c r="Z31" s="2443" t="str">
        <f>Q31</f>
        <v>基础设施水平</v>
      </c>
      <c r="AA31" s="1545">
        <f>D31/F31</f>
        <v>1</v>
      </c>
      <c r="AB31" s="1545">
        <f>D31/H31</f>
        <v>1</v>
      </c>
      <c r="AC31" s="1545">
        <f>D31/J31</f>
        <v>1</v>
      </c>
    </row>
    <row r="32" spans="1:29" s="1198" customFormat="1" ht="20.25">
      <c r="A32" s="576"/>
      <c r="B32" s="565"/>
      <c r="C32" s="578" t="s">
        <v>3158</v>
      </c>
      <c r="D32" s="556"/>
      <c r="E32" s="578" t="s">
        <v>3158</v>
      </c>
      <c r="F32" s="554"/>
      <c r="G32" s="578" t="s">
        <v>3158</v>
      </c>
      <c r="H32" s="554"/>
      <c r="I32" s="578" t="s">
        <v>3158</v>
      </c>
      <c r="J32" s="554"/>
      <c r="K32" s="530"/>
      <c r="L32" s="2087"/>
      <c r="M32" s="2084"/>
      <c r="N32" s="2084"/>
      <c r="O32" s="2089"/>
      <c r="P32" s="3312"/>
      <c r="Q32" s="2446"/>
      <c r="R32" s="1537"/>
      <c r="S32" s="1538"/>
      <c r="T32" s="1537"/>
      <c r="U32" s="1538"/>
      <c r="V32" s="1537"/>
      <c r="W32" s="1538"/>
      <c r="X32" s="1539"/>
      <c r="Y32" s="3312"/>
      <c r="Z32" s="2443"/>
      <c r="AA32" s="1545">
        <v>1</v>
      </c>
      <c r="AB32" s="1545">
        <v>1</v>
      </c>
      <c r="AC32" s="154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2"/>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312"/>
      <c r="Z33" s="1544" t="str">
        <f t="shared" ref="Z33:Z47" si="13">Q33</f>
        <v>临街状况</v>
      </c>
      <c r="AA33" s="1545">
        <f t="shared" si="3"/>
        <v>1</v>
      </c>
      <c r="AB33" s="1545">
        <f t="shared" si="4"/>
        <v>1</v>
      </c>
      <c r="AC33" s="1545">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2"/>
      <c r="Q34" s="1541" t="str">
        <f t="shared" si="8"/>
        <v>毗邻道路的类型与等级</v>
      </c>
      <c r="R34" s="1542" t="s">
        <v>8</v>
      </c>
      <c r="S34" s="1543">
        <f t="shared" si="10"/>
        <v>100</v>
      </c>
      <c r="T34" s="1542" t="s">
        <v>8</v>
      </c>
      <c r="U34" s="1543">
        <f t="shared" si="11"/>
        <v>100</v>
      </c>
      <c r="V34" s="1542" t="s">
        <v>8</v>
      </c>
      <c r="W34" s="1543">
        <f t="shared" si="12"/>
        <v>100</v>
      </c>
      <c r="X34" s="1536"/>
      <c r="Y34" s="3312"/>
      <c r="Z34" s="1544" t="str">
        <f t="shared" si="13"/>
        <v>毗邻道路的类型与等级</v>
      </c>
      <c r="AA34" s="1545">
        <f t="shared" si="3"/>
        <v>1</v>
      </c>
      <c r="AB34" s="1545">
        <f t="shared" si="4"/>
        <v>1</v>
      </c>
      <c r="AC34" s="1545">
        <f t="shared" si="5"/>
        <v>1</v>
      </c>
    </row>
    <row r="35" spans="1:29" ht="20.25">
      <c r="A35" s="531"/>
      <c r="B35" s="565"/>
      <c r="C35" s="553"/>
      <c r="D35" s="556"/>
      <c r="E35" s="575"/>
      <c r="F35" s="554"/>
      <c r="G35" s="553"/>
      <c r="H35" s="554"/>
      <c r="I35" s="575"/>
      <c r="J35" s="554"/>
      <c r="K35" s="580"/>
      <c r="L35" s="2094"/>
      <c r="M35" s="2084"/>
      <c r="N35" s="2084"/>
      <c r="O35" s="2093"/>
      <c r="P35" s="3312"/>
      <c r="Q35" s="1541"/>
      <c r="R35" s="1542"/>
      <c r="S35" s="1543"/>
      <c r="T35" s="1542"/>
      <c r="U35" s="1543"/>
      <c r="V35" s="1542"/>
      <c r="W35" s="1543"/>
      <c r="X35" s="1536"/>
      <c r="Y35" s="3312"/>
      <c r="Z35" s="1544"/>
      <c r="AA35" s="1545">
        <v>1</v>
      </c>
      <c r="AB35" s="1545">
        <v>1</v>
      </c>
      <c r="AC35" s="154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2"/>
      <c r="Q36" s="1541" t="str">
        <f t="shared" si="8"/>
        <v>土地级别</v>
      </c>
      <c r="R36" s="1542" t="s">
        <v>8</v>
      </c>
      <c r="S36" s="1543">
        <f t="shared" si="10"/>
        <v>100</v>
      </c>
      <c r="T36" s="1542" t="s">
        <v>8</v>
      </c>
      <c r="U36" s="1543">
        <f t="shared" si="11"/>
        <v>100</v>
      </c>
      <c r="V36" s="1542" t="s">
        <v>8</v>
      </c>
      <c r="W36" s="1543">
        <f t="shared" si="12"/>
        <v>100</v>
      </c>
      <c r="X36" s="1536"/>
      <c r="Y36" s="3312"/>
      <c r="Z36" s="1544" t="str">
        <f t="shared" si="13"/>
        <v>土地级别</v>
      </c>
      <c r="AA36" s="1545">
        <f t="shared" si="3"/>
        <v>1</v>
      </c>
      <c r="AB36" s="1545">
        <f t="shared" si="4"/>
        <v>1</v>
      </c>
      <c r="AC36" s="154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2"/>
      <c r="Q37" s="1541">
        <f t="shared" si="8"/>
        <v>111</v>
      </c>
      <c r="R37" s="1542" t="s">
        <v>8</v>
      </c>
      <c r="S37" s="1543">
        <f t="shared" si="10"/>
        <v>100</v>
      </c>
      <c r="T37" s="1542" t="s">
        <v>8</v>
      </c>
      <c r="U37" s="1543">
        <f t="shared" si="11"/>
        <v>100</v>
      </c>
      <c r="V37" s="1542" t="s">
        <v>8</v>
      </c>
      <c r="W37" s="1543">
        <f t="shared" si="12"/>
        <v>100</v>
      </c>
      <c r="X37" s="1536"/>
      <c r="Y37" s="3312"/>
      <c r="Z37" s="1544">
        <f t="shared" si="13"/>
        <v>111</v>
      </c>
      <c r="AA37" s="1545">
        <f t="shared" si="3"/>
        <v>1</v>
      </c>
      <c r="AB37" s="1545">
        <f t="shared" si="4"/>
        <v>1</v>
      </c>
      <c r="AC37" s="154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3" t="s">
        <v>549</v>
      </c>
      <c r="Q38" s="1541">
        <f t="shared" si="8"/>
        <v>111</v>
      </c>
      <c r="R38" s="1542" t="s">
        <v>8</v>
      </c>
      <c r="S38" s="1543">
        <f t="shared" si="10"/>
        <v>100</v>
      </c>
      <c r="T38" s="1542" t="s">
        <v>8</v>
      </c>
      <c r="U38" s="1543">
        <f t="shared" si="11"/>
        <v>100</v>
      </c>
      <c r="V38" s="1542" t="s">
        <v>8</v>
      </c>
      <c r="W38" s="1543">
        <f t="shared" si="12"/>
        <v>100</v>
      </c>
      <c r="X38" s="1536"/>
      <c r="Y38" s="3314" t="s">
        <v>549</v>
      </c>
      <c r="Z38" s="1544">
        <f t="shared" si="13"/>
        <v>111</v>
      </c>
      <c r="AA38" s="1545">
        <f t="shared" si="3"/>
        <v>1</v>
      </c>
      <c r="AB38" s="1545">
        <f t="shared" si="4"/>
        <v>1</v>
      </c>
      <c r="AC38" s="1545">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4"/>
      <c r="Q39" s="1541">
        <f t="shared" si="8"/>
        <v>111</v>
      </c>
      <c r="R39" s="1546" t="s">
        <v>8</v>
      </c>
      <c r="S39" s="1547">
        <f t="shared" si="10"/>
        <v>100</v>
      </c>
      <c r="T39" s="1546" t="s">
        <v>8</v>
      </c>
      <c r="U39" s="1547">
        <f t="shared" si="11"/>
        <v>100</v>
      </c>
      <c r="V39" s="1546" t="s">
        <v>8</v>
      </c>
      <c r="W39" s="1547">
        <f t="shared" si="12"/>
        <v>100</v>
      </c>
      <c r="X39" s="1548"/>
      <c r="Y39" s="3314"/>
      <c r="Z39" s="1549">
        <f t="shared" si="13"/>
        <v>111</v>
      </c>
      <c r="AA39" s="1545">
        <f t="shared" si="3"/>
        <v>1</v>
      </c>
      <c r="AB39" s="1545">
        <f t="shared" si="4"/>
        <v>1</v>
      </c>
      <c r="AC39" s="1545">
        <f t="shared" si="5"/>
        <v>1</v>
      </c>
    </row>
    <row r="40" spans="1:29" ht="20.25">
      <c r="A40" s="2766" t="s">
        <v>2738</v>
      </c>
      <c r="B40" s="594" t="s">
        <v>551</v>
      </c>
      <c r="C40" s="595">
        <f>'数据-基础表'!A3</f>
        <v>75813</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314"/>
      <c r="Q40" s="1541" t="str">
        <f>B40</f>
        <v>宗地面积</v>
      </c>
      <c r="R40" s="1542" t="s">
        <v>8</v>
      </c>
      <c r="S40" s="1543">
        <f t="shared" si="10"/>
        <v>98</v>
      </c>
      <c r="T40" s="1542" t="s">
        <v>8</v>
      </c>
      <c r="U40" s="1543">
        <f t="shared" si="11"/>
        <v>100</v>
      </c>
      <c r="V40" s="1542" t="s">
        <v>8</v>
      </c>
      <c r="W40" s="1543">
        <f t="shared" si="12"/>
        <v>98</v>
      </c>
      <c r="X40" s="1536"/>
      <c r="Y40" s="3314"/>
      <c r="Z40" s="1544" t="str">
        <f t="shared" si="13"/>
        <v>宗地面积</v>
      </c>
      <c r="AA40" s="1545">
        <f t="shared" si="3"/>
        <v>1.0204081632653061</v>
      </c>
      <c r="AB40" s="1545">
        <f t="shared" si="4"/>
        <v>1</v>
      </c>
      <c r="AC40" s="1545">
        <f t="shared" si="5"/>
        <v>1.0204081632653061</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4"/>
      <c r="Q41" s="1541" t="str">
        <f t="shared" ref="Q41:Q47" si="14">B41</f>
        <v>宗地形状</v>
      </c>
      <c r="R41" s="1542" t="s">
        <v>8</v>
      </c>
      <c r="S41" s="1543">
        <f t="shared" si="10"/>
        <v>100</v>
      </c>
      <c r="T41" s="1542" t="s">
        <v>8</v>
      </c>
      <c r="U41" s="1543">
        <f t="shared" si="11"/>
        <v>100</v>
      </c>
      <c r="V41" s="1542" t="s">
        <v>8</v>
      </c>
      <c r="W41" s="1543">
        <f t="shared" si="12"/>
        <v>100</v>
      </c>
      <c r="X41" s="1536"/>
      <c r="Y41" s="3314"/>
      <c r="Z41" s="1544" t="str">
        <f t="shared" si="13"/>
        <v>宗地形状</v>
      </c>
      <c r="AA41" s="1545">
        <f t="shared" si="3"/>
        <v>1</v>
      </c>
      <c r="AB41" s="1545">
        <f t="shared" si="4"/>
        <v>1</v>
      </c>
      <c r="AC41" s="154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4"/>
      <c r="Q42" s="1541" t="str">
        <f t="shared" si="14"/>
        <v>临街宽度及深度</v>
      </c>
      <c r="R42" s="1542" t="s">
        <v>8</v>
      </c>
      <c r="S42" s="1543">
        <f t="shared" si="10"/>
        <v>100</v>
      </c>
      <c r="T42" s="1542" t="s">
        <v>8</v>
      </c>
      <c r="U42" s="1543">
        <f t="shared" si="11"/>
        <v>100</v>
      </c>
      <c r="V42" s="1542" t="s">
        <v>8</v>
      </c>
      <c r="W42" s="1543">
        <f t="shared" si="12"/>
        <v>100</v>
      </c>
      <c r="X42" s="1536"/>
      <c r="Y42" s="3314"/>
      <c r="Z42" s="1544" t="str">
        <f t="shared" si="13"/>
        <v>临街宽度及深度</v>
      </c>
      <c r="AA42" s="1545">
        <f t="shared" si="3"/>
        <v>1</v>
      </c>
      <c r="AB42" s="1545">
        <f t="shared" si="4"/>
        <v>1</v>
      </c>
      <c r="AC42" s="1545">
        <f t="shared" si="5"/>
        <v>1</v>
      </c>
    </row>
    <row r="43" spans="1:29" s="1198" customFormat="1" ht="20.25">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1</v>
      </c>
      <c r="L43" s="2087"/>
      <c r="M43" s="2084"/>
      <c r="N43" s="2084"/>
      <c r="O43" s="2089"/>
      <c r="P43" s="3314"/>
      <c r="Q43" s="1541" t="str">
        <f t="shared" si="14"/>
        <v>宗地开发程度</v>
      </c>
      <c r="R43" s="1537" t="s">
        <v>8</v>
      </c>
      <c r="S43" s="1538">
        <f t="shared" si="10"/>
        <v>100</v>
      </c>
      <c r="T43" s="1537" t="s">
        <v>8</v>
      </c>
      <c r="U43" s="1538">
        <f t="shared" si="11"/>
        <v>100</v>
      </c>
      <c r="V43" s="1537" t="s">
        <v>8</v>
      </c>
      <c r="W43" s="1538">
        <f t="shared" si="12"/>
        <v>100</v>
      </c>
      <c r="X43" s="1539"/>
      <c r="Y43" s="3314"/>
      <c r="Z43" s="1128" t="str">
        <f t="shared" si="13"/>
        <v>宗地开发程度</v>
      </c>
      <c r="AA43" s="1540">
        <f t="shared" si="3"/>
        <v>1</v>
      </c>
      <c r="AB43" s="1540">
        <f t="shared" si="4"/>
        <v>1</v>
      </c>
      <c r="AC43" s="1540">
        <f t="shared" si="5"/>
        <v>1</v>
      </c>
    </row>
    <row r="44" spans="1:29" ht="20.25">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2</v>
      </c>
      <c r="L44" s="2094"/>
      <c r="M44" s="2084"/>
      <c r="N44" s="2084"/>
      <c r="O44" s="2093"/>
      <c r="P44" s="3314" t="s">
        <v>549</v>
      </c>
      <c r="Q44" s="1541" t="str">
        <f t="shared" si="14"/>
        <v>工程地质条件</v>
      </c>
      <c r="R44" s="1542" t="s">
        <v>8</v>
      </c>
      <c r="S44" s="1543">
        <f t="shared" si="10"/>
        <v>100</v>
      </c>
      <c r="T44" s="1542" t="s">
        <v>8</v>
      </c>
      <c r="U44" s="1543">
        <f t="shared" si="11"/>
        <v>100</v>
      </c>
      <c r="V44" s="1542" t="s">
        <v>8</v>
      </c>
      <c r="W44" s="1543">
        <f t="shared" si="12"/>
        <v>100</v>
      </c>
      <c r="X44" s="1536"/>
      <c r="Y44" s="3314" t="s">
        <v>549</v>
      </c>
      <c r="Z44" s="1544" t="str">
        <f t="shared" si="13"/>
        <v>工程地质条件</v>
      </c>
      <c r="AA44" s="1545">
        <f t="shared" si="3"/>
        <v>1</v>
      </c>
      <c r="AB44" s="1545">
        <f t="shared" si="4"/>
        <v>1</v>
      </c>
      <c r="AC44" s="154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4"/>
      <c r="Q45" s="1541">
        <f t="shared" si="14"/>
        <v>111</v>
      </c>
      <c r="R45" s="1542" t="s">
        <v>8</v>
      </c>
      <c r="S45" s="1543">
        <f t="shared" si="10"/>
        <v>100</v>
      </c>
      <c r="T45" s="1542" t="s">
        <v>8</v>
      </c>
      <c r="U45" s="1543">
        <f t="shared" si="11"/>
        <v>100</v>
      </c>
      <c r="V45" s="1542" t="s">
        <v>8</v>
      </c>
      <c r="W45" s="1543">
        <f t="shared" si="12"/>
        <v>100</v>
      </c>
      <c r="X45" s="1536"/>
      <c r="Y45" s="3314"/>
      <c r="Z45" s="1544">
        <f t="shared" si="13"/>
        <v>111</v>
      </c>
      <c r="AA45" s="1545">
        <f t="shared" si="3"/>
        <v>1</v>
      </c>
      <c r="AB45" s="1545">
        <f t="shared" si="4"/>
        <v>1</v>
      </c>
      <c r="AC45" s="154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4"/>
      <c r="Q46" s="1541">
        <f t="shared" si="14"/>
        <v>111</v>
      </c>
      <c r="R46" s="1542" t="s">
        <v>8</v>
      </c>
      <c r="S46" s="1543">
        <f t="shared" si="10"/>
        <v>100</v>
      </c>
      <c r="T46" s="1542" t="s">
        <v>8</v>
      </c>
      <c r="U46" s="1543">
        <f t="shared" si="11"/>
        <v>100</v>
      </c>
      <c r="V46" s="1542" t="s">
        <v>8</v>
      </c>
      <c r="W46" s="1543">
        <f t="shared" si="12"/>
        <v>100</v>
      </c>
      <c r="X46" s="1536"/>
      <c r="Y46" s="3314"/>
      <c r="Z46" s="1544">
        <f t="shared" si="13"/>
        <v>111</v>
      </c>
      <c r="AA46" s="1545">
        <f t="shared" si="3"/>
        <v>1</v>
      </c>
      <c r="AB46" s="1545">
        <f t="shared" si="4"/>
        <v>1</v>
      </c>
      <c r="AC46" s="1545">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4"/>
      <c r="Q47" s="1541">
        <f t="shared" si="14"/>
        <v>111</v>
      </c>
      <c r="R47" s="1546" t="s">
        <v>8</v>
      </c>
      <c r="S47" s="1547">
        <f t="shared" si="10"/>
        <v>100</v>
      </c>
      <c r="T47" s="1546" t="s">
        <v>8</v>
      </c>
      <c r="U47" s="1547">
        <f t="shared" si="11"/>
        <v>100</v>
      </c>
      <c r="V47" s="1546" t="s">
        <v>8</v>
      </c>
      <c r="W47" s="1547">
        <f t="shared" si="12"/>
        <v>100</v>
      </c>
      <c r="X47" s="1548"/>
      <c r="Y47" s="3314"/>
      <c r="Z47" s="1549">
        <f t="shared" si="13"/>
        <v>111</v>
      </c>
      <c r="AA47" s="1545">
        <f t="shared" si="3"/>
        <v>1</v>
      </c>
      <c r="AB47" s="1545">
        <f t="shared" si="4"/>
        <v>1</v>
      </c>
      <c r="AC47" s="1545">
        <f t="shared" si="5"/>
        <v>1</v>
      </c>
    </row>
    <row r="48" spans="1:29" ht="20.25">
      <c r="A48" s="606" t="s">
        <v>555</v>
      </c>
      <c r="B48" s="607" t="s">
        <v>3172</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77" t="str">
        <f>A48</f>
        <v>成交单价</v>
      </c>
      <c r="Q48" s="3277"/>
      <c r="R48" s="3278">
        <f>E48</f>
        <v>3000</v>
      </c>
      <c r="S48" s="3278"/>
      <c r="T48" s="3278">
        <f>G48</f>
        <v>3030</v>
      </c>
      <c r="U48" s="3278"/>
      <c r="V48" s="3278">
        <f>I48</f>
        <v>2480</v>
      </c>
      <c r="W48" s="3278"/>
      <c r="X48" s="1528"/>
      <c r="Y48" s="1550"/>
      <c r="Z48" s="1528"/>
      <c r="AA48" s="1528"/>
      <c r="AB48" s="1528"/>
      <c r="AC48" s="1528"/>
    </row>
    <row r="49" spans="1:29" ht="21" thickBot="1">
      <c r="A49" s="614" t="s">
        <v>2676</v>
      </c>
      <c r="B49" s="615"/>
      <c r="C49" s="616">
        <f>R50</f>
        <v>2780</v>
      </c>
      <c r="D49" s="617"/>
      <c r="E49" s="616">
        <f>R49</f>
        <v>2958</v>
      </c>
      <c r="F49" s="618"/>
      <c r="G49" s="619">
        <f>T49</f>
        <v>2759</v>
      </c>
      <c r="H49" s="617"/>
      <c r="I49" s="616">
        <f>V49</f>
        <v>2624</v>
      </c>
      <c r="J49" s="617"/>
      <c r="K49" s="1319"/>
      <c r="L49" s="2096"/>
      <c r="M49" s="2084"/>
      <c r="N49" s="2084"/>
      <c r="O49" s="2097"/>
      <c r="P49" s="3277" t="str">
        <f>A49</f>
        <v>比较价格（元/平方米）</v>
      </c>
      <c r="Q49" s="3277"/>
      <c r="R49" s="3279">
        <f>ROUND(PRODUCT(R48,AA9:AA47),0)</f>
        <v>2958</v>
      </c>
      <c r="S49" s="3279"/>
      <c r="T49" s="3279">
        <f>ROUND(PRODUCT(T48,AB9:AB47),0)</f>
        <v>2759</v>
      </c>
      <c r="U49" s="3279"/>
      <c r="V49" s="3279">
        <f>ROUND(PRODUCT(V48,AC9:AC47),0)</f>
        <v>2624</v>
      </c>
      <c r="W49" s="3279"/>
      <c r="X49" s="1528"/>
      <c r="Y49" s="1528"/>
      <c r="Z49" s="1528"/>
      <c r="AA49" s="1528"/>
      <c r="AB49" s="1528"/>
      <c r="AC49" s="1528"/>
    </row>
    <row r="50" spans="1:29" ht="21" thickBot="1">
      <c r="A50" s="620" t="s">
        <v>2915</v>
      </c>
      <c r="B50" s="621"/>
      <c r="C50" s="622">
        <f>R50</f>
        <v>2780</v>
      </c>
      <c r="D50" s="622"/>
      <c r="E50" s="622"/>
      <c r="F50" s="622"/>
      <c r="G50" s="622"/>
      <c r="H50" s="622"/>
      <c r="I50" s="622"/>
      <c r="J50" s="622"/>
      <c r="K50" s="1320"/>
      <c r="L50" s="2096"/>
      <c r="M50" s="2084"/>
      <c r="N50" s="2084"/>
      <c r="O50" s="2097"/>
      <c r="P50" s="3274" t="str">
        <f>A50</f>
        <v>估价对象XX用房的比较价格（楼面单价，元/平方米）</v>
      </c>
      <c r="Q50" s="3275"/>
      <c r="R50" s="3276">
        <f>ROUND(AVERAGE(R49:V49),0)</f>
        <v>2780</v>
      </c>
      <c r="S50" s="3276"/>
      <c r="T50" s="3276"/>
      <c r="U50" s="3276"/>
      <c r="V50" s="3276"/>
      <c r="W50" s="3276"/>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3" t="s">
        <v>2271</v>
      </c>
      <c r="H57" s="3304"/>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2780</v>
      </c>
      <c r="C58" s="634">
        <v>1</v>
      </c>
      <c r="D58" s="2178">
        <v>1</v>
      </c>
      <c r="E58" s="634">
        <f>'数据-汇总表'!E8+'数据-汇总表'!E9</f>
        <v>151626</v>
      </c>
      <c r="F58" s="635">
        <f t="shared" ref="F58:F67" si="15">ROUND(B58*E58/10000,0)</f>
        <v>42152</v>
      </c>
      <c r="G58" s="3305"/>
      <c r="H58" s="3306"/>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307"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307"/>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307"/>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307"/>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151626</v>
      </c>
      <c r="F68" s="643">
        <f>IF(B48="楼面地价",SUM(F58:F67),ROUND(C50*E68/10000,0))</f>
        <v>42152</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3159</v>
      </c>
      <c r="D125" s="1354" t="s">
        <v>3160</v>
      </c>
      <c r="E125" s="1354" t="s">
        <v>3161</v>
      </c>
      <c r="F125" s="1354" t="s">
        <v>3162</v>
      </c>
      <c r="G125" s="1354" t="s">
        <v>3171</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25" defaultRowHeight="12.75"/>
  <cols>
    <col min="1" max="1" width="9.75" style="2076" customWidth="1"/>
    <col min="2" max="2" width="25.75" style="2066" customWidth="1"/>
    <col min="3" max="3" width="10.375" style="2077" customWidth="1"/>
    <col min="4" max="4" width="12" style="2066" customWidth="1"/>
    <col min="5" max="5" width="9.5" style="2076" customWidth="1"/>
    <col min="6" max="6" width="10.125" style="2066" customWidth="1"/>
    <col min="7" max="7" width="11.62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31" s="1993" customFormat="1" ht="20.25">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43297</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2856</v>
      </c>
      <c r="C3" s="2056"/>
      <c r="D3" s="2056"/>
      <c r="E3" s="2056"/>
      <c r="F3" s="2056"/>
      <c r="G3" s="2056"/>
      <c r="H3" s="2056"/>
      <c r="I3" s="2056"/>
      <c r="J3" s="2056"/>
      <c r="K3" s="2056"/>
    </row>
    <row r="4" spans="1:31" s="1993" customFormat="1" ht="18" customHeight="1">
      <c r="A4" s="425" t="s">
        <v>467</v>
      </c>
      <c r="B4" s="426">
        <f ca="1">ROUND(B2*10000/IF(B1="",'数据-汇总表'!D3,INDIRECT("'数据-取费表'!R"&amp;$K$1)),0)</f>
        <v>5711</v>
      </c>
      <c r="C4" s="427"/>
      <c r="D4" s="421"/>
      <c r="E4" s="421"/>
      <c r="F4" s="421"/>
      <c r="G4" s="421"/>
      <c r="H4" s="421"/>
      <c r="I4" s="421"/>
      <c r="J4" s="421"/>
      <c r="K4" s="421"/>
    </row>
    <row r="5" spans="1:31" s="1993" customFormat="1" ht="18" customHeight="1" thickBot="1">
      <c r="A5" s="428"/>
      <c r="B5" s="429">
        <f ca="1">ROUND(B2/(IF(B1="",'数据-汇总表'!D3,INDIRECT("'数据-取费表'!R"&amp;$K$1))/666.67),0)</f>
        <v>381</v>
      </c>
      <c r="C5" s="430" t="s">
        <v>468</v>
      </c>
      <c r="D5" s="421"/>
      <c r="E5" s="421"/>
      <c r="F5" s="421"/>
      <c r="G5" s="421"/>
      <c r="H5" s="421"/>
      <c r="I5" s="421"/>
      <c r="J5" s="421"/>
      <c r="K5" s="421"/>
    </row>
    <row r="6" spans="1:31" s="2063" customFormat="1" ht="16.5" customHeight="1">
      <c r="A6" s="2687" t="s">
        <v>1832</v>
      </c>
      <c r="B6" s="2688"/>
      <c r="C6" s="2689">
        <f ca="1">SUM(C10:K10)</f>
        <v>124249</v>
      </c>
      <c r="D6" s="2688"/>
      <c r="E6" s="2688"/>
      <c r="F6" s="2688"/>
      <c r="G6" s="2688"/>
      <c r="H6" s="2688"/>
      <c r="I6" s="2688"/>
      <c r="J6" s="2688"/>
      <c r="K6" s="2690"/>
    </row>
    <row r="7" spans="1:31" s="2065" customFormat="1" ht="15">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7957</v>
      </c>
      <c r="D8" s="2693">
        <f ca="1">不动产收益法!B3</f>
        <v>10331</v>
      </c>
      <c r="E8" s="2693"/>
      <c r="F8" s="2693"/>
      <c r="G8" s="2693"/>
      <c r="H8" s="2693"/>
      <c r="I8" s="2693"/>
      <c r="J8" s="2693"/>
      <c r="K8" s="2694"/>
      <c r="L8" s="2066"/>
      <c r="M8" s="2066"/>
      <c r="N8" s="2066"/>
      <c r="O8" s="2066"/>
      <c r="P8" s="2066"/>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136463.4</v>
      </c>
      <c r="D9" s="440">
        <f>SUMIF('数据-汇总表'!$C19:$C33,'剩余法-待开发'!D7,'数据-汇总表'!$E19:$E33)</f>
        <v>15162.6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c r="N9" s="2066"/>
      <c r="O9" s="2066"/>
      <c r="P9" s="2066"/>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108584</v>
      </c>
      <c r="D10" s="2885">
        <f ca="1">不动产收益法!B2</f>
        <v>15665</v>
      </c>
      <c r="E10" s="2885"/>
      <c r="F10" s="2696"/>
      <c r="G10" s="2696"/>
      <c r="H10" s="2696"/>
      <c r="I10" s="2696"/>
      <c r="J10" s="2696"/>
      <c r="K10" s="2697"/>
      <c r="L10" s="2066"/>
      <c r="M10" s="2066"/>
      <c r="N10" s="2066"/>
      <c r="O10" s="2066"/>
      <c r="P10" s="2066"/>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42456</v>
      </c>
      <c r="D13" s="2703"/>
      <c r="E13" s="2704"/>
      <c r="F13" s="2705"/>
      <c r="G13" s="2671"/>
      <c r="H13" s="2672"/>
      <c r="I13" s="2672"/>
      <c r="J13" s="2672"/>
      <c r="K13" s="2673"/>
    </row>
    <row r="14" spans="1:31" s="2068" customFormat="1" ht="13.5" customHeight="1">
      <c r="A14" s="2701" t="s">
        <v>1839</v>
      </c>
      <c r="B14" s="2702" t="s">
        <v>479</v>
      </c>
      <c r="C14" s="53">
        <f ca="1">ROUND(C13*F14,0)</f>
        <v>1274</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764</v>
      </c>
      <c r="D15" s="2703"/>
      <c r="E15" s="2704"/>
      <c r="F15" s="2706">
        <f>'数据-取费表'!B34</f>
        <v>0.02</v>
      </c>
      <c r="G15" s="2671" t="s">
        <v>482</v>
      </c>
      <c r="H15" s="2672"/>
      <c r="I15" s="2672"/>
      <c r="J15" s="2672"/>
      <c r="K15" s="2673"/>
    </row>
    <row r="16" spans="1:31" s="2069" customFormat="1" ht="13.5" customHeight="1">
      <c r="A16" s="2701" t="s">
        <v>1841</v>
      </c>
      <c r="B16" s="2702" t="s">
        <v>483</v>
      </c>
      <c r="C16" s="53">
        <f ca="1">ROUND(D16*E16/10000,0)</f>
        <v>3033</v>
      </c>
      <c r="D16" s="2703">
        <f ca="1">IF(B1="",'数据-汇总表'!E3,INDIRECT("'数据-取费表'!K"&amp;$K$1)+INDIRECT("'数据-取费表'!S"&amp;$K$1))</f>
        <v>151626</v>
      </c>
      <c r="E16" s="53">
        <f>'数据-取费表'!B35</f>
        <v>200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637</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48164</v>
      </c>
      <c r="D18" s="2712"/>
      <c r="E18" s="467"/>
      <c r="F18" s="467"/>
      <c r="G18" s="2675" t="s">
        <v>2413</v>
      </c>
      <c r="H18" s="2676"/>
      <c r="I18" s="2676"/>
      <c r="J18" s="2676"/>
      <c r="K18" s="2677"/>
    </row>
    <row r="19" spans="1:14" s="2068" customFormat="1" ht="13.5" customHeight="1">
      <c r="A19" s="2709" t="s">
        <v>1844</v>
      </c>
      <c r="B19" s="2710" t="s">
        <v>487</v>
      </c>
      <c r="C19" s="2667">
        <f ca="1">ROUND(D19*E19/10000,0)</f>
        <v>1516</v>
      </c>
      <c r="D19" s="2713">
        <f ca="1">D16</f>
        <v>151626</v>
      </c>
      <c r="E19" s="2667">
        <f>'数据-取费表'!B32</f>
        <v>100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1950</v>
      </c>
      <c r="D20" s="2713"/>
      <c r="E20" s="2667"/>
      <c r="F20" s="2714"/>
      <c r="G20" s="2944"/>
      <c r="H20" s="2669"/>
      <c r="I20" s="2670" t="s">
        <v>2634</v>
      </c>
      <c r="J20" s="2676"/>
      <c r="K20" s="2677"/>
    </row>
    <row r="21" spans="1:14" s="2068" customFormat="1" ht="13.5" customHeight="1">
      <c r="A21" s="2701" t="s">
        <v>1846</v>
      </c>
      <c r="B21" s="2702" t="s">
        <v>490</v>
      </c>
      <c r="C21" s="53">
        <f ca="1">ROUND(D21*E21/10000,0)</f>
        <v>1774</v>
      </c>
      <c r="D21" s="2703">
        <f ca="1">IF(B1="",'数据-汇总表'!E5,IF(INDIRECT("'数据-取费表'!c"&amp;$K$1)="住宅",INDIRECT("'数据-取费表'!k"&amp;$K$1),0))</f>
        <v>136463.4</v>
      </c>
      <c r="E21" s="53">
        <f>'数据-取费表'!B27</f>
        <v>130</v>
      </c>
      <c r="F21" s="2706"/>
      <c r="G21" s="26"/>
      <c r="H21" s="51"/>
      <c r="I21" s="51"/>
      <c r="J21" s="51"/>
      <c r="K21" s="2678"/>
    </row>
    <row r="22" spans="1:14" s="2068" customFormat="1" ht="13.5" customHeight="1">
      <c r="A22" s="2701" t="s">
        <v>1847</v>
      </c>
      <c r="B22" s="2702" t="s">
        <v>491</v>
      </c>
      <c r="C22" s="53">
        <f ca="1">ROUND(D22*E22/10000,0)</f>
        <v>176</v>
      </c>
      <c r="D22" s="2703">
        <f ca="1">IF(B1="",'数据-汇总表'!E6,IF(INDIRECT("'数据-取费表'!c"&amp;$K$1)="住宅",INDIRECT("'数据-取费表'!s"&amp;$K$1),INDIRECT("'数据-取费表'!k"&amp;$K$1)+INDIRECT("'数据-取费表'!s"&amp;$K$1)))</f>
        <v>15162.600000000006</v>
      </c>
      <c r="E22" s="53">
        <f>'数据-取费表'!B28</f>
        <v>116</v>
      </c>
      <c r="F22" s="2706"/>
      <c r="G22" s="26"/>
      <c r="H22" s="51"/>
      <c r="I22" s="51"/>
      <c r="J22" s="51"/>
      <c r="K22" s="2678"/>
    </row>
    <row r="23" spans="1:14" s="2068" customFormat="1" ht="13.5" customHeight="1">
      <c r="A23" s="2709" t="s">
        <v>1848</v>
      </c>
      <c r="B23" s="2891" t="s">
        <v>2817</v>
      </c>
      <c r="C23" s="2711">
        <f ca="1">ROUND((C18+C19+C20)*F23,0)</f>
        <v>1033</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2485</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2620</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2620</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6627</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64395</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64395</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6066</v>
      </c>
      <c r="D33" s="466">
        <f ca="1">C34</f>
        <v>0.1132</v>
      </c>
      <c r="E33" s="468" t="s">
        <v>494</v>
      </c>
      <c r="F33" s="478">
        <f ca="1">IF(B1="",'数据-取费表'!Q16,INDIRECT("'数据-取费表'!q"&amp;$K$1))</f>
        <v>0.11</v>
      </c>
      <c r="G33" s="2675"/>
      <c r="H33" s="2676"/>
      <c r="I33" s="2676"/>
      <c r="J33" s="2676"/>
      <c r="K33" s="2677"/>
    </row>
    <row r="34" spans="1:11" s="2075" customFormat="1" ht="13.5" customHeight="1">
      <c r="A34" s="374" t="s">
        <v>1846</v>
      </c>
      <c r="B34" s="2722" t="s">
        <v>500</v>
      </c>
      <c r="C34" s="471">
        <f ca="1">ROUND((1+C25)*F33,4)</f>
        <v>0.1132</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6066</v>
      </c>
      <c r="D35" s="1594"/>
      <c r="E35" s="2723"/>
      <c r="F35" s="1595"/>
      <c r="G35" s="2681"/>
      <c r="H35" s="2682"/>
      <c r="I35" s="2682"/>
      <c r="J35" s="2682"/>
      <c r="K35" s="2683"/>
    </row>
    <row r="36" spans="1:11" s="2037" customFormat="1" ht="13.5" customHeight="1" thickBot="1">
      <c r="A36" s="283" t="s">
        <v>1834</v>
      </c>
      <c r="B36" s="2685"/>
      <c r="C36" s="2724">
        <f ca="1">ROUND((C6-C30-C33)/(1+D30+D33),0)</f>
        <v>43297</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6" customWidth="1"/>
    <col min="2" max="2" width="25.75" style="2066" customWidth="1"/>
    <col min="3" max="3" width="10.375" style="2077" customWidth="1"/>
    <col min="4" max="4" width="12" style="2066" customWidth="1"/>
    <col min="5" max="5" width="9.5" style="2076" customWidth="1"/>
    <col min="6" max="6" width="10.125" style="2066" customWidth="1"/>
    <col min="7" max="7" width="9.5" style="2066" customWidth="1"/>
    <col min="8" max="8" width="10" style="2066" customWidth="1"/>
    <col min="9" max="11" width="9.5" style="2066" customWidth="1"/>
    <col min="12" max="12" width="9" style="2066" customWidth="1"/>
    <col min="13" max="13" width="10.5" style="2066" bestFit="1" customWidth="1"/>
    <col min="14" max="254" width="9" style="2066" customWidth="1"/>
    <col min="255" max="16384" width="6.625" style="2066"/>
  </cols>
  <sheetData>
    <row r="1" spans="1:41" s="1993" customFormat="1" ht="20.25">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5">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42456</v>
      </c>
      <c r="D13" s="450"/>
      <c r="E13" s="364"/>
      <c r="F13" s="451"/>
      <c r="G13" s="443"/>
      <c r="H13" s="446"/>
      <c r="I13" s="446"/>
      <c r="J13" s="446"/>
      <c r="K13" s="447"/>
    </row>
    <row r="14" spans="1:41" s="2068" customFormat="1" ht="13.5" customHeight="1">
      <c r="A14" s="1598" t="s">
        <v>1839</v>
      </c>
      <c r="B14" s="448" t="s">
        <v>479</v>
      </c>
      <c r="C14" s="53">
        <f ca="1">ROUND(C13*F14,0)</f>
        <v>1274</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764</v>
      </c>
      <c r="D15" s="450"/>
      <c r="E15" s="364"/>
      <c r="F15" s="452">
        <f>'数据-取费表'!B34</f>
        <v>0.02</v>
      </c>
      <c r="G15" s="443" t="s">
        <v>501</v>
      </c>
      <c r="H15" s="446"/>
      <c r="I15" s="446"/>
      <c r="J15" s="446"/>
      <c r="K15" s="447"/>
    </row>
    <row r="16" spans="1:41" s="2069" customFormat="1" ht="13.5" customHeight="1">
      <c r="A16" s="1598" t="s">
        <v>1841</v>
      </c>
      <c r="B16" s="448" t="s">
        <v>483</v>
      </c>
      <c r="C16" s="53">
        <f ca="1">ROUND(D16*E16/10000,0)</f>
        <v>3033</v>
      </c>
      <c r="D16" s="450">
        <f ca="1">IF(B1="",'数据-汇总表'!E3,INDIRECT("'数据-取费表'!K"&amp;$K$1)+INDIRECT("'数据-取费表'!S"&amp;$K$1))</f>
        <v>151626</v>
      </c>
      <c r="E16" s="53">
        <f>'数据-取费表'!B35</f>
        <v>200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637</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48164</v>
      </c>
      <c r="D18" s="460"/>
      <c r="E18" s="461"/>
      <c r="F18" s="461"/>
      <c r="G18" s="1305" t="s">
        <v>2415</v>
      </c>
      <c r="H18" s="446"/>
      <c r="I18" s="446"/>
      <c r="J18" s="446"/>
      <c r="K18" s="447"/>
    </row>
    <row r="19" spans="1:14" s="2071" customFormat="1" ht="13.5" customHeight="1">
      <c r="A19" s="1599" t="s">
        <v>1844</v>
      </c>
      <c r="B19" s="458" t="s">
        <v>492</v>
      </c>
      <c r="C19" s="459">
        <f ca="1">ROUND(C18*F19,0)</f>
        <v>963</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2334</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2334</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5404</v>
      </c>
      <c r="D24" s="488">
        <f ca="1">C26</f>
        <v>2.2000000000000001E-3</v>
      </c>
      <c r="E24" s="468" t="s">
        <v>506</v>
      </c>
      <c r="F24" s="478">
        <f ca="1">IF(B1="",'数据-取费表'!Q16,INDIRECT("'数据-取费表'!q"&amp;$K$1))</f>
        <v>0.11</v>
      </c>
      <c r="G24" s="443"/>
      <c r="H24" s="446"/>
      <c r="I24" s="446"/>
      <c r="J24" s="446"/>
      <c r="K24" s="447"/>
    </row>
    <row r="25" spans="1:14" s="2072" customFormat="1" ht="13.5" customHeight="1">
      <c r="A25" s="1598" t="s">
        <v>1838</v>
      </c>
      <c r="B25" s="1306" t="s">
        <v>2419</v>
      </c>
      <c r="C25" s="489">
        <f ca="1">ROUND((C18+C19)*F24,0)</f>
        <v>5404</v>
      </c>
      <c r="D25" s="471"/>
      <c r="E25" s="472"/>
      <c r="F25" s="479"/>
      <c r="G25" s="1304" t="s">
        <v>2416</v>
      </c>
      <c r="H25" s="456"/>
      <c r="I25" s="456"/>
      <c r="J25" s="456"/>
      <c r="K25" s="457"/>
    </row>
    <row r="26" spans="1:14" s="2072" customFormat="1" ht="13.5" customHeight="1">
      <c r="A26" s="1598" t="s">
        <v>1839</v>
      </c>
      <c r="B26" s="1306" t="s">
        <v>508</v>
      </c>
      <c r="C26" s="490">
        <f ca="1">ROUND(F20*F24,4)</f>
        <v>2.2000000000000001E-3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61576</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5">
      <c r="A6" s="511" t="s">
        <v>520</v>
      </c>
      <c r="B6" s="512"/>
      <c r="C6" s="3283" t="s">
        <v>521</v>
      </c>
      <c r="D6" s="3284"/>
      <c r="E6" s="3317" t="s">
        <v>522</v>
      </c>
      <c r="F6" s="3318"/>
      <c r="G6" s="3283" t="s">
        <v>523</v>
      </c>
      <c r="H6" s="3284"/>
      <c r="I6" s="3283" t="s">
        <v>524</v>
      </c>
      <c r="J6" s="3284"/>
      <c r="K6" s="513" t="s">
        <v>525</v>
      </c>
      <c r="L6" s="2085"/>
      <c r="M6" s="2086"/>
      <c r="N6" s="2086"/>
      <c r="O6" s="2086"/>
      <c r="P6" s="3285" t="s">
        <v>526</v>
      </c>
      <c r="Q6" s="3286"/>
      <c r="R6" s="3291" t="s">
        <v>522</v>
      </c>
      <c r="S6" s="3292"/>
      <c r="T6" s="3291" t="s">
        <v>523</v>
      </c>
      <c r="U6" s="3292"/>
      <c r="V6" s="3278" t="s">
        <v>524</v>
      </c>
      <c r="W6" s="3278"/>
      <c r="X6" s="1536"/>
      <c r="Y6" s="3291" t="s">
        <v>526</v>
      </c>
      <c r="Z6" s="3292"/>
      <c r="AA6" s="3280" t="s">
        <v>522</v>
      </c>
      <c r="AB6" s="3281" t="s">
        <v>523</v>
      </c>
      <c r="AC6" s="3280" t="s">
        <v>524</v>
      </c>
    </row>
    <row r="7" spans="1:29" ht="15">
      <c r="A7" s="514"/>
      <c r="B7" s="515"/>
      <c r="C7" s="3299" t="s">
        <v>2909</v>
      </c>
      <c r="D7" s="3300"/>
      <c r="E7" s="3319" t="s">
        <v>2910</v>
      </c>
      <c r="F7" s="3320"/>
      <c r="G7" s="3299" t="s">
        <v>2911</v>
      </c>
      <c r="H7" s="3300"/>
      <c r="I7" s="3299" t="s">
        <v>2912</v>
      </c>
      <c r="J7" s="3300"/>
      <c r="K7" s="513"/>
      <c r="L7" s="2085"/>
      <c r="M7" s="2086"/>
      <c r="N7" s="2086"/>
      <c r="O7" s="2086"/>
      <c r="P7" s="3287"/>
      <c r="Q7" s="3288"/>
      <c r="R7" s="3293"/>
      <c r="S7" s="3294"/>
      <c r="T7" s="3293"/>
      <c r="U7" s="3294"/>
      <c r="V7" s="3278"/>
      <c r="W7" s="3278"/>
      <c r="X7" s="1536"/>
      <c r="Y7" s="3293"/>
      <c r="Z7" s="3294"/>
      <c r="AA7" s="3281"/>
      <c r="AB7" s="3281"/>
      <c r="AC7" s="3281"/>
    </row>
    <row r="8" spans="1:29" ht="15.75" thickBot="1">
      <c r="A8" s="516"/>
      <c r="B8" s="517"/>
      <c r="C8" s="3297" t="s">
        <v>2913</v>
      </c>
      <c r="D8" s="3298"/>
      <c r="E8" s="3315" t="s">
        <v>2913</v>
      </c>
      <c r="F8" s="3316"/>
      <c r="G8" s="3297" t="s">
        <v>2913</v>
      </c>
      <c r="H8" s="3298"/>
      <c r="I8" s="3297" t="s">
        <v>2913</v>
      </c>
      <c r="J8" s="3298"/>
      <c r="K8" s="513" t="s">
        <v>527</v>
      </c>
      <c r="L8" s="2085"/>
      <c r="M8" s="2086"/>
      <c r="N8" s="2086"/>
      <c r="O8" s="2086"/>
      <c r="P8" s="3289"/>
      <c r="Q8" s="3290"/>
      <c r="R8" s="3293"/>
      <c r="S8" s="3294"/>
      <c r="T8" s="3295"/>
      <c r="U8" s="3296"/>
      <c r="V8" s="3278"/>
      <c r="W8" s="3278"/>
      <c r="X8" s="1536"/>
      <c r="Y8" s="3295"/>
      <c r="Z8" s="3296"/>
      <c r="AA8" s="3282"/>
      <c r="AB8" s="3282"/>
      <c r="AC8" s="3282"/>
    </row>
    <row r="9" spans="1:29" s="1198" customFormat="1" ht="15.7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308" t="s">
        <v>529</v>
      </c>
      <c r="Q9" s="3310"/>
      <c r="R9" s="1537" t="s">
        <v>8</v>
      </c>
      <c r="S9" s="1538">
        <f t="shared" ref="S9:S17" si="0">F9</f>
        <v>0</v>
      </c>
      <c r="T9" s="1537" t="s">
        <v>8</v>
      </c>
      <c r="U9" s="1538">
        <f t="shared" ref="U9:U17" si="1">H9</f>
        <v>0</v>
      </c>
      <c r="V9" s="1537" t="s">
        <v>8</v>
      </c>
      <c r="W9" s="1538">
        <f t="shared" ref="W9:W17" si="2">J9</f>
        <v>0</v>
      </c>
      <c r="X9" s="1539"/>
      <c r="Y9" s="3308" t="s">
        <v>529</v>
      </c>
      <c r="Z9" s="3309"/>
      <c r="AA9" s="1540" t="e">
        <f>D9/F9</f>
        <v>#DIV/0!</v>
      </c>
      <c r="AB9" s="1540" t="e">
        <f>D9/H9</f>
        <v>#DIV/0!</v>
      </c>
      <c r="AC9" s="1540" t="e">
        <f>D9/J9</f>
        <v>#DIV/0!</v>
      </c>
    </row>
    <row r="10" spans="1:29" s="1198" customFormat="1" ht="15.7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308" t="s">
        <v>532</v>
      </c>
      <c r="Q10" s="3309"/>
      <c r="R10" s="1537" t="s">
        <v>8</v>
      </c>
      <c r="S10" s="1538">
        <f t="shared" si="0"/>
        <v>0</v>
      </c>
      <c r="T10" s="1537" t="s">
        <v>8</v>
      </c>
      <c r="U10" s="1538">
        <f t="shared" si="1"/>
        <v>0</v>
      </c>
      <c r="V10" s="1537" t="s">
        <v>8</v>
      </c>
      <c r="W10" s="1538">
        <f t="shared" si="2"/>
        <v>0</v>
      </c>
      <c r="X10" s="1539"/>
      <c r="Y10" s="3308" t="s">
        <v>532</v>
      </c>
      <c r="Z10" s="3309"/>
      <c r="AA10" s="1540" t="e">
        <f t="shared" ref="AA10:AA42" si="3">D10/F10</f>
        <v>#DIV/0!</v>
      </c>
      <c r="AB10" s="1540" t="e">
        <f t="shared" ref="AB10:AB42" si="4">D10/H10</f>
        <v>#DIV/0!</v>
      </c>
      <c r="AC10" s="1540" t="e">
        <f t="shared" ref="AC10:AC42" si="5">D10/J10</f>
        <v>#DIV/0!</v>
      </c>
    </row>
    <row r="11" spans="1:29" s="1198" customFormat="1" ht="15">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77" t="s">
        <v>534</v>
      </c>
      <c r="Q11" s="1129" t="str">
        <f t="shared" ref="Q11:Q17" si="6">B11</f>
        <v>用途</v>
      </c>
      <c r="R11" s="1537" t="s">
        <v>8</v>
      </c>
      <c r="S11" s="1538">
        <f t="shared" si="0"/>
        <v>100</v>
      </c>
      <c r="T11" s="1537" t="s">
        <v>8</v>
      </c>
      <c r="U11" s="1538">
        <f t="shared" si="1"/>
        <v>100</v>
      </c>
      <c r="V11" s="1537" t="s">
        <v>8</v>
      </c>
      <c r="W11" s="1538">
        <f t="shared" si="2"/>
        <v>100</v>
      </c>
      <c r="X11" s="1539"/>
      <c r="Y11" s="3223" t="s">
        <v>535</v>
      </c>
      <c r="Z11" s="1128" t="str">
        <f t="shared" ref="Z11:Z17" si="7">Q11</f>
        <v>用途</v>
      </c>
      <c r="AA11" s="1540">
        <f t="shared" si="3"/>
        <v>1</v>
      </c>
      <c r="AB11" s="1540">
        <f t="shared" si="4"/>
        <v>1</v>
      </c>
      <c r="AC11" s="1540">
        <f t="shared" si="5"/>
        <v>1</v>
      </c>
    </row>
    <row r="12" spans="1:29" s="1316" customFormat="1" ht="27">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77"/>
      <c r="Q12" s="1129" t="str">
        <f t="shared" si="6"/>
        <v>土地使用年限（年）</v>
      </c>
      <c r="R12" s="1537" t="s">
        <v>8</v>
      </c>
      <c r="S12" s="1538">
        <f t="shared" si="0"/>
        <v>101</v>
      </c>
      <c r="T12" s="1537" t="s">
        <v>8</v>
      </c>
      <c r="U12" s="1538">
        <f t="shared" si="1"/>
        <v>101</v>
      </c>
      <c r="V12" s="1537" t="s">
        <v>8</v>
      </c>
      <c r="W12" s="1538">
        <f t="shared" si="2"/>
        <v>101</v>
      </c>
      <c r="X12" s="1539"/>
      <c r="Y12" s="3223"/>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77"/>
      <c r="Q13" s="1129" t="str">
        <f t="shared" si="6"/>
        <v>容积率</v>
      </c>
      <c r="R13" s="1537" t="s">
        <v>8</v>
      </c>
      <c r="S13" s="1538" t="e">
        <f t="shared" si="0"/>
        <v>#N/A</v>
      </c>
      <c r="T13" s="1537" t="s">
        <v>8</v>
      </c>
      <c r="U13" s="1538" t="e">
        <f t="shared" si="1"/>
        <v>#N/A</v>
      </c>
      <c r="V13" s="1537" t="s">
        <v>8</v>
      </c>
      <c r="W13" s="1538" t="e">
        <f t="shared" si="2"/>
        <v>#N/A</v>
      </c>
      <c r="X13" s="1539"/>
      <c r="Y13" s="3223"/>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77"/>
      <c r="Q14" s="1129">
        <f t="shared" si="6"/>
        <v>111</v>
      </c>
      <c r="R14" s="1537" t="s">
        <v>8</v>
      </c>
      <c r="S14" s="1538">
        <f t="shared" si="0"/>
        <v>100</v>
      </c>
      <c r="T14" s="1537" t="s">
        <v>8</v>
      </c>
      <c r="U14" s="1538">
        <f t="shared" si="1"/>
        <v>100</v>
      </c>
      <c r="V14" s="1537" t="s">
        <v>8</v>
      </c>
      <c r="W14" s="1538">
        <f t="shared" si="2"/>
        <v>100</v>
      </c>
      <c r="X14" s="1539"/>
      <c r="Y14" s="3223"/>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77"/>
      <c r="Q15" s="1129">
        <f t="shared" si="6"/>
        <v>111</v>
      </c>
      <c r="R15" s="1537" t="s">
        <v>8</v>
      </c>
      <c r="S15" s="1538">
        <f t="shared" si="0"/>
        <v>100</v>
      </c>
      <c r="T15" s="1537" t="s">
        <v>8</v>
      </c>
      <c r="U15" s="1538">
        <f t="shared" si="1"/>
        <v>100</v>
      </c>
      <c r="V15" s="1537" t="s">
        <v>8</v>
      </c>
      <c r="W15" s="1538">
        <f t="shared" si="2"/>
        <v>100</v>
      </c>
      <c r="X15" s="1539"/>
      <c r="Y15" s="3223"/>
      <c r="Z15" s="1128">
        <f t="shared" si="7"/>
        <v>111</v>
      </c>
      <c r="AA15" s="1540">
        <f t="shared" si="3"/>
        <v>1</v>
      </c>
      <c r="AB15" s="1540">
        <f t="shared" si="4"/>
        <v>1</v>
      </c>
      <c r="AC15" s="1540">
        <f t="shared" si="5"/>
        <v>1</v>
      </c>
    </row>
    <row r="16" spans="1:29" ht="15.75"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77"/>
      <c r="Q16" s="1129">
        <f t="shared" si="6"/>
        <v>111</v>
      </c>
      <c r="R16" s="1537" t="s">
        <v>8</v>
      </c>
      <c r="S16" s="1538">
        <f t="shared" si="0"/>
        <v>100</v>
      </c>
      <c r="T16" s="1537" t="s">
        <v>8</v>
      </c>
      <c r="U16" s="1538">
        <f t="shared" si="1"/>
        <v>100</v>
      </c>
      <c r="V16" s="1537" t="s">
        <v>8</v>
      </c>
      <c r="W16" s="1538">
        <f t="shared" si="2"/>
        <v>100</v>
      </c>
      <c r="X16" s="1539"/>
      <c r="Y16" s="3223"/>
      <c r="Z16" s="1128">
        <f t="shared" si="7"/>
        <v>111</v>
      </c>
      <c r="AA16" s="1540">
        <f t="shared" si="3"/>
        <v>1</v>
      </c>
      <c r="AB16" s="1540">
        <f t="shared" si="4"/>
        <v>1</v>
      </c>
      <c r="AC16" s="1540">
        <f t="shared" si="5"/>
        <v>1</v>
      </c>
    </row>
    <row r="17" spans="1:29" ht="57">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311" t="s">
        <v>539</v>
      </c>
      <c r="Q17" s="1541" t="str">
        <f t="shared" si="6"/>
        <v>产业集聚程度</v>
      </c>
      <c r="R17" s="1542" t="s">
        <v>8</v>
      </c>
      <c r="S17" s="1543">
        <f t="shared" si="0"/>
        <v>100</v>
      </c>
      <c r="T17" s="1542" t="s">
        <v>8</v>
      </c>
      <c r="U17" s="1543">
        <f t="shared" si="1"/>
        <v>100</v>
      </c>
      <c r="V17" s="1542" t="s">
        <v>8</v>
      </c>
      <c r="W17" s="1543">
        <f t="shared" si="2"/>
        <v>100</v>
      </c>
      <c r="X17" s="1536"/>
      <c r="Y17" s="3311"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312"/>
      <c r="Q18" s="1541"/>
      <c r="R18" s="1542"/>
      <c r="S18" s="1543"/>
      <c r="T18" s="1542"/>
      <c r="U18" s="1543"/>
      <c r="V18" s="1542"/>
      <c r="W18" s="1543"/>
      <c r="X18" s="1536"/>
      <c r="Y18" s="3312"/>
      <c r="Z18" s="1544"/>
      <c r="AA18" s="1545">
        <v>1</v>
      </c>
      <c r="AB18" s="1545">
        <v>1</v>
      </c>
      <c r="AC18" s="154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312"/>
      <c r="Q19" s="1541" t="str">
        <f>B19</f>
        <v>交通便捷度</v>
      </c>
      <c r="R19" s="1542" t="s">
        <v>8</v>
      </c>
      <c r="S19" s="1543">
        <f>F19</f>
        <v>100</v>
      </c>
      <c r="T19" s="1542" t="s">
        <v>8</v>
      </c>
      <c r="U19" s="1543">
        <f>H19</f>
        <v>100</v>
      </c>
      <c r="V19" s="1542" t="s">
        <v>8</v>
      </c>
      <c r="W19" s="1543">
        <f>J19</f>
        <v>100</v>
      </c>
      <c r="X19" s="1536"/>
      <c r="Y19" s="3312"/>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312"/>
      <c r="Q20" s="1541"/>
      <c r="R20" s="1542"/>
      <c r="S20" s="1543"/>
      <c r="T20" s="1542"/>
      <c r="U20" s="1543"/>
      <c r="V20" s="1542"/>
      <c r="W20" s="1543"/>
      <c r="X20" s="1536"/>
      <c r="Y20" s="3312"/>
      <c r="Z20" s="1544"/>
      <c r="AA20" s="1545">
        <v>1</v>
      </c>
      <c r="AB20" s="1545">
        <v>1</v>
      </c>
      <c r="AC20" s="154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312"/>
      <c r="Q21" s="1541" t="str">
        <f t="shared" ref="Q21:Q35" si="8">B21</f>
        <v>区域土地利用方向</v>
      </c>
      <c r="R21" s="1542" t="s">
        <v>8</v>
      </c>
      <c r="S21" s="1543">
        <f>F21</f>
        <v>100</v>
      </c>
      <c r="T21" s="1542" t="s">
        <v>8</v>
      </c>
      <c r="U21" s="1543">
        <f>H21</f>
        <v>100</v>
      </c>
      <c r="V21" s="1542" t="s">
        <v>8</v>
      </c>
      <c r="W21" s="1543">
        <f>J21</f>
        <v>100</v>
      </c>
      <c r="X21" s="1536"/>
      <c r="Y21" s="3312"/>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312"/>
      <c r="Q22" s="1541"/>
      <c r="R22" s="1542"/>
      <c r="S22" s="1543"/>
      <c r="T22" s="1542"/>
      <c r="U22" s="1543"/>
      <c r="V22" s="1542"/>
      <c r="W22" s="1543"/>
      <c r="X22" s="1536"/>
      <c r="Y22" s="3312"/>
      <c r="Z22" s="1544"/>
      <c r="AA22" s="1545"/>
      <c r="AB22" s="1545"/>
      <c r="AC22" s="154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312"/>
      <c r="Q23" s="1541" t="str">
        <f t="shared" si="8"/>
        <v>环境状况</v>
      </c>
      <c r="R23" s="1542" t="s">
        <v>8</v>
      </c>
      <c r="S23" s="1543">
        <f>F23</f>
        <v>100</v>
      </c>
      <c r="T23" s="1542" t="s">
        <v>8</v>
      </c>
      <c r="U23" s="1543">
        <f>H23</f>
        <v>100</v>
      </c>
      <c r="V23" s="1542" t="s">
        <v>8</v>
      </c>
      <c r="W23" s="1543">
        <f>J23</f>
        <v>100</v>
      </c>
      <c r="X23" s="1536"/>
      <c r="Y23" s="3312"/>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312"/>
      <c r="Q24" s="1541"/>
      <c r="R24" s="1542"/>
      <c r="S24" s="1543"/>
      <c r="T24" s="1542"/>
      <c r="U24" s="1543"/>
      <c r="V24" s="1542"/>
      <c r="W24" s="1543"/>
      <c r="X24" s="1536"/>
      <c r="Y24" s="3312"/>
      <c r="Z24" s="1544"/>
      <c r="AA24" s="1545">
        <v>1</v>
      </c>
      <c r="AB24" s="1545">
        <v>1</v>
      </c>
      <c r="AC24" s="1545">
        <v>1</v>
      </c>
    </row>
    <row r="25" spans="1:29" s="1198" customFormat="1" ht="42.75">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312"/>
      <c r="Q25" s="1129" t="str">
        <f t="shared" si="8"/>
        <v>公共配套设施</v>
      </c>
      <c r="R25" s="1537" t="s">
        <v>8</v>
      </c>
      <c r="S25" s="1538">
        <f>F25</f>
        <v>100</v>
      </c>
      <c r="T25" s="1537" t="s">
        <v>8</v>
      </c>
      <c r="U25" s="1538">
        <f>H25</f>
        <v>100</v>
      </c>
      <c r="V25" s="1537" t="s">
        <v>8</v>
      </c>
      <c r="W25" s="1538">
        <f>J25</f>
        <v>100</v>
      </c>
      <c r="X25" s="1539"/>
      <c r="Y25" s="3312"/>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312"/>
      <c r="Q26" s="1129"/>
      <c r="R26" s="1537"/>
      <c r="S26" s="1538"/>
      <c r="T26" s="1537"/>
      <c r="U26" s="1538"/>
      <c r="V26" s="1537"/>
      <c r="W26" s="1538"/>
      <c r="X26" s="1539"/>
      <c r="Y26" s="3312"/>
      <c r="Z26" s="1128"/>
      <c r="AA26" s="1540">
        <v>1</v>
      </c>
      <c r="AB26" s="1540">
        <v>1</v>
      </c>
      <c r="AC26" s="1540">
        <v>1</v>
      </c>
    </row>
    <row r="27" spans="1:29" s="1198" customFormat="1" ht="28.5">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312"/>
      <c r="Q27" s="2446" t="str">
        <f t="shared" ref="Q27" si="9">B27</f>
        <v>基础设施水平</v>
      </c>
      <c r="R27" s="1537" t="s">
        <v>8</v>
      </c>
      <c r="S27" s="1538">
        <f>F27</f>
        <v>100</v>
      </c>
      <c r="T27" s="1537" t="s">
        <v>8</v>
      </c>
      <c r="U27" s="1538">
        <f>H27</f>
        <v>100</v>
      </c>
      <c r="V27" s="1537" t="s">
        <v>8</v>
      </c>
      <c r="W27" s="1538">
        <f>J27</f>
        <v>100</v>
      </c>
      <c r="X27" s="1539"/>
      <c r="Y27" s="3312"/>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312"/>
      <c r="Q28" s="2446"/>
      <c r="R28" s="1537"/>
      <c r="S28" s="1538"/>
      <c r="T28" s="1537"/>
      <c r="U28" s="1538"/>
      <c r="V28" s="1537"/>
      <c r="W28" s="1538"/>
      <c r="X28" s="1539"/>
      <c r="Y28" s="3312"/>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312"/>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312"/>
      <c r="Z29" s="1544" t="str">
        <f t="shared" ref="Z29:Z42" si="13">Q29</f>
        <v>临街状况</v>
      </c>
      <c r="AA29" s="1545">
        <f t="shared" si="3"/>
        <v>1</v>
      </c>
      <c r="AB29" s="1545">
        <f t="shared" si="4"/>
        <v>1</v>
      </c>
      <c r="AC29" s="1545">
        <f t="shared" si="5"/>
        <v>1</v>
      </c>
    </row>
    <row r="30" spans="1:29" ht="27">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312"/>
      <c r="Q30" s="1541" t="str">
        <f t="shared" si="8"/>
        <v>毗邻道路的类型与等级</v>
      </c>
      <c r="R30" s="1542" t="s">
        <v>8</v>
      </c>
      <c r="S30" s="1543">
        <f t="shared" si="10"/>
        <v>100</v>
      </c>
      <c r="T30" s="1542" t="s">
        <v>8</v>
      </c>
      <c r="U30" s="1543">
        <f t="shared" si="11"/>
        <v>100</v>
      </c>
      <c r="V30" s="1542" t="s">
        <v>8</v>
      </c>
      <c r="W30" s="1543">
        <f t="shared" si="12"/>
        <v>100</v>
      </c>
      <c r="X30" s="1536"/>
      <c r="Y30" s="3312"/>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312"/>
      <c r="Q31" s="1541"/>
      <c r="R31" s="1542"/>
      <c r="S31" s="1543"/>
      <c r="T31" s="1542"/>
      <c r="U31" s="1543"/>
      <c r="V31" s="1542"/>
      <c r="W31" s="1543"/>
      <c r="X31" s="1536"/>
      <c r="Y31" s="3312"/>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312"/>
      <c r="Q32" s="1541" t="str">
        <f t="shared" si="8"/>
        <v>土地级别</v>
      </c>
      <c r="R32" s="1542" t="s">
        <v>8</v>
      </c>
      <c r="S32" s="1543">
        <f t="shared" si="10"/>
        <v>100</v>
      </c>
      <c r="T32" s="1542" t="s">
        <v>8</v>
      </c>
      <c r="U32" s="1543">
        <f t="shared" si="11"/>
        <v>100</v>
      </c>
      <c r="V32" s="1542" t="s">
        <v>8</v>
      </c>
      <c r="W32" s="1543">
        <f t="shared" si="12"/>
        <v>100</v>
      </c>
      <c r="X32" s="1536"/>
      <c r="Y32" s="3312"/>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312"/>
      <c r="Q33" s="1541">
        <f t="shared" si="8"/>
        <v>111</v>
      </c>
      <c r="R33" s="1542" t="s">
        <v>8</v>
      </c>
      <c r="S33" s="1543">
        <f t="shared" si="10"/>
        <v>100</v>
      </c>
      <c r="T33" s="1542" t="s">
        <v>8</v>
      </c>
      <c r="U33" s="1543">
        <f t="shared" si="11"/>
        <v>100</v>
      </c>
      <c r="V33" s="1542" t="s">
        <v>8</v>
      </c>
      <c r="W33" s="1543">
        <f t="shared" si="12"/>
        <v>100</v>
      </c>
      <c r="X33" s="1536"/>
      <c r="Y33" s="3312"/>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313" t="s">
        <v>549</v>
      </c>
      <c r="Q34" s="1541">
        <f t="shared" si="8"/>
        <v>111</v>
      </c>
      <c r="R34" s="1542" t="s">
        <v>8</v>
      </c>
      <c r="S34" s="1543">
        <f t="shared" si="10"/>
        <v>100</v>
      </c>
      <c r="T34" s="1542" t="s">
        <v>8</v>
      </c>
      <c r="U34" s="1543">
        <f t="shared" si="11"/>
        <v>100</v>
      </c>
      <c r="V34" s="1542" t="s">
        <v>8</v>
      </c>
      <c r="W34" s="1543">
        <f t="shared" si="12"/>
        <v>100</v>
      </c>
      <c r="X34" s="1536"/>
      <c r="Y34" s="3314" t="s">
        <v>549</v>
      </c>
      <c r="Z34" s="1544">
        <f t="shared" si="13"/>
        <v>111</v>
      </c>
      <c r="AA34" s="1545">
        <f t="shared" si="3"/>
        <v>1</v>
      </c>
      <c r="AB34" s="1545">
        <f t="shared" si="4"/>
        <v>1</v>
      </c>
      <c r="AC34" s="1545">
        <f t="shared" si="5"/>
        <v>1</v>
      </c>
    </row>
    <row r="35" spans="1:29" s="1317" customFormat="1" ht="15.75"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314"/>
      <c r="Q35" s="1541">
        <f t="shared" si="8"/>
        <v>111</v>
      </c>
      <c r="R35" s="1546" t="s">
        <v>8</v>
      </c>
      <c r="S35" s="1547">
        <f t="shared" si="10"/>
        <v>100</v>
      </c>
      <c r="T35" s="1546" t="s">
        <v>8</v>
      </c>
      <c r="U35" s="1547">
        <f t="shared" si="11"/>
        <v>100</v>
      </c>
      <c r="V35" s="1546" t="s">
        <v>8</v>
      </c>
      <c r="W35" s="1547">
        <f t="shared" si="12"/>
        <v>100</v>
      </c>
      <c r="X35" s="1548"/>
      <c r="Y35" s="3314"/>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314"/>
      <c r="Q36" s="1541" t="str">
        <f>B36</f>
        <v>宗地面积</v>
      </c>
      <c r="R36" s="1542" t="s">
        <v>8</v>
      </c>
      <c r="S36" s="1543" t="e">
        <f t="shared" si="10"/>
        <v>#N/A</v>
      </c>
      <c r="T36" s="1542" t="s">
        <v>8</v>
      </c>
      <c r="U36" s="1543" t="e">
        <f t="shared" si="11"/>
        <v>#N/A</v>
      </c>
      <c r="V36" s="1542" t="s">
        <v>8</v>
      </c>
      <c r="W36" s="1543" t="e">
        <f t="shared" si="12"/>
        <v>#N/A</v>
      </c>
      <c r="X36" s="1536"/>
      <c r="Y36" s="3314"/>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314"/>
      <c r="Q37" s="1541" t="str">
        <f t="shared" ref="Q37:Q42" si="14">B37</f>
        <v>宗地形状</v>
      </c>
      <c r="R37" s="1542" t="s">
        <v>8</v>
      </c>
      <c r="S37" s="1543">
        <f t="shared" si="10"/>
        <v>100</v>
      </c>
      <c r="T37" s="1542" t="s">
        <v>8</v>
      </c>
      <c r="U37" s="1543">
        <f t="shared" si="11"/>
        <v>100</v>
      </c>
      <c r="V37" s="1542" t="s">
        <v>8</v>
      </c>
      <c r="W37" s="1543">
        <f t="shared" si="12"/>
        <v>100</v>
      </c>
      <c r="X37" s="1536"/>
      <c r="Y37" s="3314"/>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314"/>
      <c r="Q38" s="1541" t="str">
        <f t="shared" si="14"/>
        <v>宗地开发程度</v>
      </c>
      <c r="R38" s="1537" t="s">
        <v>8</v>
      </c>
      <c r="S38" s="1538">
        <f t="shared" si="10"/>
        <v>100</v>
      </c>
      <c r="T38" s="1537" t="s">
        <v>8</v>
      </c>
      <c r="U38" s="1538">
        <f t="shared" si="11"/>
        <v>100</v>
      </c>
      <c r="V38" s="1537" t="s">
        <v>8</v>
      </c>
      <c r="W38" s="1538">
        <f t="shared" si="12"/>
        <v>100</v>
      </c>
      <c r="X38" s="1539"/>
      <c r="Y38" s="3314"/>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4" t="s">
        <v>600</v>
      </c>
      <c r="Q39" s="1541" t="str">
        <f t="shared" si="14"/>
        <v>工程地质条件</v>
      </c>
      <c r="R39" s="1542" t="s">
        <v>8</v>
      </c>
      <c r="S39" s="1543">
        <f t="shared" si="10"/>
        <v>100</v>
      </c>
      <c r="T39" s="1542" t="s">
        <v>8</v>
      </c>
      <c r="U39" s="1543">
        <f t="shared" si="11"/>
        <v>100</v>
      </c>
      <c r="V39" s="1542" t="s">
        <v>8</v>
      </c>
      <c r="W39" s="1543">
        <f t="shared" si="12"/>
        <v>100</v>
      </c>
      <c r="X39" s="1536"/>
      <c r="Y39" s="3314"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314"/>
      <c r="Q40" s="1541">
        <f t="shared" si="14"/>
        <v>111</v>
      </c>
      <c r="R40" s="1542" t="s">
        <v>8</v>
      </c>
      <c r="S40" s="1543">
        <f t="shared" si="10"/>
        <v>100</v>
      </c>
      <c r="T40" s="1542" t="s">
        <v>8</v>
      </c>
      <c r="U40" s="1543">
        <f t="shared" si="11"/>
        <v>100</v>
      </c>
      <c r="V40" s="1542" t="s">
        <v>8</v>
      </c>
      <c r="W40" s="1543">
        <f t="shared" si="12"/>
        <v>100</v>
      </c>
      <c r="X40" s="1536"/>
      <c r="Y40" s="3314"/>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314"/>
      <c r="Q41" s="1541">
        <f t="shared" si="14"/>
        <v>111</v>
      </c>
      <c r="R41" s="1542" t="s">
        <v>8</v>
      </c>
      <c r="S41" s="1543">
        <f t="shared" si="10"/>
        <v>100</v>
      </c>
      <c r="T41" s="1542" t="s">
        <v>8</v>
      </c>
      <c r="U41" s="1543">
        <f t="shared" si="11"/>
        <v>100</v>
      </c>
      <c r="V41" s="1542" t="s">
        <v>8</v>
      </c>
      <c r="W41" s="1543">
        <f t="shared" si="12"/>
        <v>100</v>
      </c>
      <c r="X41" s="1536"/>
      <c r="Y41" s="3314"/>
      <c r="Z41" s="1544">
        <f t="shared" si="13"/>
        <v>111</v>
      </c>
      <c r="AA41" s="1545">
        <f t="shared" si="3"/>
        <v>1</v>
      </c>
      <c r="AB41" s="1545">
        <f t="shared" si="4"/>
        <v>1</v>
      </c>
      <c r="AC41" s="1545">
        <f t="shared" si="5"/>
        <v>1</v>
      </c>
    </row>
    <row r="42" spans="1:29" s="131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314"/>
      <c r="Q42" s="1541">
        <f t="shared" si="14"/>
        <v>111</v>
      </c>
      <c r="R42" s="1546" t="s">
        <v>8</v>
      </c>
      <c r="S42" s="1547">
        <f t="shared" si="10"/>
        <v>100</v>
      </c>
      <c r="T42" s="1546" t="s">
        <v>8</v>
      </c>
      <c r="U42" s="1547">
        <f t="shared" si="11"/>
        <v>100</v>
      </c>
      <c r="V42" s="1546" t="s">
        <v>8</v>
      </c>
      <c r="W42" s="1547">
        <f t="shared" si="12"/>
        <v>100</v>
      </c>
      <c r="X42" s="1548"/>
      <c r="Y42" s="3314"/>
      <c r="Z42" s="1549">
        <f t="shared" si="13"/>
        <v>111</v>
      </c>
      <c r="AA42" s="1545">
        <f t="shared" si="3"/>
        <v>1</v>
      </c>
      <c r="AB42" s="1545">
        <f t="shared" si="4"/>
        <v>1</v>
      </c>
      <c r="AC42" s="1545">
        <f t="shared" si="5"/>
        <v>1</v>
      </c>
    </row>
    <row r="43" spans="1:29" ht="15">
      <c r="A43" s="606" t="s">
        <v>555</v>
      </c>
      <c r="B43" s="607" t="s">
        <v>2914</v>
      </c>
      <c r="C43" s="608" t="s">
        <v>1</v>
      </c>
      <c r="D43" s="609"/>
      <c r="E43" s="610"/>
      <c r="F43" s="611"/>
      <c r="G43" s="612"/>
      <c r="H43" s="613"/>
      <c r="I43" s="610"/>
      <c r="J43" s="613"/>
      <c r="K43" s="1318"/>
      <c r="L43" s="2096"/>
      <c r="M43" s="2086"/>
      <c r="N43" s="2086"/>
      <c r="O43" s="2097"/>
      <c r="P43" s="3277" t="str">
        <f>A43</f>
        <v>成交单价</v>
      </c>
      <c r="Q43" s="3277"/>
      <c r="R43" s="3278">
        <f>E43</f>
        <v>0</v>
      </c>
      <c r="S43" s="3278"/>
      <c r="T43" s="3278">
        <f>G43</f>
        <v>0</v>
      </c>
      <c r="U43" s="3278"/>
      <c r="V43" s="3278">
        <f>I43</f>
        <v>0</v>
      </c>
      <c r="W43" s="3278"/>
      <c r="X43" s="1528"/>
      <c r="Y43" s="1550"/>
      <c r="Z43" s="1528"/>
      <c r="AA43" s="1528"/>
      <c r="AB43" s="1528"/>
      <c r="AC43" s="1528"/>
    </row>
    <row r="44" spans="1:29" ht="15.7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77" t="str">
        <f>A44</f>
        <v>比较价格（元/平方米）</v>
      </c>
      <c r="Q44" s="3277"/>
      <c r="R44" s="3279" t="e">
        <f>ROUND(PRODUCT(R43,AA9:AA42),0)</f>
        <v>#DIV/0!</v>
      </c>
      <c r="S44" s="3279"/>
      <c r="T44" s="3279" t="e">
        <f>ROUND(PRODUCT(T43,AB9:AB42),0)</f>
        <v>#DIV/0!</v>
      </c>
      <c r="U44" s="3279"/>
      <c r="V44" s="3279" t="e">
        <f>ROUND(PRODUCT(V43,AC9:AC42),0)</f>
        <v>#DIV/0!</v>
      </c>
      <c r="W44" s="3279"/>
      <c r="X44" s="1528"/>
      <c r="Y44" s="1528"/>
      <c r="Z44" s="1528"/>
      <c r="AA44" s="1528"/>
      <c r="AB44" s="1528"/>
      <c r="AC44" s="1528"/>
    </row>
    <row r="45" spans="1:29" ht="15.75" thickBot="1">
      <c r="A45" s="620" t="s">
        <v>2915</v>
      </c>
      <c r="B45" s="621"/>
      <c r="C45" s="622" t="e">
        <f>R45</f>
        <v>#DIV/0!</v>
      </c>
      <c r="D45" s="622"/>
      <c r="E45" s="622"/>
      <c r="F45" s="622"/>
      <c r="G45" s="622"/>
      <c r="H45" s="622"/>
      <c r="I45" s="622"/>
      <c r="J45" s="622"/>
      <c r="K45" s="1320"/>
      <c r="L45" s="2096"/>
      <c r="M45" s="2086"/>
      <c r="N45" s="2086"/>
      <c r="O45" s="2097"/>
      <c r="P45" s="3274" t="str">
        <f>A45</f>
        <v>估价对象XX用房的比较价格（楼面单价，元/平方米）</v>
      </c>
      <c r="Q45" s="3275"/>
      <c r="R45" s="3276" t="e">
        <f>ROUND(AVERAGE(R44:V44),0)</f>
        <v>#DIV/0!</v>
      </c>
      <c r="S45" s="3276"/>
      <c r="T45" s="3276"/>
      <c r="U45" s="3276"/>
      <c r="V45" s="3276"/>
      <c r="W45" s="3276"/>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5"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7">
      <c r="A52" s="628" t="s">
        <v>559</v>
      </c>
      <c r="B52" s="629" t="s">
        <v>560</v>
      </c>
      <c r="C52" s="1529" t="s">
        <v>1714</v>
      </c>
      <c r="D52" s="2177" t="s">
        <v>2283</v>
      </c>
      <c r="E52" s="630" t="s">
        <v>561</v>
      </c>
      <c r="F52" s="1916" t="s">
        <v>562</v>
      </c>
      <c r="G52" s="3321" t="s">
        <v>2274</v>
      </c>
      <c r="H52" s="3322"/>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2.75">
      <c r="A53" s="632" t="s">
        <v>563</v>
      </c>
      <c r="B53" s="633" t="e">
        <f>C45</f>
        <v>#DIV/0!</v>
      </c>
      <c r="C53" s="634">
        <v>1</v>
      </c>
      <c r="D53" s="2178">
        <v>1</v>
      </c>
      <c r="E53" s="634">
        <f>'数据-汇总表'!E8+'数据-汇总表'!E9</f>
        <v>151626</v>
      </c>
      <c r="F53" s="1915" t="e">
        <f t="shared" ref="F53:F62" si="15">ROUND(B53*E53/10000,0)</f>
        <v>#DIV/0!</v>
      </c>
      <c r="G53" s="3323"/>
      <c r="H53" s="3324"/>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2.75">
      <c r="A54" s="636" t="s">
        <v>564</v>
      </c>
      <c r="B54" s="637" t="e">
        <f>ROUND($C$45*C54*D54,0)</f>
        <v>#DIV/0!</v>
      </c>
      <c r="C54" s="377">
        <f t="shared" ref="C54:C62" si="16">IF($C$52="北京市系数",I54,J54)</f>
        <v>0</v>
      </c>
      <c r="D54" s="2179">
        <v>0.25</v>
      </c>
      <c r="E54" s="638"/>
      <c r="F54" s="1915" t="e">
        <f t="shared" si="15"/>
        <v>#DIV/0!</v>
      </c>
      <c r="G54" s="3325"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2.75">
      <c r="A55" s="636" t="s">
        <v>565</v>
      </c>
      <c r="B55" s="637" t="e">
        <f t="shared" ref="B55:B62" si="17">ROUND($C$45*C55*D55,0)</f>
        <v>#DIV/0!</v>
      </c>
      <c r="C55" s="377">
        <f t="shared" si="16"/>
        <v>0</v>
      </c>
      <c r="D55" s="2179">
        <v>0.25</v>
      </c>
      <c r="E55" s="638"/>
      <c r="F55" s="1915" t="e">
        <f t="shared" si="15"/>
        <v>#DIV/0!</v>
      </c>
      <c r="G55" s="3325"/>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2.75">
      <c r="A56" s="636" t="s">
        <v>566</v>
      </c>
      <c r="B56" s="637" t="e">
        <f t="shared" si="17"/>
        <v>#DIV/0!</v>
      </c>
      <c r="C56" s="377">
        <f t="shared" si="16"/>
        <v>0</v>
      </c>
      <c r="D56" s="2179">
        <v>0.25</v>
      </c>
      <c r="E56" s="638"/>
      <c r="F56" s="1915" t="e">
        <f t="shared" si="15"/>
        <v>#DIV/0!</v>
      </c>
      <c r="G56" s="3325"/>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2.75">
      <c r="A57" s="636" t="s">
        <v>567</v>
      </c>
      <c r="B57" s="637" t="e">
        <f t="shared" si="17"/>
        <v>#DIV/0!</v>
      </c>
      <c r="C57" s="377">
        <f t="shared" si="16"/>
        <v>0</v>
      </c>
      <c r="D57" s="2179">
        <v>0.25</v>
      </c>
      <c r="E57" s="638"/>
      <c r="F57" s="1915" t="e">
        <f t="shared" si="15"/>
        <v>#DIV/0!</v>
      </c>
      <c r="G57" s="3325"/>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2.75">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5"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5" thickBot="1">
      <c r="A63" s="641" t="s">
        <v>572</v>
      </c>
      <c r="B63" s="642" t="s">
        <v>17</v>
      </c>
      <c r="C63" s="642" t="s">
        <v>18</v>
      </c>
      <c r="D63" s="642" t="s">
        <v>2284</v>
      </c>
      <c r="E63" s="642">
        <f>IF(B43="楼面地价",SUM(E53:E62),'数据-汇总表'!D3)</f>
        <v>75813</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1.75"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5">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7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5">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5.75"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5.75"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7.75"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ht="15">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5.75"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5.75"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5.75"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5.75"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5.75"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5.75"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7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7.75"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7.75"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5.75"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7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5.75"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7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5.75"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7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7.75"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7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5.75"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5.75"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5"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5"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5.75"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ht="15">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5"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5.75"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5"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5.75"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3" customWidth="1"/>
    <col min="2" max="2" width="20.875" style="1498" customWidth="1"/>
    <col min="3" max="4" width="12" style="1384"/>
    <col min="5" max="5" width="14.625" style="1384" customWidth="1"/>
    <col min="6" max="8" width="12" style="1384"/>
    <col min="9" max="9" width="12.25" style="1384" bestFit="1" customWidth="1"/>
    <col min="10" max="10" width="12" style="1384"/>
    <col min="11" max="11" width="9.625" style="1381" customWidth="1"/>
    <col min="12" max="12" width="12" style="1384"/>
    <col min="13" max="14" width="10.625" style="1384" customWidth="1"/>
    <col min="15" max="17" width="12" style="1384"/>
    <col min="18" max="18" width="12" style="1383"/>
    <col min="19" max="22" width="15.5" style="1383" customWidth="1"/>
    <col min="23" max="28" width="12" style="1384"/>
    <col min="29" max="29" width="9.375" style="1383" customWidth="1"/>
    <col min="30" max="35" width="9.375" style="1382" customWidth="1"/>
    <col min="36" max="39" width="9.375" style="1383" customWidth="1"/>
    <col min="40" max="41" width="9.375" style="1384" customWidth="1"/>
    <col min="42" max="16384" width="12" style="1384"/>
  </cols>
  <sheetData>
    <row r="1" spans="1:39" ht="20.25">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75">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75">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28.5">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75"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75"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37"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38"/>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27" t="s">
        <v>2766</v>
      </c>
      <c r="X8" s="3328"/>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38"/>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26"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38"/>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26"/>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38"/>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26"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5" thickBot="1">
      <c r="A12" s="3337"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26"/>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39"/>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26"/>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39"/>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40"/>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37" t="s">
        <v>1828</v>
      </c>
      <c r="B16" s="1406" t="s">
        <v>940</v>
      </c>
      <c r="C16" s="1034" t="e">
        <f>ROUND(IF(F17="与级别开发程度一致",0,(G17-E17)/C17),0)</f>
        <v>#DIV/0!</v>
      </c>
      <c r="D16" s="3334" t="s">
        <v>944</v>
      </c>
      <c r="E16" s="3335"/>
      <c r="F16" s="3334" t="s">
        <v>941</v>
      </c>
      <c r="G16" s="3335"/>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5" thickBot="1">
      <c r="A17" s="3341"/>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7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7.75"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7.75"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25">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25">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7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7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25">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14.25">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75"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24">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2.75">
      <c r="A33" s="3344"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2.75">
      <c r="A34" s="3345"/>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2.75">
      <c r="A35" s="3345"/>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5" thickBot="1">
      <c r="A36" s="3346"/>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2.75">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2.75">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5"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12.75">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5">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36">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24">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24.75"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5">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36">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36">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24">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24.75"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5">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48">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4.25">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24">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24">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24.75"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5">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4.25">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24">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36.75"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42" t="s">
        <v>1623</v>
      </c>
      <c r="B90" s="3342"/>
      <c r="C90" s="3342"/>
      <c r="D90" s="3342"/>
      <c r="E90" s="3342"/>
      <c r="F90" s="3342"/>
      <c r="G90" s="3342"/>
      <c r="H90" s="3342"/>
      <c r="I90" s="3342"/>
      <c r="J90" s="3342"/>
      <c r="K90" s="2318"/>
      <c r="L90" s="2318"/>
      <c r="M90" s="2318"/>
      <c r="N90" s="2318"/>
    </row>
    <row r="91" spans="1:40">
      <c r="A91" s="3343" t="s">
        <v>1433</v>
      </c>
      <c r="B91" s="3343" t="s">
        <v>1624</v>
      </c>
      <c r="C91" s="1118" t="s">
        <v>1625</v>
      </c>
      <c r="D91" s="1119"/>
      <c r="E91" s="1119"/>
      <c r="F91" s="1119"/>
      <c r="G91" s="1119"/>
      <c r="H91" s="1119"/>
      <c r="I91" s="1119"/>
      <c r="J91" s="1120"/>
      <c r="K91" s="1112"/>
      <c r="L91" s="1112"/>
      <c r="M91" s="1112"/>
      <c r="N91" s="1112"/>
    </row>
    <row r="92" spans="1:40">
      <c r="A92" s="3343"/>
      <c r="B92" s="3343"/>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29"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30"/>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30"/>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30"/>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30"/>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30"/>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30"/>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31"/>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29"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30"/>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30"/>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30"/>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30"/>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30"/>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30"/>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30"/>
      <c r="B108" s="3332"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31"/>
      <c r="B109" s="3333"/>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36" t="s">
        <v>1629</v>
      </c>
      <c r="B110" s="3336"/>
      <c r="C110" s="3336"/>
      <c r="D110" s="3336"/>
      <c r="E110" s="3336"/>
      <c r="F110" s="3336"/>
      <c r="G110" s="3336"/>
      <c r="H110" s="3336"/>
      <c r="I110" s="3336"/>
      <c r="J110" s="3336"/>
      <c r="K110" s="2316"/>
      <c r="L110" s="2316"/>
      <c r="M110" s="2316"/>
      <c r="N110" s="2316"/>
    </row>
    <row r="112" spans="1:14" ht="12.75" thickBot="1"/>
    <row r="113" spans="1:13" ht="25.5"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2.75">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2.75">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2.75">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2.75">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5"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4" customWidth="1"/>
    <col min="2" max="9" width="8.25" style="1083" customWidth="1"/>
    <col min="10" max="13" width="8.25" style="1044"/>
    <col min="14" max="14" width="10" style="1044" customWidth="1"/>
    <col min="15" max="16" width="8.25" style="1044"/>
    <col min="17" max="17" width="34.125" style="1044" customWidth="1"/>
    <col min="18" max="18" width="8.25" style="1044" customWidth="1"/>
    <col min="19" max="19" width="8.25" style="1044"/>
    <col min="20" max="20" width="11.625" style="1044" customWidth="1"/>
    <col min="21" max="16384" width="8.2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43" t="s">
        <v>997</v>
      </c>
      <c r="B18" s="1132" t="s">
        <v>1436</v>
      </c>
      <c r="C18" s="1109" t="s">
        <v>1437</v>
      </c>
      <c r="D18" s="1110"/>
      <c r="E18" s="1132">
        <v>1</v>
      </c>
      <c r="F18" s="1111" t="s">
        <v>1438</v>
      </c>
      <c r="G18" s="1112"/>
      <c r="H18" s="1083"/>
      <c r="I18" s="1083"/>
    </row>
    <row r="19" spans="1:9" s="1567" customFormat="1" ht="19.5" customHeight="1">
      <c r="A19" s="3343"/>
      <c r="B19" s="3343" t="s">
        <v>1439</v>
      </c>
      <c r="C19" s="1109" t="s">
        <v>1440</v>
      </c>
      <c r="D19" s="1110"/>
      <c r="E19" s="1132">
        <v>0.9</v>
      </c>
      <c r="F19" s="1111" t="s">
        <v>1441</v>
      </c>
      <c r="G19" s="1112"/>
      <c r="H19" s="1083"/>
      <c r="I19" s="1083"/>
    </row>
    <row r="20" spans="1:9" s="1567" customFormat="1" ht="19.5" customHeight="1">
      <c r="A20" s="3343"/>
      <c r="B20" s="3343"/>
      <c r="C20" s="1109" t="s">
        <v>1442</v>
      </c>
      <c r="D20" s="1110"/>
      <c r="E20" s="1132">
        <v>1.1000000000000001</v>
      </c>
      <c r="F20" s="1111" t="s">
        <v>1443</v>
      </c>
      <c r="G20" s="1112"/>
      <c r="H20" s="1083"/>
      <c r="I20" s="1083"/>
    </row>
    <row r="21" spans="1:9" s="1567" customFormat="1" ht="19.5" customHeight="1">
      <c r="A21" s="3343"/>
      <c r="B21" s="3343"/>
      <c r="C21" s="1109" t="s">
        <v>1444</v>
      </c>
      <c r="D21" s="1110"/>
      <c r="E21" s="1132">
        <v>0.8</v>
      </c>
      <c r="F21" s="1111" t="s">
        <v>1445</v>
      </c>
      <c r="G21" s="1112"/>
      <c r="H21" s="1083"/>
      <c r="I21" s="1083"/>
    </row>
    <row r="22" spans="1:9" s="1567" customFormat="1" ht="19.5" customHeight="1">
      <c r="A22" s="3343"/>
      <c r="B22" s="3343"/>
      <c r="C22" s="1109" t="s">
        <v>1446</v>
      </c>
      <c r="D22" s="1110"/>
      <c r="E22" s="1132">
        <v>0.5</v>
      </c>
      <c r="F22" s="1111"/>
      <c r="G22" s="1112"/>
      <c r="H22" s="1083"/>
      <c r="I22" s="1083"/>
    </row>
    <row r="23" spans="1:9" s="1567" customFormat="1" ht="19.5" customHeight="1">
      <c r="A23" s="3343" t="s">
        <v>1019</v>
      </c>
      <c r="B23" s="1132" t="s">
        <v>1436</v>
      </c>
      <c r="C23" s="1109" t="s">
        <v>1447</v>
      </c>
      <c r="D23" s="1110"/>
      <c r="E23" s="1132">
        <v>1</v>
      </c>
      <c r="F23" s="1111" t="s">
        <v>1448</v>
      </c>
      <c r="G23" s="1112"/>
      <c r="H23" s="1083"/>
      <c r="I23" s="1083"/>
    </row>
    <row r="24" spans="1:9" s="1567" customFormat="1" ht="19.5" customHeight="1">
      <c r="A24" s="3343"/>
      <c r="B24" s="3343" t="s">
        <v>1439</v>
      </c>
      <c r="C24" s="1109" t="s">
        <v>1449</v>
      </c>
      <c r="D24" s="1110"/>
      <c r="E24" s="1132">
        <v>0.5</v>
      </c>
      <c r="F24" s="1111"/>
      <c r="G24" s="1112"/>
      <c r="H24" s="1083"/>
      <c r="I24" s="1083"/>
    </row>
    <row r="25" spans="1:9" s="1567" customFormat="1" ht="19.5" customHeight="1">
      <c r="A25" s="3343"/>
      <c r="B25" s="3343"/>
      <c r="C25" s="1109" t="s">
        <v>1450</v>
      </c>
      <c r="D25" s="1110"/>
      <c r="E25" s="1132">
        <v>1.1000000000000001</v>
      </c>
      <c r="F25" s="1111"/>
      <c r="G25" s="1112"/>
      <c r="H25" s="1083"/>
      <c r="I25" s="1083"/>
    </row>
    <row r="26" spans="1:9" s="1567" customFormat="1" ht="19.5" customHeight="1">
      <c r="A26" s="3343"/>
      <c r="B26" s="3343"/>
      <c r="C26" s="1109" t="s">
        <v>1451</v>
      </c>
      <c r="D26" s="1110"/>
      <c r="E26" s="1132">
        <v>1.1000000000000001</v>
      </c>
      <c r="F26" s="1111"/>
      <c r="G26" s="1112"/>
      <c r="H26" s="1083"/>
      <c r="I26" s="1083"/>
    </row>
    <row r="27" spans="1:9" s="1567" customFormat="1" ht="19.5" customHeight="1">
      <c r="A27" s="3343"/>
      <c r="B27" s="3343"/>
      <c r="C27" s="1109" t="s">
        <v>1452</v>
      </c>
      <c r="D27" s="1110"/>
      <c r="E27" s="1132">
        <v>0.9</v>
      </c>
      <c r="F27" s="1111" t="s">
        <v>1453</v>
      </c>
      <c r="G27" s="1112"/>
      <c r="H27" s="1083"/>
      <c r="I27" s="1083"/>
    </row>
    <row r="28" spans="1:9" s="1567" customFormat="1" ht="19.5" customHeight="1">
      <c r="A28" s="3343"/>
      <c r="B28" s="3343"/>
      <c r="C28" s="1109" t="s">
        <v>1454</v>
      </c>
      <c r="D28" s="1110"/>
      <c r="E28" s="1132">
        <v>0.9</v>
      </c>
      <c r="F28" s="1111" t="s">
        <v>1455</v>
      </c>
      <c r="G28" s="1112"/>
      <c r="H28" s="1083"/>
      <c r="I28" s="1083"/>
    </row>
    <row r="29" spans="1:9" s="1567" customFormat="1" ht="19.5" customHeight="1">
      <c r="A29" s="3343"/>
      <c r="B29" s="3343"/>
      <c r="C29" s="1109" t="s">
        <v>1456</v>
      </c>
      <c r="D29" s="1110"/>
      <c r="E29" s="1132">
        <v>0.9</v>
      </c>
      <c r="F29" s="1111" t="s">
        <v>1457</v>
      </c>
      <c r="G29" s="1112"/>
      <c r="H29" s="1083"/>
      <c r="I29" s="1083"/>
    </row>
    <row r="30" spans="1:9" s="1567" customFormat="1" ht="19.5" customHeight="1">
      <c r="A30" s="3343"/>
      <c r="B30" s="3343"/>
      <c r="C30" s="1109" t="s">
        <v>1458</v>
      </c>
      <c r="D30" s="1110"/>
      <c r="E30" s="1132">
        <v>0.9</v>
      </c>
      <c r="F30" s="1111" t="s">
        <v>1459</v>
      </c>
      <c r="G30" s="1112"/>
      <c r="H30" s="1083"/>
      <c r="I30" s="1083"/>
    </row>
    <row r="31" spans="1:9" s="1567" customFormat="1" ht="19.5" customHeight="1">
      <c r="A31" s="3343"/>
      <c r="B31" s="3343"/>
      <c r="C31" s="1109" t="s">
        <v>1460</v>
      </c>
      <c r="D31" s="1110"/>
      <c r="E31" s="1132">
        <v>0.8</v>
      </c>
      <c r="F31" s="1111" t="s">
        <v>1461</v>
      </c>
      <c r="G31" s="1112"/>
      <c r="H31" s="1083"/>
      <c r="I31" s="1083"/>
    </row>
    <row r="32" spans="1:9" s="1567" customFormat="1" ht="19.5" customHeight="1">
      <c r="A32" s="3343"/>
      <c r="B32" s="3343"/>
      <c r="C32" s="1109" t="s">
        <v>1462</v>
      </c>
      <c r="D32" s="1110"/>
      <c r="E32" s="1132">
        <v>0.8</v>
      </c>
      <c r="F32" s="1111" t="s">
        <v>1463</v>
      </c>
      <c r="G32" s="1112"/>
      <c r="H32" s="1083"/>
      <c r="I32" s="1083"/>
    </row>
    <row r="33" spans="1:9" s="1567" customFormat="1" ht="19.5" customHeight="1">
      <c r="A33" s="3343" t="s">
        <v>1464</v>
      </c>
      <c r="B33" s="1132" t="s">
        <v>1436</v>
      </c>
      <c r="C33" s="1109" t="s">
        <v>1465</v>
      </c>
      <c r="D33" s="1110"/>
      <c r="E33" s="1132">
        <v>1</v>
      </c>
      <c r="F33" s="1111" t="s">
        <v>1466</v>
      </c>
      <c r="G33" s="1112"/>
      <c r="H33" s="1083"/>
      <c r="I33" s="1083"/>
    </row>
    <row r="34" spans="1:9" s="1567" customFormat="1" ht="19.5" customHeight="1">
      <c r="A34" s="3343"/>
      <c r="B34" s="1132" t="s">
        <v>1439</v>
      </c>
      <c r="C34" s="1109" t="s">
        <v>1467</v>
      </c>
      <c r="D34" s="1110"/>
      <c r="E34" s="1132">
        <v>1.5</v>
      </c>
      <c r="F34" s="1111" t="s">
        <v>1468</v>
      </c>
      <c r="G34" s="1112"/>
      <c r="H34" s="1083"/>
      <c r="I34" s="1083"/>
    </row>
    <row r="35" spans="1:9" s="1567" customFormat="1" ht="19.5" customHeight="1">
      <c r="A35" s="3343" t="s">
        <v>1422</v>
      </c>
      <c r="B35" s="1132" t="s">
        <v>1436</v>
      </c>
      <c r="C35" s="1109" t="s">
        <v>1469</v>
      </c>
      <c r="D35" s="1110"/>
      <c r="E35" s="1132">
        <v>1</v>
      </c>
      <c r="F35" s="1111" t="s">
        <v>1470</v>
      </c>
      <c r="G35" s="1112"/>
      <c r="H35" s="1083"/>
      <c r="I35" s="1083"/>
    </row>
    <row r="36" spans="1:9" s="1567" customFormat="1" ht="19.5" customHeight="1">
      <c r="A36" s="3343"/>
      <c r="B36" s="3343" t="s">
        <v>1439</v>
      </c>
      <c r="C36" s="1109" t="s">
        <v>1471</v>
      </c>
      <c r="D36" s="1110"/>
      <c r="E36" s="1132">
        <v>1</v>
      </c>
      <c r="F36" s="1111" t="s">
        <v>1472</v>
      </c>
      <c r="G36" s="1112"/>
      <c r="H36" s="1083"/>
      <c r="I36" s="1083"/>
    </row>
    <row r="37" spans="1:9" s="1567" customFormat="1" ht="19.5" customHeight="1">
      <c r="A37" s="3343"/>
      <c r="B37" s="3343"/>
      <c r="C37" s="1109" t="s">
        <v>1473</v>
      </c>
      <c r="D37" s="1110"/>
      <c r="E37" s="1132">
        <v>1.5</v>
      </c>
      <c r="F37" s="1111" t="s">
        <v>1474</v>
      </c>
      <c r="G37" s="1112"/>
      <c r="H37" s="1083"/>
      <c r="I37" s="1083"/>
    </row>
    <row r="38" spans="1:9" s="1567" customFormat="1" ht="19.5" customHeight="1">
      <c r="A38" s="3343"/>
      <c r="B38" s="3343"/>
      <c r="C38" s="1109" t="s">
        <v>1475</v>
      </c>
      <c r="D38" s="1110"/>
      <c r="E38" s="1132">
        <v>1</v>
      </c>
      <c r="F38" s="1111" t="s">
        <v>1476</v>
      </c>
      <c r="G38" s="1112"/>
      <c r="H38" s="1083"/>
      <c r="I38" s="1083"/>
    </row>
    <row r="39" spans="1:9" s="1567" customFormat="1" ht="19.5" customHeight="1">
      <c r="A39" s="3343"/>
      <c r="B39" s="3343"/>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24">
      <c r="A61" s="1132">
        <v>1</v>
      </c>
      <c r="B61" s="3343" t="s">
        <v>1491</v>
      </c>
      <c r="C61" s="1046" t="s">
        <v>1492</v>
      </c>
      <c r="D61" s="1046" t="s">
        <v>1493</v>
      </c>
      <c r="E61" s="1117">
        <v>0.5</v>
      </c>
      <c r="F61" s="1132">
        <v>80</v>
      </c>
      <c r="H61" s="1083">
        <f>SUMIF(C59:C119,基准地价!C8,E59:E119)</f>
        <v>0</v>
      </c>
    </row>
    <row r="62" spans="1:8" s="1083" customFormat="1" ht="24">
      <c r="A62" s="1132">
        <v>2</v>
      </c>
      <c r="B62" s="3343"/>
      <c r="C62" s="1046" t="s">
        <v>1494</v>
      </c>
      <c r="D62" s="1046" t="s">
        <v>1495</v>
      </c>
      <c r="E62" s="1117">
        <v>0.5</v>
      </c>
      <c r="F62" s="1132">
        <v>80</v>
      </c>
    </row>
    <row r="63" spans="1:8" s="1083" customFormat="1" ht="36">
      <c r="A63" s="1132">
        <v>3</v>
      </c>
      <c r="B63" s="3343"/>
      <c r="C63" s="1046" t="s">
        <v>1496</v>
      </c>
      <c r="D63" s="1046" t="s">
        <v>1497</v>
      </c>
      <c r="E63" s="1117">
        <v>0.5</v>
      </c>
      <c r="F63" s="1132">
        <v>80</v>
      </c>
    </row>
    <row r="64" spans="1:8" s="1083" customFormat="1" ht="36">
      <c r="A64" s="1132">
        <v>4</v>
      </c>
      <c r="B64" s="3343"/>
      <c r="C64" s="1046" t="s">
        <v>1498</v>
      </c>
      <c r="D64" s="1046" t="s">
        <v>1499</v>
      </c>
      <c r="E64" s="1117">
        <v>0.4</v>
      </c>
      <c r="F64" s="1132">
        <v>60</v>
      </c>
    </row>
    <row r="65" spans="1:6" s="1083" customFormat="1" ht="36">
      <c r="A65" s="1132">
        <v>5</v>
      </c>
      <c r="B65" s="3343"/>
      <c r="C65" s="1046" t="s">
        <v>1500</v>
      </c>
      <c r="D65" s="1046" t="s">
        <v>1501</v>
      </c>
      <c r="E65" s="1117">
        <v>0.2</v>
      </c>
      <c r="F65" s="1132">
        <v>30</v>
      </c>
    </row>
    <row r="66" spans="1:6" s="1083" customFormat="1" ht="36">
      <c r="A66" s="1132">
        <v>6</v>
      </c>
      <c r="B66" s="3343"/>
      <c r="C66" s="1046" t="s">
        <v>1502</v>
      </c>
      <c r="D66" s="1046" t="s">
        <v>1503</v>
      </c>
      <c r="E66" s="1117">
        <v>0.3</v>
      </c>
      <c r="F66" s="1132">
        <v>50</v>
      </c>
    </row>
    <row r="67" spans="1:6" s="1083" customFormat="1" ht="36">
      <c r="A67" s="1132">
        <v>7</v>
      </c>
      <c r="B67" s="3343"/>
      <c r="C67" s="1046" t="s">
        <v>1504</v>
      </c>
      <c r="D67" s="1046" t="s">
        <v>1505</v>
      </c>
      <c r="E67" s="1117">
        <v>0.2</v>
      </c>
      <c r="F67" s="1132">
        <v>30</v>
      </c>
    </row>
    <row r="68" spans="1:6" s="1083" customFormat="1" ht="36">
      <c r="A68" s="1132">
        <v>8</v>
      </c>
      <c r="B68" s="3343"/>
      <c r="C68" s="1046" t="s">
        <v>1506</v>
      </c>
      <c r="D68" s="1046" t="s">
        <v>1507</v>
      </c>
      <c r="E68" s="1117">
        <v>0.2</v>
      </c>
      <c r="F68" s="1132">
        <v>30</v>
      </c>
    </row>
    <row r="69" spans="1:6" s="1083" customFormat="1" ht="36">
      <c r="A69" s="1132">
        <v>9</v>
      </c>
      <c r="B69" s="3343"/>
      <c r="C69" s="1046" t="s">
        <v>1508</v>
      </c>
      <c r="D69" s="1046" t="s">
        <v>1509</v>
      </c>
      <c r="E69" s="1117">
        <v>0.2</v>
      </c>
      <c r="F69" s="1132">
        <v>30</v>
      </c>
    </row>
    <row r="70" spans="1:6" s="1083" customFormat="1" ht="48">
      <c r="A70" s="1132">
        <v>10</v>
      </c>
      <c r="B70" s="3343"/>
      <c r="C70" s="1046" t="s">
        <v>1510</v>
      </c>
      <c r="D70" s="1046" t="s">
        <v>1511</v>
      </c>
      <c r="E70" s="1117">
        <v>0.2</v>
      </c>
      <c r="F70" s="1132">
        <v>30</v>
      </c>
    </row>
    <row r="71" spans="1:6" s="1083" customFormat="1" ht="48">
      <c r="A71" s="1132">
        <v>11</v>
      </c>
      <c r="B71" s="3343"/>
      <c r="C71" s="1046" t="s">
        <v>1512</v>
      </c>
      <c r="D71" s="1046" t="s">
        <v>1513</v>
      </c>
      <c r="E71" s="1117">
        <v>0.2</v>
      </c>
      <c r="F71" s="1132">
        <v>30</v>
      </c>
    </row>
    <row r="72" spans="1:6" s="1083" customFormat="1" ht="36">
      <c r="A72" s="1132">
        <v>12</v>
      </c>
      <c r="B72" s="3343"/>
      <c r="C72" s="1046" t="s">
        <v>1514</v>
      </c>
      <c r="D72" s="1046" t="s">
        <v>1515</v>
      </c>
      <c r="E72" s="1117">
        <v>0.5</v>
      </c>
      <c r="F72" s="1132">
        <v>80</v>
      </c>
    </row>
    <row r="73" spans="1:6" s="1083" customFormat="1" ht="24">
      <c r="A73" s="1132">
        <v>13</v>
      </c>
      <c r="B73" s="3343"/>
      <c r="C73" s="1046" t="s">
        <v>1516</v>
      </c>
      <c r="D73" s="1046" t="s">
        <v>1517</v>
      </c>
      <c r="E73" s="1117">
        <v>0.4</v>
      </c>
      <c r="F73" s="1132">
        <v>60</v>
      </c>
    </row>
    <row r="74" spans="1:6" s="1083" customFormat="1" ht="24">
      <c r="A74" s="1132">
        <v>14</v>
      </c>
      <c r="B74" s="3343"/>
      <c r="C74" s="1046" t="s">
        <v>1518</v>
      </c>
      <c r="D74" s="1046" t="s">
        <v>1519</v>
      </c>
      <c r="E74" s="1117">
        <v>0.2</v>
      </c>
      <c r="F74" s="1132">
        <v>30</v>
      </c>
    </row>
    <row r="75" spans="1:6" s="1083" customFormat="1" ht="24">
      <c r="A75" s="1132">
        <v>15</v>
      </c>
      <c r="B75" s="3343"/>
      <c r="C75" s="1046" t="s">
        <v>1520</v>
      </c>
      <c r="D75" s="1046" t="s">
        <v>1521</v>
      </c>
      <c r="E75" s="1117">
        <v>0.2</v>
      </c>
      <c r="F75" s="1132">
        <v>30</v>
      </c>
    </row>
    <row r="76" spans="1:6" s="1083" customFormat="1" ht="24">
      <c r="A76" s="1132">
        <v>16</v>
      </c>
      <c r="B76" s="3343" t="s">
        <v>1522</v>
      </c>
      <c r="C76" s="1046" t="s">
        <v>1523</v>
      </c>
      <c r="D76" s="1046" t="s">
        <v>1524</v>
      </c>
      <c r="E76" s="1117">
        <v>0.5</v>
      </c>
      <c r="F76" s="1132">
        <v>80</v>
      </c>
    </row>
    <row r="77" spans="1:6" s="1083" customFormat="1" ht="24">
      <c r="A77" s="1132">
        <v>17</v>
      </c>
      <c r="B77" s="3343"/>
      <c r="C77" s="1046" t="s">
        <v>1525</v>
      </c>
      <c r="D77" s="1046" t="s">
        <v>1526</v>
      </c>
      <c r="E77" s="1117">
        <v>0.5</v>
      </c>
      <c r="F77" s="1132">
        <v>80</v>
      </c>
    </row>
    <row r="78" spans="1:6" s="1083" customFormat="1" ht="24">
      <c r="A78" s="1132">
        <v>18</v>
      </c>
      <c r="B78" s="3343"/>
      <c r="C78" s="1046" t="s">
        <v>1527</v>
      </c>
      <c r="D78" s="1046" t="s">
        <v>1528</v>
      </c>
      <c r="E78" s="1117">
        <v>0.2</v>
      </c>
      <c r="F78" s="1132">
        <v>30</v>
      </c>
    </row>
    <row r="79" spans="1:6" s="1083" customFormat="1" ht="24">
      <c r="A79" s="1132">
        <v>19</v>
      </c>
      <c r="B79" s="3343"/>
      <c r="C79" s="1046" t="s">
        <v>1529</v>
      </c>
      <c r="D79" s="1046" t="s">
        <v>1530</v>
      </c>
      <c r="E79" s="1117">
        <v>0.5</v>
      </c>
      <c r="F79" s="1132">
        <v>80</v>
      </c>
    </row>
    <row r="80" spans="1:6" s="1083" customFormat="1" ht="36">
      <c r="A80" s="1132">
        <v>20</v>
      </c>
      <c r="B80" s="3343"/>
      <c r="C80" s="1046" t="s">
        <v>1531</v>
      </c>
      <c r="D80" s="1046" t="s">
        <v>1532</v>
      </c>
      <c r="E80" s="1117">
        <v>0.2</v>
      </c>
      <c r="F80" s="1132">
        <v>30</v>
      </c>
    </row>
    <row r="81" spans="1:6" s="1083" customFormat="1" ht="36">
      <c r="A81" s="1132">
        <v>21</v>
      </c>
      <c r="B81" s="3343"/>
      <c r="C81" s="1046" t="s">
        <v>1533</v>
      </c>
      <c r="D81" s="1046" t="s">
        <v>1534</v>
      </c>
      <c r="E81" s="1117">
        <v>0.2</v>
      </c>
      <c r="F81" s="1132">
        <v>30</v>
      </c>
    </row>
    <row r="82" spans="1:6" s="1083" customFormat="1" ht="48">
      <c r="A82" s="1132">
        <v>22</v>
      </c>
      <c r="B82" s="3343"/>
      <c r="C82" s="1046" t="s">
        <v>1535</v>
      </c>
      <c r="D82" s="1046" t="s">
        <v>1536</v>
      </c>
      <c r="E82" s="1117">
        <v>0.2</v>
      </c>
      <c r="F82" s="1132">
        <v>30</v>
      </c>
    </row>
    <row r="83" spans="1:6" s="1083" customFormat="1" ht="48">
      <c r="A83" s="1132">
        <v>23</v>
      </c>
      <c r="B83" s="3343"/>
      <c r="C83" s="1046" t="s">
        <v>1537</v>
      </c>
      <c r="D83" s="1046" t="s">
        <v>1538</v>
      </c>
      <c r="E83" s="1117">
        <v>0.2</v>
      </c>
      <c r="F83" s="1132">
        <v>30</v>
      </c>
    </row>
    <row r="84" spans="1:6" s="1083" customFormat="1" ht="36">
      <c r="A84" s="1132">
        <v>24</v>
      </c>
      <c r="B84" s="3343"/>
      <c r="C84" s="1046" t="s">
        <v>1539</v>
      </c>
      <c r="D84" s="1046" t="s">
        <v>1540</v>
      </c>
      <c r="E84" s="1117">
        <v>0.2</v>
      </c>
      <c r="F84" s="1132">
        <v>30</v>
      </c>
    </row>
    <row r="85" spans="1:6" s="1083" customFormat="1" ht="36">
      <c r="A85" s="1132">
        <v>25</v>
      </c>
      <c r="B85" s="3343"/>
      <c r="C85" s="1046" t="s">
        <v>1541</v>
      </c>
      <c r="D85" s="1046" t="s">
        <v>1542</v>
      </c>
      <c r="E85" s="1117">
        <v>0.5</v>
      </c>
      <c r="F85" s="1132">
        <v>80</v>
      </c>
    </row>
    <row r="86" spans="1:6" s="1083" customFormat="1" ht="36">
      <c r="A86" s="1132">
        <v>26</v>
      </c>
      <c r="B86" s="3343"/>
      <c r="C86" s="1046" t="s">
        <v>1543</v>
      </c>
      <c r="D86" s="1046" t="s">
        <v>1544</v>
      </c>
      <c r="E86" s="1117">
        <v>0.2</v>
      </c>
      <c r="F86" s="1132">
        <v>30</v>
      </c>
    </row>
    <row r="87" spans="1:6" s="1083" customFormat="1" ht="36">
      <c r="A87" s="1132">
        <v>27</v>
      </c>
      <c r="B87" s="3343"/>
      <c r="C87" s="1046" t="s">
        <v>1545</v>
      </c>
      <c r="D87" s="1046" t="s">
        <v>1546</v>
      </c>
      <c r="E87" s="1117">
        <v>0.2</v>
      </c>
      <c r="F87" s="1132">
        <v>30</v>
      </c>
    </row>
    <row r="88" spans="1:6" s="1083" customFormat="1" ht="36">
      <c r="A88" s="1132">
        <v>28</v>
      </c>
      <c r="B88" s="3343"/>
      <c r="C88" s="1046" t="s">
        <v>1547</v>
      </c>
      <c r="D88" s="1046" t="s">
        <v>1548</v>
      </c>
      <c r="E88" s="1117">
        <v>0.2</v>
      </c>
      <c r="F88" s="1132">
        <v>30</v>
      </c>
    </row>
    <row r="89" spans="1:6" s="1083" customFormat="1" ht="24">
      <c r="A89" s="1132">
        <v>29</v>
      </c>
      <c r="B89" s="3343"/>
      <c r="C89" s="1046" t="s">
        <v>1549</v>
      </c>
      <c r="D89" s="1046" t="s">
        <v>1550</v>
      </c>
      <c r="E89" s="1117">
        <v>0.2</v>
      </c>
      <c r="F89" s="1132">
        <v>30</v>
      </c>
    </row>
    <row r="90" spans="1:6" s="1083" customFormat="1" ht="24">
      <c r="A90" s="1132">
        <v>30</v>
      </c>
      <c r="B90" s="3343"/>
      <c r="C90" s="1046" t="s">
        <v>1551</v>
      </c>
      <c r="D90" s="1046" t="s">
        <v>1552</v>
      </c>
      <c r="E90" s="1117">
        <v>0.2</v>
      </c>
      <c r="F90" s="1132">
        <v>30</v>
      </c>
    </row>
    <row r="91" spans="1:6" s="1083" customFormat="1" ht="36">
      <c r="A91" s="1132">
        <v>31</v>
      </c>
      <c r="B91" s="3343"/>
      <c r="C91" s="1046" t="s">
        <v>1553</v>
      </c>
      <c r="D91" s="1046" t="s">
        <v>1554</v>
      </c>
      <c r="E91" s="1117">
        <v>0.2</v>
      </c>
      <c r="F91" s="1132">
        <v>30</v>
      </c>
    </row>
    <row r="92" spans="1:6" s="1083" customFormat="1" ht="24">
      <c r="A92" s="1132">
        <v>32</v>
      </c>
      <c r="B92" s="3343" t="s">
        <v>1555</v>
      </c>
      <c r="C92" s="1132" t="s">
        <v>1556</v>
      </c>
      <c r="D92" s="1046" t="s">
        <v>1557</v>
      </c>
      <c r="E92" s="1117">
        <v>0.2</v>
      </c>
      <c r="F92" s="1132">
        <v>30</v>
      </c>
    </row>
    <row r="93" spans="1:6" s="1083" customFormat="1" ht="36">
      <c r="A93" s="1132">
        <v>33</v>
      </c>
      <c r="B93" s="3343"/>
      <c r="C93" s="1132" t="s">
        <v>1558</v>
      </c>
      <c r="D93" s="1046" t="s">
        <v>1559</v>
      </c>
      <c r="E93" s="1117">
        <v>0.2</v>
      </c>
      <c r="F93" s="1132">
        <v>30</v>
      </c>
    </row>
    <row r="94" spans="1:6" s="1083" customFormat="1" ht="48">
      <c r="A94" s="1132">
        <v>34</v>
      </c>
      <c r="B94" s="3343"/>
      <c r="C94" s="1132" t="s">
        <v>1560</v>
      </c>
      <c r="D94" s="1046" t="s">
        <v>1561</v>
      </c>
      <c r="E94" s="1117">
        <v>0.2</v>
      </c>
      <c r="F94" s="1132">
        <v>30</v>
      </c>
    </row>
    <row r="95" spans="1:6" s="1083" customFormat="1" ht="36">
      <c r="A95" s="1132">
        <v>35</v>
      </c>
      <c r="B95" s="3343"/>
      <c r="C95" s="1132" t="s">
        <v>1562</v>
      </c>
      <c r="D95" s="1046" t="s">
        <v>1563</v>
      </c>
      <c r="E95" s="1117">
        <v>0.2</v>
      </c>
      <c r="F95" s="1132">
        <v>30</v>
      </c>
    </row>
    <row r="96" spans="1:6" s="1083" customFormat="1" ht="48">
      <c r="A96" s="1132">
        <v>36</v>
      </c>
      <c r="B96" s="3343"/>
      <c r="C96" s="1046" t="s">
        <v>1564</v>
      </c>
      <c r="D96" s="1046" t="s">
        <v>1565</v>
      </c>
      <c r="E96" s="1117">
        <v>0.2</v>
      </c>
      <c r="F96" s="1132">
        <v>30</v>
      </c>
    </row>
    <row r="97" spans="1:6" s="1083" customFormat="1" ht="36">
      <c r="A97" s="1132">
        <v>37</v>
      </c>
      <c r="B97" s="3343"/>
      <c r="C97" s="1132" t="s">
        <v>1566</v>
      </c>
      <c r="D97" s="1046" t="s">
        <v>1567</v>
      </c>
      <c r="E97" s="1117">
        <v>0.2</v>
      </c>
      <c r="F97" s="1132">
        <v>30</v>
      </c>
    </row>
    <row r="98" spans="1:6" s="1083" customFormat="1" ht="36">
      <c r="A98" s="1132">
        <v>38</v>
      </c>
      <c r="B98" s="3343"/>
      <c r="C98" s="1132" t="s">
        <v>1568</v>
      </c>
      <c r="D98" s="1046" t="s">
        <v>1569</v>
      </c>
      <c r="E98" s="1117">
        <v>0.2</v>
      </c>
      <c r="F98" s="1132">
        <v>30</v>
      </c>
    </row>
    <row r="99" spans="1:6" s="1083" customFormat="1" ht="36">
      <c r="A99" s="1132">
        <v>39</v>
      </c>
      <c r="B99" s="3343" t="s">
        <v>1570</v>
      </c>
      <c r="C99" s="1132" t="s">
        <v>1571</v>
      </c>
      <c r="D99" s="1046" t="s">
        <v>1572</v>
      </c>
      <c r="E99" s="1117">
        <v>0.3</v>
      </c>
      <c r="F99" s="1132">
        <v>50</v>
      </c>
    </row>
    <row r="100" spans="1:6" s="1083" customFormat="1" ht="24">
      <c r="A100" s="1132">
        <v>40</v>
      </c>
      <c r="B100" s="3343"/>
      <c r="C100" s="1132" t="s">
        <v>1573</v>
      </c>
      <c r="D100" s="1046" t="s">
        <v>1574</v>
      </c>
      <c r="E100" s="1117">
        <v>0.2</v>
      </c>
      <c r="F100" s="1132">
        <v>30</v>
      </c>
    </row>
    <row r="101" spans="1:6" s="1083" customFormat="1" ht="36">
      <c r="A101" s="1132">
        <v>41</v>
      </c>
      <c r="B101" s="3343"/>
      <c r="C101" s="1132" t="s">
        <v>1575</v>
      </c>
      <c r="D101" s="1046" t="s">
        <v>1572</v>
      </c>
      <c r="E101" s="1117">
        <v>0.2</v>
      </c>
      <c r="F101" s="1132">
        <v>30</v>
      </c>
    </row>
    <row r="102" spans="1:6" s="1083" customFormat="1" ht="48">
      <c r="A102" s="1132">
        <v>42</v>
      </c>
      <c r="B102" s="1132" t="s">
        <v>1576</v>
      </c>
      <c r="C102" s="1046" t="s">
        <v>1577</v>
      </c>
      <c r="D102" s="1046" t="s">
        <v>1578</v>
      </c>
      <c r="E102" s="1117">
        <v>0.2</v>
      </c>
      <c r="F102" s="1132">
        <v>30</v>
      </c>
    </row>
    <row r="103" spans="1:6" s="1083" customFormat="1" ht="24">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36">
      <c r="A105" s="1132">
        <v>45</v>
      </c>
      <c r="B105" s="3343" t="s">
        <v>1585</v>
      </c>
      <c r="C105" s="1132" t="s">
        <v>1586</v>
      </c>
      <c r="D105" s="1046" t="s">
        <v>1587</v>
      </c>
      <c r="E105" s="1117">
        <v>0.2</v>
      </c>
      <c r="F105" s="1132">
        <v>30</v>
      </c>
    </row>
    <row r="106" spans="1:6" s="1083" customFormat="1" ht="36">
      <c r="A106" s="1132">
        <v>46</v>
      </c>
      <c r="B106" s="3343"/>
      <c r="C106" s="1132" t="s">
        <v>1588</v>
      </c>
      <c r="D106" s="1046" t="s">
        <v>1589</v>
      </c>
      <c r="E106" s="1117">
        <v>0.2</v>
      </c>
      <c r="F106" s="1132">
        <v>30</v>
      </c>
    </row>
    <row r="107" spans="1:6" s="1083" customFormat="1" ht="36">
      <c r="A107" s="1132">
        <v>47</v>
      </c>
      <c r="B107" s="3343" t="s">
        <v>1590</v>
      </c>
      <c r="C107" s="1132" t="s">
        <v>1591</v>
      </c>
      <c r="D107" s="1046" t="s">
        <v>1592</v>
      </c>
      <c r="E107" s="1117">
        <v>0.3</v>
      </c>
      <c r="F107" s="1132">
        <v>50</v>
      </c>
    </row>
    <row r="108" spans="1:6" s="1083" customFormat="1" ht="36">
      <c r="A108" s="1132">
        <v>48</v>
      </c>
      <c r="B108" s="3343"/>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36">
      <c r="A110" s="1132">
        <v>50</v>
      </c>
      <c r="B110" s="1132" t="s">
        <v>1598</v>
      </c>
      <c r="C110" s="1132" t="s">
        <v>1599</v>
      </c>
      <c r="D110" s="1046" t="s">
        <v>1600</v>
      </c>
      <c r="E110" s="1117">
        <v>0.2</v>
      </c>
      <c r="F110" s="1132">
        <v>30</v>
      </c>
    </row>
    <row r="111" spans="1:6" s="1083" customFormat="1" ht="36">
      <c r="A111" s="1132">
        <v>51</v>
      </c>
      <c r="B111" s="3343" t="s">
        <v>1601</v>
      </c>
      <c r="C111" s="1132" t="s">
        <v>1602</v>
      </c>
      <c r="D111" s="1046" t="s">
        <v>1603</v>
      </c>
      <c r="E111" s="1117">
        <v>0.2</v>
      </c>
      <c r="F111" s="1132">
        <v>30</v>
      </c>
    </row>
    <row r="112" spans="1:6" s="1083" customFormat="1" ht="24">
      <c r="A112" s="1132">
        <v>52</v>
      </c>
      <c r="B112" s="3343"/>
      <c r="C112" s="1132" t="s">
        <v>1604</v>
      </c>
      <c r="D112" s="1046" t="s">
        <v>1605</v>
      </c>
      <c r="E112" s="1117">
        <v>0.2</v>
      </c>
      <c r="F112" s="1132">
        <v>30</v>
      </c>
    </row>
    <row r="113" spans="1:14" s="1083" customFormat="1" ht="24">
      <c r="A113" s="1132">
        <v>53</v>
      </c>
      <c r="B113" s="3343"/>
      <c r="C113" s="1132" t="s">
        <v>1606</v>
      </c>
      <c r="D113" s="1046" t="s">
        <v>1607</v>
      </c>
      <c r="E113" s="1117">
        <v>0.2</v>
      </c>
      <c r="F113" s="1132">
        <v>30</v>
      </c>
    </row>
    <row r="114" spans="1:14" ht="36">
      <c r="A114" s="1132">
        <v>54</v>
      </c>
      <c r="B114" s="1132" t="s">
        <v>1608</v>
      </c>
      <c r="C114" s="1132" t="s">
        <v>1609</v>
      </c>
      <c r="D114" s="1046" t="s">
        <v>1610</v>
      </c>
      <c r="E114" s="1117">
        <v>0.2</v>
      </c>
      <c r="F114" s="1132">
        <v>30</v>
      </c>
    </row>
    <row r="115" spans="1:14" ht="24">
      <c r="A115" s="1132">
        <v>55</v>
      </c>
      <c r="B115" s="1132" t="s">
        <v>1611</v>
      </c>
      <c r="C115" s="1132" t="s">
        <v>1612</v>
      </c>
      <c r="D115" s="1046" t="s">
        <v>1613</v>
      </c>
      <c r="E115" s="1117">
        <v>0.2</v>
      </c>
      <c r="F115" s="1132">
        <v>30</v>
      </c>
    </row>
    <row r="116" spans="1:14" ht="24">
      <c r="A116" s="1132">
        <v>56</v>
      </c>
      <c r="B116" s="3343" t="s">
        <v>1614</v>
      </c>
      <c r="C116" s="1132" t="s">
        <v>1615</v>
      </c>
      <c r="D116" s="1046" t="s">
        <v>1616</v>
      </c>
      <c r="E116" s="1117">
        <v>0.2</v>
      </c>
      <c r="F116" s="1132">
        <v>30</v>
      </c>
    </row>
    <row r="117" spans="1:14" ht="36">
      <c r="A117" s="1132">
        <v>57</v>
      </c>
      <c r="B117" s="3343"/>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3.5">
      <c r="A119" s="1132"/>
      <c r="B119" s="1132"/>
      <c r="C119" s="1132"/>
      <c r="D119" s="1132"/>
      <c r="E119" s="1117"/>
      <c r="F119" s="1132"/>
    </row>
    <row r="121" spans="1:14" ht="19.5" customHeight="1">
      <c r="A121" s="3342" t="s">
        <v>1623</v>
      </c>
      <c r="B121" s="3342"/>
      <c r="C121" s="3342"/>
      <c r="D121" s="3342"/>
      <c r="E121" s="3342"/>
      <c r="F121" s="3342"/>
      <c r="G121" s="3342"/>
      <c r="H121" s="3342"/>
      <c r="I121" s="3342"/>
      <c r="J121" s="3342"/>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3" customWidth="1"/>
    <col min="2" max="5" width="10.25" style="1044" customWidth="1"/>
    <col min="6" max="6" width="9" style="1044"/>
    <col min="7" max="7" width="9" style="1047"/>
    <col min="8" max="8" width="9" style="1044"/>
    <col min="9" max="9" width="9" style="1047"/>
    <col min="10" max="16384" width="9" style="1044"/>
  </cols>
  <sheetData>
    <row r="1" spans="1:20">
      <c r="A1" s="3347" t="s">
        <v>1029</v>
      </c>
      <c r="B1" s="3347"/>
      <c r="C1" s="3347"/>
      <c r="D1" s="3347"/>
      <c r="E1" s="3347"/>
      <c r="F1" s="3347"/>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4.25" thickBot="1">
      <c r="A2" s="3348" t="s">
        <v>1042</v>
      </c>
      <c r="B2" s="3348"/>
      <c r="C2" s="3348"/>
      <c r="D2" s="3348"/>
      <c r="E2" s="3348"/>
      <c r="F2" s="3348"/>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9"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50"/>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9"/>
    <col min="2" max="16384" width="9" style="993"/>
  </cols>
  <sheetData>
    <row r="1" spans="1:14" ht="14.25">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4.25">
      <c r="A103" s="991" t="s">
        <v>894</v>
      </c>
      <c r="B103" s="992"/>
      <c r="C103" s="992"/>
      <c r="D103" s="992"/>
      <c r="E103" s="992"/>
      <c r="F103" s="992"/>
      <c r="G103" s="992"/>
      <c r="H103" s="992"/>
      <c r="I103" s="992"/>
      <c r="J103" s="992"/>
      <c r="K103" s="992"/>
      <c r="L103" s="992"/>
      <c r="M103" s="992"/>
      <c r="N103" s="992"/>
    </row>
    <row r="104" spans="1:14" ht="14.25">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4.25">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4.25">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5" customWidth="1"/>
    <col min="2" max="2" width="10.25" style="1846" customWidth="1"/>
  </cols>
  <sheetData>
    <row r="1" spans="1:6">
      <c r="A1" s="3351" t="s">
        <v>2069</v>
      </c>
      <c r="B1" s="3351"/>
    </row>
    <row r="2" spans="1:6" ht="14.25" thickBot="1">
      <c r="A2" s="1816"/>
      <c r="B2" s="1816"/>
    </row>
    <row r="3" spans="1:6" ht="14.25" thickBot="1">
      <c r="A3" s="1816"/>
      <c r="B3" s="1816"/>
      <c r="C3" s="1817" t="s">
        <v>2070</v>
      </c>
      <c r="D3" s="1817" t="s">
        <v>2071</v>
      </c>
      <c r="E3" s="1817" t="s">
        <v>2072</v>
      </c>
      <c r="F3" s="1817" t="s">
        <v>2073</v>
      </c>
    </row>
    <row r="4" spans="1:6" ht="14.25" thickBot="1">
      <c r="A4" s="1818" t="s">
        <v>2074</v>
      </c>
      <c r="B4" s="1819" t="s">
        <v>2075</v>
      </c>
      <c r="C4" s="1817"/>
      <c r="D4" s="1817"/>
      <c r="E4" s="1817"/>
      <c r="F4" s="1817"/>
    </row>
    <row r="5" spans="1:6" ht="14.25" thickBot="1">
      <c r="A5" s="1820" t="s">
        <v>2076</v>
      </c>
      <c r="B5" s="1821" t="s">
        <v>2077</v>
      </c>
      <c r="C5" s="1822">
        <v>8.8999999999999996E-2</v>
      </c>
      <c r="D5" s="1822">
        <v>7.3999999999999996E-2</v>
      </c>
      <c r="E5" s="1822">
        <v>7.4999999999999997E-2</v>
      </c>
      <c r="F5" s="1823">
        <v>0.1</v>
      </c>
    </row>
    <row r="6" spans="1:6" ht="14.25" thickBot="1">
      <c r="A6" s="1820" t="s">
        <v>1086</v>
      </c>
      <c r="B6" s="1824" t="s">
        <v>2078</v>
      </c>
      <c r="C6" s="1825">
        <v>0.1</v>
      </c>
      <c r="D6" s="1825">
        <v>9.0999999999999998E-2</v>
      </c>
      <c r="E6" s="1825">
        <v>9.0999999999999998E-2</v>
      </c>
      <c r="F6" s="1826">
        <v>0.1</v>
      </c>
    </row>
    <row r="7" spans="1:6" ht="14.25" thickBot="1">
      <c r="A7" s="1820" t="s">
        <v>1086</v>
      </c>
      <c r="B7" s="1827" t="s">
        <v>1074</v>
      </c>
      <c r="C7" s="1825">
        <v>8.5999999999999993E-2</v>
      </c>
      <c r="D7" s="1825">
        <v>9.6000000000000002E-2</v>
      </c>
      <c r="E7" s="1825">
        <v>7.5999999999999998E-2</v>
      </c>
      <c r="F7" s="1826">
        <v>0.1</v>
      </c>
    </row>
    <row r="8" spans="1:6" ht="14.25" thickBot="1">
      <c r="A8" s="1820" t="s">
        <v>1086</v>
      </c>
      <c r="B8" s="1824" t="s">
        <v>1087</v>
      </c>
      <c r="C8" s="1825">
        <v>9.9000000000000005E-2</v>
      </c>
      <c r="D8" s="1825">
        <v>9.8000000000000004E-2</v>
      </c>
      <c r="E8" s="1825">
        <v>9.8000000000000004E-2</v>
      </c>
      <c r="F8" s="1826">
        <v>0.1</v>
      </c>
    </row>
    <row r="9" spans="1:6" ht="14.25" thickBot="1">
      <c r="A9" s="1828" t="s">
        <v>1086</v>
      </c>
      <c r="B9" s="1829" t="s">
        <v>1101</v>
      </c>
      <c r="C9" s="1830">
        <v>0.05</v>
      </c>
      <c r="D9" s="1831"/>
      <c r="E9" s="1831"/>
      <c r="F9" s="1832"/>
    </row>
    <row r="10" spans="1:6" ht="14.25" thickBot="1">
      <c r="A10" s="1820" t="s">
        <v>1145</v>
      </c>
      <c r="B10" s="1821" t="s">
        <v>2079</v>
      </c>
      <c r="C10" s="1822">
        <v>8.8999999999999996E-2</v>
      </c>
      <c r="D10" s="1822">
        <v>7.2999999999999995E-2</v>
      </c>
      <c r="E10" s="1822">
        <v>8.2000000000000003E-2</v>
      </c>
      <c r="F10" s="1823">
        <v>0.1</v>
      </c>
    </row>
    <row r="11" spans="1:6" ht="14.25" thickBot="1">
      <c r="A11" s="1820" t="s">
        <v>1145</v>
      </c>
      <c r="B11" s="1827" t="s">
        <v>1061</v>
      </c>
      <c r="C11" s="1825">
        <v>8.8999999999999996E-2</v>
      </c>
      <c r="D11" s="1825">
        <v>7.2999999999999995E-2</v>
      </c>
      <c r="E11" s="1825">
        <v>8.2000000000000003E-2</v>
      </c>
      <c r="F11" s="1826">
        <v>0.1</v>
      </c>
    </row>
    <row r="12" spans="1:6" ht="14.25" thickBot="1">
      <c r="A12" s="1820" t="s">
        <v>1145</v>
      </c>
      <c r="B12" s="1827" t="s">
        <v>1075</v>
      </c>
      <c r="C12" s="1825">
        <v>6.0999999999999999E-2</v>
      </c>
      <c r="D12" s="1825">
        <v>7.0999999999999994E-2</v>
      </c>
      <c r="E12" s="1825">
        <v>9.6000000000000002E-2</v>
      </c>
      <c r="F12" s="1826">
        <v>0.1</v>
      </c>
    </row>
    <row r="13" spans="1:6" ht="14.25" thickBot="1">
      <c r="A13" s="1820" t="s">
        <v>1145</v>
      </c>
      <c r="B13" s="1827" t="s">
        <v>1088</v>
      </c>
      <c r="C13" s="1825">
        <v>6.9000000000000006E-2</v>
      </c>
      <c r="D13" s="1825">
        <v>6.5000000000000002E-2</v>
      </c>
      <c r="E13" s="1825">
        <v>6.6000000000000003E-2</v>
      </c>
      <c r="F13" s="1826">
        <v>0.1</v>
      </c>
    </row>
    <row r="14" spans="1:6" ht="14.25" thickBot="1">
      <c r="A14" s="1820" t="s">
        <v>1145</v>
      </c>
      <c r="B14" s="1827" t="s">
        <v>1102</v>
      </c>
      <c r="C14" s="1825">
        <v>0.1</v>
      </c>
      <c r="D14" s="1825">
        <v>6.5000000000000002E-2</v>
      </c>
      <c r="E14" s="1825">
        <v>7.0000000000000007E-2</v>
      </c>
      <c r="F14" s="1826">
        <v>0.1</v>
      </c>
    </row>
    <row r="15" spans="1:6" ht="14.25" thickBot="1">
      <c r="A15" s="1820" t="s">
        <v>1145</v>
      </c>
      <c r="B15" s="1827" t="s">
        <v>1113</v>
      </c>
      <c r="C15" s="1825">
        <v>9.8000000000000004E-2</v>
      </c>
      <c r="D15" s="1825">
        <v>8.8999999999999996E-2</v>
      </c>
      <c r="E15" s="1825">
        <v>8.8999999999999996E-2</v>
      </c>
      <c r="F15" s="1826">
        <v>0.1</v>
      </c>
    </row>
    <row r="16" spans="1:6" ht="14.25" thickBot="1">
      <c r="A16" s="1820" t="s">
        <v>1145</v>
      </c>
      <c r="B16" s="1827" t="s">
        <v>1124</v>
      </c>
      <c r="C16" s="1825">
        <v>7.0000000000000007E-2</v>
      </c>
      <c r="D16" s="1825">
        <v>9.2999999999999999E-2</v>
      </c>
      <c r="E16" s="1825">
        <v>9.6000000000000002E-2</v>
      </c>
      <c r="F16" s="1826">
        <v>0.1</v>
      </c>
    </row>
    <row r="17" spans="1:6" ht="14.25" thickBot="1">
      <c r="A17" s="1820" t="s">
        <v>1145</v>
      </c>
      <c r="B17" s="1827" t="s">
        <v>1135</v>
      </c>
      <c r="C17" s="1825">
        <v>9.5000000000000001E-2</v>
      </c>
      <c r="D17" s="1825">
        <v>0.1</v>
      </c>
      <c r="E17" s="1825">
        <v>0.1</v>
      </c>
      <c r="F17" s="1833"/>
    </row>
    <row r="18" spans="1:6" ht="14.25" thickBot="1">
      <c r="A18" s="1820" t="s">
        <v>1145</v>
      </c>
      <c r="B18" s="1827" t="s">
        <v>1147</v>
      </c>
      <c r="C18" s="1825">
        <v>7.3999999999999996E-2</v>
      </c>
      <c r="D18" s="1825">
        <v>9.9000000000000005E-2</v>
      </c>
      <c r="E18" s="1825">
        <v>0.1</v>
      </c>
      <c r="F18" s="1833"/>
    </row>
    <row r="19" spans="1:6" ht="14.25" thickBot="1">
      <c r="A19" s="1820" t="s">
        <v>1145</v>
      </c>
      <c r="B19" s="1827" t="s">
        <v>1157</v>
      </c>
      <c r="C19" s="1825">
        <v>9.9000000000000005E-2</v>
      </c>
      <c r="D19" s="1825">
        <v>7.5999999999999998E-2</v>
      </c>
      <c r="E19" s="1825">
        <v>8.6999999999999994E-2</v>
      </c>
      <c r="F19" s="1833"/>
    </row>
    <row r="20" spans="1:6" ht="14.25" thickBot="1">
      <c r="A20" s="1820" t="s">
        <v>1145</v>
      </c>
      <c r="B20" s="1827" t="s">
        <v>1167</v>
      </c>
      <c r="C20" s="1825">
        <v>9.8000000000000004E-2</v>
      </c>
      <c r="D20" s="1825">
        <v>8.5000000000000006E-2</v>
      </c>
      <c r="E20" s="1825">
        <v>8.2000000000000003E-2</v>
      </c>
      <c r="F20" s="1833"/>
    </row>
    <row r="21" spans="1:6" ht="14.25" thickBot="1">
      <c r="A21" s="1820" t="s">
        <v>1145</v>
      </c>
      <c r="B21" s="1827" t="s">
        <v>1177</v>
      </c>
      <c r="C21" s="1825">
        <v>6.6000000000000003E-2</v>
      </c>
      <c r="D21" s="1825">
        <v>6.4000000000000001E-2</v>
      </c>
      <c r="E21" s="1825">
        <v>6.5000000000000002E-2</v>
      </c>
      <c r="F21" s="1833"/>
    </row>
    <row r="22" spans="1:6" ht="14.25" thickBot="1">
      <c r="A22" s="1820" t="s">
        <v>1145</v>
      </c>
      <c r="B22" s="1827" t="s">
        <v>2080</v>
      </c>
      <c r="C22" s="1825">
        <v>0.08</v>
      </c>
      <c r="D22" s="1825">
        <v>9.8000000000000004E-2</v>
      </c>
      <c r="E22" s="1825">
        <v>9.8000000000000004E-2</v>
      </c>
      <c r="F22" s="1833"/>
    </row>
    <row r="23" spans="1:6" ht="14.25" thickBot="1">
      <c r="A23" s="1820" t="s">
        <v>1145</v>
      </c>
      <c r="B23" s="1827" t="s">
        <v>1197</v>
      </c>
      <c r="C23" s="1825">
        <v>9.9000000000000005E-2</v>
      </c>
      <c r="D23" s="1825">
        <v>9.8000000000000004E-2</v>
      </c>
      <c r="E23" s="1825">
        <v>9.0999999999999998E-2</v>
      </c>
      <c r="F23" s="1833"/>
    </row>
    <row r="24" spans="1:6" ht="14.25" thickBot="1">
      <c r="A24" s="1820" t="s">
        <v>1145</v>
      </c>
      <c r="B24" s="1827" t="s">
        <v>1207</v>
      </c>
      <c r="C24" s="1825">
        <v>8.8999999999999996E-2</v>
      </c>
      <c r="D24" s="1825">
        <v>9.7000000000000003E-2</v>
      </c>
      <c r="E24" s="1825">
        <v>7.0000000000000007E-2</v>
      </c>
      <c r="F24" s="1833"/>
    </row>
    <row r="25" spans="1:6" ht="14.25" thickBot="1">
      <c r="A25" s="1820" t="s">
        <v>1145</v>
      </c>
      <c r="B25" s="1827" t="s">
        <v>1217</v>
      </c>
      <c r="C25" s="1825">
        <v>8.8999999999999996E-2</v>
      </c>
      <c r="D25" s="1825">
        <v>0.1</v>
      </c>
      <c r="E25" s="1825">
        <v>8.1000000000000003E-2</v>
      </c>
      <c r="F25" s="1833"/>
    </row>
    <row r="26" spans="1:6" ht="14.25" thickBot="1">
      <c r="A26" s="1820" t="s">
        <v>1145</v>
      </c>
      <c r="B26" s="1827" t="s">
        <v>1227</v>
      </c>
      <c r="C26" s="1834"/>
      <c r="D26" s="1825">
        <v>9.6000000000000002E-2</v>
      </c>
      <c r="E26" s="1825">
        <v>9.2999999999999999E-2</v>
      </c>
      <c r="F26" s="1833"/>
    </row>
    <row r="27" spans="1:6" ht="14.25" thickBot="1">
      <c r="A27" s="1820" t="s">
        <v>1145</v>
      </c>
      <c r="B27" s="1827" t="s">
        <v>1237</v>
      </c>
      <c r="C27" s="1834"/>
      <c r="D27" s="1825">
        <v>7.5999999999999998E-2</v>
      </c>
      <c r="E27" s="1825">
        <v>9.1999999999999998E-2</v>
      </c>
      <c r="F27" s="1833"/>
    </row>
    <row r="28" spans="1:6" ht="14.25" thickBot="1">
      <c r="A28" s="1828" t="s">
        <v>1145</v>
      </c>
      <c r="B28" s="1829" t="s">
        <v>1247</v>
      </c>
      <c r="C28" s="1831"/>
      <c r="D28" s="1830">
        <v>7.5999999999999998E-2</v>
      </c>
      <c r="E28" s="1830">
        <v>9.1999999999999998E-2</v>
      </c>
      <c r="F28" s="1832"/>
    </row>
    <row r="29" spans="1:6" ht="14.25" thickBot="1">
      <c r="A29" s="1820" t="s">
        <v>1316</v>
      </c>
      <c r="B29" s="1821" t="s">
        <v>2081</v>
      </c>
      <c r="C29" s="1822">
        <v>6.4000000000000001E-2</v>
      </c>
      <c r="D29" s="1822">
        <v>6.5000000000000002E-2</v>
      </c>
      <c r="E29" s="1822">
        <v>6.9000000000000006E-2</v>
      </c>
      <c r="F29" s="1823">
        <v>0.1</v>
      </c>
    </row>
    <row r="30" spans="1:6" ht="14.25" thickBot="1">
      <c r="A30" s="1820" t="s">
        <v>1316</v>
      </c>
      <c r="B30" s="1827" t="s">
        <v>1062</v>
      </c>
      <c r="C30" s="1825">
        <v>6.4000000000000001E-2</v>
      </c>
      <c r="D30" s="1825">
        <v>9.9000000000000005E-2</v>
      </c>
      <c r="E30" s="1825">
        <v>0.1</v>
      </c>
      <c r="F30" s="1826">
        <v>0.1</v>
      </c>
    </row>
    <row r="31" spans="1:6" ht="14.25" thickBot="1">
      <c r="A31" s="1820" t="s">
        <v>1316</v>
      </c>
      <c r="B31" s="1827" t="s">
        <v>1076</v>
      </c>
      <c r="C31" s="1825">
        <v>0.1</v>
      </c>
      <c r="D31" s="1825">
        <v>9.5000000000000001E-2</v>
      </c>
      <c r="E31" s="1825">
        <v>8.8999999999999996E-2</v>
      </c>
      <c r="F31" s="1826">
        <v>0.1</v>
      </c>
    </row>
    <row r="32" spans="1:6" ht="14.25" thickBot="1">
      <c r="A32" s="1820" t="s">
        <v>1316</v>
      </c>
      <c r="B32" s="1827" t="s">
        <v>1089</v>
      </c>
      <c r="C32" s="1825">
        <v>0.05</v>
      </c>
      <c r="D32" s="1825">
        <v>0.05</v>
      </c>
      <c r="E32" s="1825">
        <v>8.7999999999999995E-2</v>
      </c>
      <c r="F32" s="1826">
        <v>0.1</v>
      </c>
    </row>
    <row r="33" spans="1:6" ht="14.25" thickBot="1">
      <c r="A33" s="1820" t="s">
        <v>1316</v>
      </c>
      <c r="B33" s="1827" t="s">
        <v>1103</v>
      </c>
      <c r="C33" s="1825">
        <v>7.4999999999999997E-2</v>
      </c>
      <c r="D33" s="1825">
        <v>9.4E-2</v>
      </c>
      <c r="E33" s="1825">
        <v>9.7000000000000003E-2</v>
      </c>
      <c r="F33" s="1826">
        <v>0.1</v>
      </c>
    </row>
    <row r="34" spans="1:6" ht="14.25" thickBot="1">
      <c r="A34" s="1820" t="s">
        <v>1316</v>
      </c>
      <c r="B34" s="1827" t="s">
        <v>1114</v>
      </c>
      <c r="C34" s="1825">
        <v>9.8000000000000004E-2</v>
      </c>
      <c r="D34" s="1825">
        <v>8.5999999999999993E-2</v>
      </c>
      <c r="E34" s="1825">
        <v>9.7000000000000003E-2</v>
      </c>
      <c r="F34" s="1826">
        <v>0.1</v>
      </c>
    </row>
    <row r="35" spans="1:6" ht="14.25" thickBot="1">
      <c r="A35" s="1820" t="s">
        <v>1316</v>
      </c>
      <c r="B35" s="1827" t="s">
        <v>1125</v>
      </c>
      <c r="C35" s="1825">
        <v>5.8999999999999997E-2</v>
      </c>
      <c r="D35" s="1825">
        <v>6.5000000000000002E-2</v>
      </c>
      <c r="E35" s="1825">
        <v>7.0000000000000007E-2</v>
      </c>
      <c r="F35" s="1826">
        <v>0.1</v>
      </c>
    </row>
    <row r="36" spans="1:6" ht="14.25" thickBot="1">
      <c r="A36" s="1820" t="s">
        <v>1316</v>
      </c>
      <c r="B36" s="1827" t="s">
        <v>1136</v>
      </c>
      <c r="C36" s="1825">
        <v>6.3E-2</v>
      </c>
      <c r="D36" s="1825">
        <v>0.1</v>
      </c>
      <c r="E36" s="1825">
        <v>0.1</v>
      </c>
      <c r="F36" s="1826">
        <v>0.1</v>
      </c>
    </row>
    <row r="37" spans="1:6" ht="14.25" thickBot="1">
      <c r="A37" s="1820" t="s">
        <v>1316</v>
      </c>
      <c r="B37" s="1827" t="s">
        <v>1148</v>
      </c>
      <c r="C37" s="1825">
        <v>7.3999999999999996E-2</v>
      </c>
      <c r="D37" s="1825">
        <v>0.1</v>
      </c>
      <c r="E37" s="1825">
        <v>0.1</v>
      </c>
      <c r="F37" s="1826">
        <v>0.1</v>
      </c>
    </row>
    <row r="38" spans="1:6" ht="14.25" thickBot="1">
      <c r="A38" s="1820" t="s">
        <v>1316</v>
      </c>
      <c r="B38" s="1827" t="s">
        <v>1158</v>
      </c>
      <c r="C38" s="1825">
        <v>0.1</v>
      </c>
      <c r="D38" s="1825">
        <v>9.6000000000000002E-2</v>
      </c>
      <c r="E38" s="1825">
        <v>9.6000000000000002E-2</v>
      </c>
      <c r="F38" s="1833"/>
    </row>
    <row r="39" spans="1:6" ht="14.25" thickBot="1">
      <c r="A39" s="1820" t="s">
        <v>1316</v>
      </c>
      <c r="B39" s="1827" t="s">
        <v>1168</v>
      </c>
      <c r="C39" s="1825">
        <v>0.1</v>
      </c>
      <c r="D39" s="1825">
        <v>9.6000000000000002E-2</v>
      </c>
      <c r="E39" s="1825">
        <v>9.6000000000000002E-2</v>
      </c>
      <c r="F39" s="1833"/>
    </row>
    <row r="40" spans="1:6" ht="14.25" thickBot="1">
      <c r="A40" s="1820" t="s">
        <v>1316</v>
      </c>
      <c r="B40" s="1827" t="s">
        <v>1178</v>
      </c>
      <c r="C40" s="1825">
        <v>9.6000000000000002E-2</v>
      </c>
      <c r="D40" s="1825">
        <v>0.1</v>
      </c>
      <c r="E40" s="1825">
        <v>9.9000000000000005E-2</v>
      </c>
      <c r="F40" s="1833"/>
    </row>
    <row r="41" spans="1:6" ht="14.25" thickBot="1">
      <c r="A41" s="1820" t="s">
        <v>1316</v>
      </c>
      <c r="B41" s="1827" t="s">
        <v>1188</v>
      </c>
      <c r="C41" s="1825">
        <v>9.6000000000000002E-2</v>
      </c>
      <c r="D41" s="1825">
        <v>9.8000000000000004E-2</v>
      </c>
      <c r="E41" s="1825">
        <v>9.8000000000000004E-2</v>
      </c>
      <c r="F41" s="1833"/>
    </row>
    <row r="42" spans="1:6" ht="14.25" thickBot="1">
      <c r="A42" s="1820" t="s">
        <v>1316</v>
      </c>
      <c r="B42" s="1827" t="s">
        <v>1198</v>
      </c>
      <c r="C42" s="1825">
        <v>0.1</v>
      </c>
      <c r="D42" s="1825">
        <v>8.7999999999999995E-2</v>
      </c>
      <c r="E42" s="1825">
        <v>0.1</v>
      </c>
      <c r="F42" s="1833"/>
    </row>
    <row r="43" spans="1:6" ht="14.25" thickBot="1">
      <c r="A43" s="1820" t="s">
        <v>1316</v>
      </c>
      <c r="B43" s="1827" t="s">
        <v>1208</v>
      </c>
      <c r="C43" s="1825">
        <v>9.8000000000000004E-2</v>
      </c>
      <c r="D43" s="1825">
        <v>9.7000000000000003E-2</v>
      </c>
      <c r="E43" s="1825">
        <v>9.6000000000000002E-2</v>
      </c>
      <c r="F43" s="1833"/>
    </row>
    <row r="44" spans="1:6" ht="14.25" thickBot="1">
      <c r="A44" s="1820" t="s">
        <v>1316</v>
      </c>
      <c r="B44" s="1827" t="s">
        <v>1218</v>
      </c>
      <c r="C44" s="1825">
        <v>8.5999999999999993E-2</v>
      </c>
      <c r="D44" s="1825">
        <v>7.9000000000000001E-2</v>
      </c>
      <c r="E44" s="1825">
        <v>7.0999999999999994E-2</v>
      </c>
      <c r="F44" s="1833"/>
    </row>
    <row r="45" spans="1:6" ht="14.25" thickBot="1">
      <c r="A45" s="1820" t="s">
        <v>1316</v>
      </c>
      <c r="B45" s="1827" t="s">
        <v>1228</v>
      </c>
      <c r="C45" s="1825">
        <v>9.8000000000000004E-2</v>
      </c>
      <c r="D45" s="1825">
        <v>9.6000000000000002E-2</v>
      </c>
      <c r="E45" s="1825">
        <v>9.6000000000000002E-2</v>
      </c>
      <c r="F45" s="1833"/>
    </row>
    <row r="46" spans="1:6" ht="14.25" thickBot="1">
      <c r="A46" s="1820" t="s">
        <v>1316</v>
      </c>
      <c r="B46" s="1827" t="s">
        <v>1238</v>
      </c>
      <c r="C46" s="1825">
        <v>8.5999999999999993E-2</v>
      </c>
      <c r="D46" s="1825">
        <v>9.8000000000000004E-2</v>
      </c>
      <c r="E46" s="1825">
        <v>8.7999999999999995E-2</v>
      </c>
      <c r="F46" s="1833"/>
    </row>
    <row r="47" spans="1:6" ht="14.25" thickBot="1">
      <c r="A47" s="1820" t="s">
        <v>1316</v>
      </c>
      <c r="B47" s="1827" t="s">
        <v>1248</v>
      </c>
      <c r="C47" s="1825">
        <v>9.6000000000000002E-2</v>
      </c>
      <c r="D47" s="1834"/>
      <c r="E47" s="1825">
        <v>6.9000000000000006E-2</v>
      </c>
      <c r="F47" s="1833"/>
    </row>
    <row r="48" spans="1:6" ht="14.25" thickBot="1">
      <c r="A48" s="1828" t="s">
        <v>1316</v>
      </c>
      <c r="B48" s="1829" t="s">
        <v>1257</v>
      </c>
      <c r="C48" s="1830">
        <v>9.8000000000000004E-2</v>
      </c>
      <c r="D48" s="1831"/>
      <c r="E48" s="1830">
        <v>9.5000000000000001E-2</v>
      </c>
      <c r="F48" s="1832"/>
    </row>
    <row r="49" spans="1:6" ht="14.25" thickBot="1">
      <c r="A49" s="1820" t="s">
        <v>915</v>
      </c>
      <c r="B49" s="1821" t="s">
        <v>2082</v>
      </c>
      <c r="C49" s="1822">
        <v>9.7000000000000003E-2</v>
      </c>
      <c r="D49" s="1822">
        <v>9.5000000000000001E-2</v>
      </c>
      <c r="E49" s="1822">
        <v>9.7000000000000003E-2</v>
      </c>
      <c r="F49" s="1823">
        <v>0.1</v>
      </c>
    </row>
    <row r="50" spans="1:6" ht="14.25" thickBot="1">
      <c r="A50" s="1820" t="s">
        <v>915</v>
      </c>
      <c r="B50" s="1824" t="s">
        <v>1063</v>
      </c>
      <c r="C50" s="1825">
        <v>7.4999999999999997E-2</v>
      </c>
      <c r="D50" s="1825">
        <v>9.5000000000000001E-2</v>
      </c>
      <c r="E50" s="1825">
        <v>0.1</v>
      </c>
      <c r="F50" s="1826">
        <v>0.1</v>
      </c>
    </row>
    <row r="51" spans="1:6" ht="14.25" thickBot="1">
      <c r="A51" s="1820" t="s">
        <v>915</v>
      </c>
      <c r="B51" s="1824" t="s">
        <v>1077</v>
      </c>
      <c r="C51" s="1825">
        <v>9.8000000000000004E-2</v>
      </c>
      <c r="D51" s="1825">
        <v>8.8999999999999996E-2</v>
      </c>
      <c r="E51" s="1825">
        <v>0.1</v>
      </c>
      <c r="F51" s="1826">
        <v>0.1</v>
      </c>
    </row>
    <row r="52" spans="1:6" ht="14.25" thickBot="1">
      <c r="A52" s="1820" t="s">
        <v>915</v>
      </c>
      <c r="B52" s="1824" t="s">
        <v>1090</v>
      </c>
      <c r="C52" s="1825">
        <v>9.8000000000000004E-2</v>
      </c>
      <c r="D52" s="1825">
        <v>9.7000000000000003E-2</v>
      </c>
      <c r="E52" s="1825">
        <v>8.1000000000000003E-2</v>
      </c>
      <c r="F52" s="1826">
        <v>0.1</v>
      </c>
    </row>
    <row r="53" spans="1:6" ht="14.25" thickBot="1">
      <c r="A53" s="1820" t="s">
        <v>915</v>
      </c>
      <c r="B53" s="1824" t="s">
        <v>1104</v>
      </c>
      <c r="C53" s="1825">
        <v>9.7000000000000003E-2</v>
      </c>
      <c r="D53" s="1825">
        <v>7.5999999999999998E-2</v>
      </c>
      <c r="E53" s="1825">
        <v>7.0999999999999994E-2</v>
      </c>
      <c r="F53" s="1826">
        <v>0.1</v>
      </c>
    </row>
    <row r="54" spans="1:6" ht="14.25" thickBot="1">
      <c r="A54" s="1820" t="s">
        <v>915</v>
      </c>
      <c r="B54" s="1824" t="s">
        <v>1115</v>
      </c>
      <c r="C54" s="1825">
        <v>7.5999999999999998E-2</v>
      </c>
      <c r="D54" s="1825">
        <v>0.1</v>
      </c>
      <c r="E54" s="1825">
        <v>9.9000000000000005E-2</v>
      </c>
      <c r="F54" s="1826">
        <v>0.1</v>
      </c>
    </row>
    <row r="55" spans="1:6" ht="14.25" thickBot="1">
      <c r="A55" s="1820" t="s">
        <v>915</v>
      </c>
      <c r="B55" s="1824" t="s">
        <v>1126</v>
      </c>
      <c r="C55" s="1825">
        <v>0.1</v>
      </c>
      <c r="D55" s="1825">
        <v>0.1</v>
      </c>
      <c r="E55" s="1825">
        <v>9.6000000000000002E-2</v>
      </c>
      <c r="F55" s="1826">
        <v>0.1</v>
      </c>
    </row>
    <row r="56" spans="1:6" ht="14.25" thickBot="1">
      <c r="A56" s="1820" t="s">
        <v>915</v>
      </c>
      <c r="B56" s="1824" t="s">
        <v>1137</v>
      </c>
      <c r="C56" s="1825">
        <v>0.1</v>
      </c>
      <c r="D56" s="1825">
        <v>9.6000000000000002E-2</v>
      </c>
      <c r="E56" s="1825">
        <v>5.1999999999999998E-2</v>
      </c>
      <c r="F56" s="1826">
        <v>0.1</v>
      </c>
    </row>
    <row r="57" spans="1:6" ht="14.25" thickBot="1">
      <c r="A57" s="1820" t="s">
        <v>915</v>
      </c>
      <c r="B57" s="1824" t="s">
        <v>1149</v>
      </c>
      <c r="C57" s="1825">
        <v>9.7000000000000003E-2</v>
      </c>
      <c r="D57" s="1825">
        <v>9.6000000000000002E-2</v>
      </c>
      <c r="E57" s="1825">
        <v>9.6000000000000002E-2</v>
      </c>
      <c r="F57" s="1826">
        <v>0.1</v>
      </c>
    </row>
    <row r="58" spans="1:6" ht="14.25" thickBot="1">
      <c r="A58" s="1820" t="s">
        <v>915</v>
      </c>
      <c r="B58" s="1824" t="s">
        <v>1159</v>
      </c>
      <c r="C58" s="1825">
        <v>9.6000000000000002E-2</v>
      </c>
      <c r="D58" s="1825">
        <v>9.9000000000000005E-2</v>
      </c>
      <c r="E58" s="1825">
        <v>9.6000000000000002E-2</v>
      </c>
      <c r="F58" s="1826">
        <v>0.1</v>
      </c>
    </row>
    <row r="59" spans="1:6" ht="14.25" thickBot="1">
      <c r="A59" s="1820" t="s">
        <v>915</v>
      </c>
      <c r="B59" s="1824" t="s">
        <v>1169</v>
      </c>
      <c r="C59" s="1825">
        <v>7.1999999999999995E-2</v>
      </c>
      <c r="D59" s="1825">
        <v>9.6000000000000002E-2</v>
      </c>
      <c r="E59" s="1825">
        <v>7.0999999999999994E-2</v>
      </c>
      <c r="F59" s="1826">
        <v>0.1</v>
      </c>
    </row>
    <row r="60" spans="1:6" ht="14.25" thickBot="1">
      <c r="A60" s="1820" t="s">
        <v>915</v>
      </c>
      <c r="B60" s="1824" t="s">
        <v>1179</v>
      </c>
      <c r="C60" s="1825">
        <v>9.6000000000000002E-2</v>
      </c>
      <c r="D60" s="1825">
        <v>8.8999999999999996E-2</v>
      </c>
      <c r="E60" s="1825">
        <v>9.6000000000000002E-2</v>
      </c>
      <c r="F60" s="1826">
        <v>0.1</v>
      </c>
    </row>
    <row r="61" spans="1:6" ht="14.25" thickBot="1">
      <c r="A61" s="1820" t="s">
        <v>915</v>
      </c>
      <c r="B61" s="1824" t="s">
        <v>1189</v>
      </c>
      <c r="C61" s="1825">
        <v>8.8999999999999996E-2</v>
      </c>
      <c r="D61" s="1825">
        <v>9.8000000000000004E-2</v>
      </c>
      <c r="E61" s="1825">
        <v>8.7999999999999995E-2</v>
      </c>
      <c r="F61" s="1833"/>
    </row>
    <row r="62" spans="1:6" ht="14.25" thickBot="1">
      <c r="A62" s="1820" t="s">
        <v>915</v>
      </c>
      <c r="B62" s="1824" t="s">
        <v>1199</v>
      </c>
      <c r="C62" s="1825">
        <v>9.8000000000000004E-2</v>
      </c>
      <c r="D62" s="1825">
        <v>9.2999999999999999E-2</v>
      </c>
      <c r="E62" s="1825">
        <v>9.7000000000000003E-2</v>
      </c>
      <c r="F62" s="1833"/>
    </row>
    <row r="63" spans="1:6" ht="14.25" thickBot="1">
      <c r="A63" s="1820" t="s">
        <v>915</v>
      </c>
      <c r="B63" s="1824" t="s">
        <v>1209</v>
      </c>
      <c r="C63" s="1825">
        <v>9.6000000000000002E-2</v>
      </c>
      <c r="D63" s="1825">
        <v>9.8000000000000004E-2</v>
      </c>
      <c r="E63" s="1825">
        <v>0.09</v>
      </c>
      <c r="F63" s="1833"/>
    </row>
    <row r="64" spans="1:6" ht="14.25" thickBot="1">
      <c r="A64" s="1820" t="s">
        <v>915</v>
      </c>
      <c r="B64" s="1824" t="s">
        <v>1219</v>
      </c>
      <c r="C64" s="1825">
        <v>9.9000000000000005E-2</v>
      </c>
      <c r="D64" s="1825">
        <v>9.7000000000000003E-2</v>
      </c>
      <c r="E64" s="1825">
        <v>9.9000000000000005E-2</v>
      </c>
      <c r="F64" s="1833"/>
    </row>
    <row r="65" spans="1:6" ht="14.25" thickBot="1">
      <c r="A65" s="1820" t="s">
        <v>915</v>
      </c>
      <c r="B65" s="1824" t="s">
        <v>1229</v>
      </c>
      <c r="C65" s="1825">
        <v>9.8000000000000004E-2</v>
      </c>
      <c r="D65" s="1825">
        <v>9.6000000000000002E-2</v>
      </c>
      <c r="E65" s="1825">
        <v>9.6000000000000002E-2</v>
      </c>
      <c r="F65" s="1833"/>
    </row>
    <row r="66" spans="1:6" ht="14.25" thickBot="1">
      <c r="A66" s="1820" t="s">
        <v>915</v>
      </c>
      <c r="B66" s="1824" t="s">
        <v>1239</v>
      </c>
      <c r="C66" s="1825">
        <v>9.6000000000000002E-2</v>
      </c>
      <c r="D66" s="1825">
        <v>9.1999999999999998E-2</v>
      </c>
      <c r="E66" s="1825">
        <v>9.6000000000000002E-2</v>
      </c>
      <c r="F66" s="1833"/>
    </row>
    <row r="67" spans="1:6" ht="14.25" thickBot="1">
      <c r="A67" s="1820" t="s">
        <v>915</v>
      </c>
      <c r="B67" s="1824" t="s">
        <v>1249</v>
      </c>
      <c r="C67" s="1825">
        <v>9.4E-2</v>
      </c>
      <c r="D67" s="1825">
        <v>0.1</v>
      </c>
      <c r="E67" s="1825">
        <v>8.7999999999999995E-2</v>
      </c>
      <c r="F67" s="1833"/>
    </row>
    <row r="68" spans="1:6" ht="14.25" thickBot="1">
      <c r="A68" s="1820" t="s">
        <v>915</v>
      </c>
      <c r="B68" s="1824" t="s">
        <v>1258</v>
      </c>
      <c r="C68" s="1825">
        <v>0.1</v>
      </c>
      <c r="D68" s="1825">
        <v>8.7999999999999995E-2</v>
      </c>
      <c r="E68" s="1825">
        <v>9.7000000000000003E-2</v>
      </c>
      <c r="F68" s="1833"/>
    </row>
    <row r="69" spans="1:6" ht="14.25" thickBot="1">
      <c r="A69" s="1820" t="s">
        <v>915</v>
      </c>
      <c r="B69" s="1824" t="s">
        <v>1267</v>
      </c>
      <c r="C69" s="1825">
        <v>6.4000000000000001E-2</v>
      </c>
      <c r="D69" s="1825">
        <v>0.1</v>
      </c>
      <c r="E69" s="1825">
        <v>0.1</v>
      </c>
      <c r="F69" s="1833"/>
    </row>
    <row r="70" spans="1:6" ht="14.25" thickBot="1">
      <c r="A70" s="1820" t="s">
        <v>915</v>
      </c>
      <c r="B70" s="1824" t="s">
        <v>1275</v>
      </c>
      <c r="C70" s="1825">
        <v>9.0999999999999998E-2</v>
      </c>
      <c r="D70" s="1834"/>
      <c r="E70" s="1834"/>
      <c r="F70" s="1833"/>
    </row>
    <row r="71" spans="1:6" ht="14.25" thickBot="1">
      <c r="A71" s="1820" t="s">
        <v>915</v>
      </c>
      <c r="B71" s="1824" t="s">
        <v>1282</v>
      </c>
      <c r="C71" s="1825">
        <v>0.1</v>
      </c>
      <c r="D71" s="1834"/>
      <c r="E71" s="1834"/>
      <c r="F71" s="1833"/>
    </row>
    <row r="72" spans="1:6" ht="14.25" thickBot="1">
      <c r="A72" s="1820" t="s">
        <v>915</v>
      </c>
      <c r="B72" s="1824" t="s">
        <v>2083</v>
      </c>
      <c r="C72" s="1834"/>
      <c r="D72" s="1834"/>
      <c r="E72" s="1834"/>
      <c r="F72" s="1826">
        <v>0.05</v>
      </c>
    </row>
    <row r="73" spans="1:6" ht="14.25" thickBot="1">
      <c r="A73" s="1820" t="s">
        <v>915</v>
      </c>
      <c r="B73" s="1824" t="s">
        <v>2084</v>
      </c>
      <c r="C73" s="1834"/>
      <c r="D73" s="1834"/>
      <c r="E73" s="1834"/>
      <c r="F73" s="1826">
        <v>0.05</v>
      </c>
    </row>
    <row r="74" spans="1:6" ht="14.25" thickBot="1">
      <c r="A74" s="1820" t="s">
        <v>915</v>
      </c>
      <c r="B74" s="1824" t="s">
        <v>2085</v>
      </c>
      <c r="C74" s="1834"/>
      <c r="D74" s="1834"/>
      <c r="E74" s="1834"/>
      <c r="F74" s="1826">
        <v>0.05</v>
      </c>
    </row>
    <row r="75" spans="1:6" ht="14.25" thickBot="1">
      <c r="A75" s="1828" t="s">
        <v>915</v>
      </c>
      <c r="B75" s="1835" t="s">
        <v>2086</v>
      </c>
      <c r="C75" s="1831"/>
      <c r="D75" s="1831"/>
      <c r="E75" s="1831"/>
      <c r="F75" s="1836">
        <v>0.05</v>
      </c>
    </row>
    <row r="76" spans="1:6" ht="14.25" thickBot="1">
      <c r="A76" s="1820" t="s">
        <v>1397</v>
      </c>
      <c r="B76" s="1821" t="s">
        <v>2087</v>
      </c>
      <c r="C76" s="1822">
        <v>0.1</v>
      </c>
      <c r="D76" s="1822">
        <v>0.1</v>
      </c>
      <c r="E76" s="1822">
        <v>0.1</v>
      </c>
      <c r="F76" s="1823">
        <v>0.1</v>
      </c>
    </row>
    <row r="77" spans="1:6" ht="14.25" thickBot="1">
      <c r="A77" s="1820" t="s">
        <v>1397</v>
      </c>
      <c r="B77" s="1824" t="s">
        <v>1064</v>
      </c>
      <c r="C77" s="1825">
        <v>8.7999999999999995E-2</v>
      </c>
      <c r="D77" s="1825">
        <v>8.6999999999999994E-2</v>
      </c>
      <c r="E77" s="1825">
        <v>7.9000000000000001E-2</v>
      </c>
      <c r="F77" s="1826">
        <v>0.1</v>
      </c>
    </row>
    <row r="78" spans="1:6" ht="14.25" thickBot="1">
      <c r="A78" s="1820" t="s">
        <v>1397</v>
      </c>
      <c r="B78" s="1824" t="s">
        <v>1078</v>
      </c>
      <c r="C78" s="1825">
        <v>8.6999999999999994E-2</v>
      </c>
      <c r="D78" s="1825">
        <v>8.4000000000000005E-2</v>
      </c>
      <c r="E78" s="1825">
        <v>9.6000000000000002E-2</v>
      </c>
      <c r="F78" s="1826">
        <v>0.1</v>
      </c>
    </row>
    <row r="79" spans="1:6" ht="14.25" thickBot="1">
      <c r="A79" s="1820" t="s">
        <v>1397</v>
      </c>
      <c r="B79" s="1824" t="s">
        <v>1091</v>
      </c>
      <c r="C79" s="1825">
        <v>9.8000000000000004E-2</v>
      </c>
      <c r="D79" s="1825">
        <v>9.8000000000000004E-2</v>
      </c>
      <c r="E79" s="1825">
        <v>9.0999999999999998E-2</v>
      </c>
      <c r="F79" s="1826">
        <v>0.1</v>
      </c>
    </row>
    <row r="80" spans="1:6" ht="14.25" thickBot="1">
      <c r="A80" s="1820" t="s">
        <v>1397</v>
      </c>
      <c r="B80" s="1824" t="s">
        <v>1105</v>
      </c>
      <c r="C80" s="1825">
        <v>9.6000000000000002E-2</v>
      </c>
      <c r="D80" s="1825">
        <v>9.6000000000000002E-2</v>
      </c>
      <c r="E80" s="1825">
        <v>0.1</v>
      </c>
      <c r="F80" s="1826">
        <v>0.1</v>
      </c>
    </row>
    <row r="81" spans="1:6" ht="14.25" thickBot="1">
      <c r="A81" s="1820" t="s">
        <v>1397</v>
      </c>
      <c r="B81" s="1824" t="s">
        <v>1116</v>
      </c>
      <c r="C81" s="1825">
        <v>9.9000000000000005E-2</v>
      </c>
      <c r="D81" s="1825">
        <v>9.9000000000000005E-2</v>
      </c>
      <c r="E81" s="1825">
        <v>9.8000000000000004E-2</v>
      </c>
      <c r="F81" s="1826">
        <v>0.1</v>
      </c>
    </row>
    <row r="82" spans="1:6" ht="14.25" thickBot="1">
      <c r="A82" s="1820" t="s">
        <v>1397</v>
      </c>
      <c r="B82" s="1824" t="s">
        <v>1127</v>
      </c>
      <c r="C82" s="1825">
        <v>9.9000000000000005E-2</v>
      </c>
      <c r="D82" s="1825">
        <v>9.9000000000000005E-2</v>
      </c>
      <c r="E82" s="1825">
        <v>9.7000000000000003E-2</v>
      </c>
      <c r="F82" s="1826">
        <v>0.1</v>
      </c>
    </row>
    <row r="83" spans="1:6" ht="14.25" thickBot="1">
      <c r="A83" s="1820" t="s">
        <v>1397</v>
      </c>
      <c r="B83" s="1824" t="s">
        <v>1138</v>
      </c>
      <c r="C83" s="1825">
        <v>9.8000000000000004E-2</v>
      </c>
      <c r="D83" s="1825">
        <v>9.8000000000000004E-2</v>
      </c>
      <c r="E83" s="1825">
        <v>9.8000000000000004E-2</v>
      </c>
      <c r="F83" s="1826">
        <v>0.1</v>
      </c>
    </row>
    <row r="84" spans="1:6" ht="14.25" thickBot="1">
      <c r="A84" s="1820" t="s">
        <v>1397</v>
      </c>
      <c r="B84" s="1824" t="s">
        <v>1150</v>
      </c>
      <c r="C84" s="1825">
        <v>9.9000000000000005E-2</v>
      </c>
      <c r="D84" s="1825">
        <v>9.9000000000000005E-2</v>
      </c>
      <c r="E84" s="1825">
        <v>9.9000000000000005E-2</v>
      </c>
      <c r="F84" s="1826">
        <v>0.1</v>
      </c>
    </row>
    <row r="85" spans="1:6" ht="14.25" thickBot="1">
      <c r="A85" s="1820" t="s">
        <v>1397</v>
      </c>
      <c r="B85" s="1824" t="s">
        <v>1160</v>
      </c>
      <c r="C85" s="1825">
        <v>9.9000000000000005E-2</v>
      </c>
      <c r="D85" s="1825">
        <v>9.9000000000000005E-2</v>
      </c>
      <c r="E85" s="1825">
        <v>9.9000000000000005E-2</v>
      </c>
      <c r="F85" s="1826">
        <v>0.1</v>
      </c>
    </row>
    <row r="86" spans="1:6" ht="14.25" thickBot="1">
      <c r="A86" s="1820" t="s">
        <v>1397</v>
      </c>
      <c r="B86" s="1824" t="s">
        <v>1170</v>
      </c>
      <c r="C86" s="1825">
        <v>0.1</v>
      </c>
      <c r="D86" s="1825">
        <v>0.1</v>
      </c>
      <c r="E86" s="1825">
        <v>7.6999999999999999E-2</v>
      </c>
      <c r="F86" s="1826">
        <v>0.1</v>
      </c>
    </row>
    <row r="87" spans="1:6" ht="14.25" thickBot="1">
      <c r="A87" s="1820" t="s">
        <v>1397</v>
      </c>
      <c r="B87" s="1824" t="s">
        <v>1180</v>
      </c>
      <c r="C87" s="1825">
        <v>0.1</v>
      </c>
      <c r="D87" s="1825">
        <v>0.1</v>
      </c>
      <c r="E87" s="1825">
        <v>9.8000000000000004E-2</v>
      </c>
      <c r="F87" s="1833"/>
    </row>
    <row r="88" spans="1:6" ht="14.25" thickBot="1">
      <c r="A88" s="1820" t="s">
        <v>1397</v>
      </c>
      <c r="B88" s="1824" t="s">
        <v>1190</v>
      </c>
      <c r="C88" s="1825">
        <v>9.1999999999999998E-2</v>
      </c>
      <c r="D88" s="1825">
        <v>8.5000000000000006E-2</v>
      </c>
      <c r="E88" s="1825">
        <v>9.6000000000000002E-2</v>
      </c>
      <c r="F88" s="1833"/>
    </row>
    <row r="89" spans="1:6" ht="14.25" thickBot="1">
      <c r="A89" s="1820" t="s">
        <v>1397</v>
      </c>
      <c r="B89" s="1824" t="s">
        <v>1200</v>
      </c>
      <c r="C89" s="1825">
        <v>0.1</v>
      </c>
      <c r="D89" s="1825">
        <v>0.1</v>
      </c>
      <c r="E89" s="1825">
        <v>9.7000000000000003E-2</v>
      </c>
      <c r="F89" s="1833"/>
    </row>
    <row r="90" spans="1:6" ht="14.25" thickBot="1">
      <c r="A90" s="1820" t="s">
        <v>1397</v>
      </c>
      <c r="B90" s="1824" t="s">
        <v>1210</v>
      </c>
      <c r="C90" s="1825">
        <v>9.8000000000000004E-2</v>
      </c>
      <c r="D90" s="1825">
        <v>9.8000000000000004E-2</v>
      </c>
      <c r="E90" s="1825">
        <v>8.7999999999999995E-2</v>
      </c>
      <c r="F90" s="1833"/>
    </row>
    <row r="91" spans="1:6" ht="14.25" thickBot="1">
      <c r="A91" s="1820" t="s">
        <v>1397</v>
      </c>
      <c r="B91" s="1824" t="s">
        <v>1220</v>
      </c>
      <c r="C91" s="1825">
        <v>9.9000000000000005E-2</v>
      </c>
      <c r="D91" s="1825">
        <v>9.9000000000000005E-2</v>
      </c>
      <c r="E91" s="1825">
        <v>9.0999999999999998E-2</v>
      </c>
      <c r="F91" s="1833"/>
    </row>
    <row r="92" spans="1:6" ht="14.25" thickBot="1">
      <c r="A92" s="1820" t="s">
        <v>1397</v>
      </c>
      <c r="B92" s="1824" t="s">
        <v>1230</v>
      </c>
      <c r="C92" s="1825">
        <v>9.6000000000000002E-2</v>
      </c>
      <c r="D92" s="1825">
        <v>9.6000000000000002E-2</v>
      </c>
      <c r="E92" s="1825">
        <v>7.2999999999999995E-2</v>
      </c>
      <c r="F92" s="1833"/>
    </row>
    <row r="93" spans="1:6" ht="14.25" thickBot="1">
      <c r="A93" s="1820" t="s">
        <v>1397</v>
      </c>
      <c r="B93" s="1824" t="s">
        <v>1240</v>
      </c>
      <c r="C93" s="1825">
        <v>9.6000000000000002E-2</v>
      </c>
      <c r="D93" s="1825">
        <v>9.6000000000000002E-2</v>
      </c>
      <c r="E93" s="1825">
        <v>9.9000000000000005E-2</v>
      </c>
      <c r="F93" s="1833"/>
    </row>
    <row r="94" spans="1:6" ht="14.25" thickBot="1">
      <c r="A94" s="1820" t="s">
        <v>1397</v>
      </c>
      <c r="B94" s="1824" t="s">
        <v>1250</v>
      </c>
      <c r="C94" s="1825">
        <v>7.5999999999999998E-2</v>
      </c>
      <c r="D94" s="1825">
        <v>7.3999999999999996E-2</v>
      </c>
      <c r="E94" s="1825">
        <v>9.7000000000000003E-2</v>
      </c>
      <c r="F94" s="1833"/>
    </row>
    <row r="95" spans="1:6" ht="14.25" thickBot="1">
      <c r="A95" s="1820" t="s">
        <v>1397</v>
      </c>
      <c r="B95" s="1824" t="s">
        <v>1259</v>
      </c>
      <c r="C95" s="1825">
        <v>9.9000000000000005E-2</v>
      </c>
      <c r="D95" s="1825">
        <v>9.4E-2</v>
      </c>
      <c r="E95" s="1825">
        <v>9.6000000000000002E-2</v>
      </c>
      <c r="F95" s="1833"/>
    </row>
    <row r="96" spans="1:6" ht="14.25" thickBot="1">
      <c r="A96" s="1820" t="s">
        <v>1397</v>
      </c>
      <c r="B96" s="1824" t="s">
        <v>1268</v>
      </c>
      <c r="C96" s="1825">
        <v>9.9000000000000005E-2</v>
      </c>
      <c r="D96" s="1825">
        <v>9.9000000000000005E-2</v>
      </c>
      <c r="E96" s="1825">
        <v>9.9000000000000005E-2</v>
      </c>
      <c r="F96" s="1833"/>
    </row>
    <row r="97" spans="1:6" ht="14.25" thickBot="1">
      <c r="A97" s="1820" t="s">
        <v>1397</v>
      </c>
      <c r="B97" s="1824" t="s">
        <v>1276</v>
      </c>
      <c r="C97" s="1825">
        <v>9.8000000000000004E-2</v>
      </c>
      <c r="D97" s="1825">
        <v>9.8000000000000004E-2</v>
      </c>
      <c r="E97" s="1825">
        <v>9.7000000000000003E-2</v>
      </c>
      <c r="F97" s="1833"/>
    </row>
    <row r="98" spans="1:6" ht="14.25" thickBot="1">
      <c r="A98" s="1820" t="s">
        <v>1397</v>
      </c>
      <c r="B98" s="1824" t="s">
        <v>1283</v>
      </c>
      <c r="C98" s="1825">
        <v>0.1</v>
      </c>
      <c r="D98" s="1825">
        <v>0.1</v>
      </c>
      <c r="E98" s="1825">
        <v>9.7000000000000003E-2</v>
      </c>
      <c r="F98" s="1833"/>
    </row>
    <row r="99" spans="1:6" ht="14.25" thickBot="1">
      <c r="A99" s="1820" t="s">
        <v>1397</v>
      </c>
      <c r="B99" s="1824" t="s">
        <v>1290</v>
      </c>
      <c r="C99" s="1825">
        <v>0.1</v>
      </c>
      <c r="D99" s="1825">
        <v>0.1</v>
      </c>
      <c r="E99" s="1834"/>
      <c r="F99" s="1833"/>
    </row>
    <row r="100" spans="1:6" ht="14.25" thickBot="1">
      <c r="A100" s="1820" t="s">
        <v>1397</v>
      </c>
      <c r="B100" s="1824" t="s">
        <v>1297</v>
      </c>
      <c r="C100" s="1825">
        <v>0.09</v>
      </c>
      <c r="D100" s="1825">
        <v>8.8999999999999996E-2</v>
      </c>
      <c r="E100" s="1834"/>
      <c r="F100" s="1833"/>
    </row>
    <row r="101" spans="1:6" ht="14.25" thickBot="1">
      <c r="A101" s="1820" t="s">
        <v>1397</v>
      </c>
      <c r="B101" s="1824" t="s">
        <v>1304</v>
      </c>
      <c r="C101" s="1825">
        <v>9.8000000000000004E-2</v>
      </c>
      <c r="D101" s="1825">
        <v>9.7000000000000003E-2</v>
      </c>
      <c r="E101" s="1834"/>
      <c r="F101" s="1833"/>
    </row>
    <row r="102" spans="1:6" ht="14.25" thickBot="1">
      <c r="A102" s="1820" t="s">
        <v>1397</v>
      </c>
      <c r="B102" s="1824" t="s">
        <v>2088</v>
      </c>
      <c r="C102" s="1834"/>
      <c r="D102" s="1834"/>
      <c r="E102" s="1834"/>
      <c r="F102" s="1826">
        <v>0.05</v>
      </c>
    </row>
    <row r="103" spans="1:6" ht="24.75" thickBot="1">
      <c r="A103" s="1820" t="s">
        <v>1397</v>
      </c>
      <c r="B103" s="1824" t="s">
        <v>2089</v>
      </c>
      <c r="C103" s="1834"/>
      <c r="D103" s="1834"/>
      <c r="E103" s="1834"/>
      <c r="F103" s="1826">
        <v>0.05</v>
      </c>
    </row>
    <row r="104" spans="1:6" ht="14.25" thickBot="1">
      <c r="A104" s="1820" t="s">
        <v>1397</v>
      </c>
      <c r="B104" s="1824" t="s">
        <v>2090</v>
      </c>
      <c r="C104" s="1834"/>
      <c r="D104" s="1834"/>
      <c r="E104" s="1834"/>
      <c r="F104" s="1826">
        <v>0.05</v>
      </c>
    </row>
    <row r="105" spans="1:6" ht="14.25" thickBot="1">
      <c r="A105" s="1820" t="s">
        <v>1397</v>
      </c>
      <c r="B105" s="1824" t="s">
        <v>2091</v>
      </c>
      <c r="C105" s="1834"/>
      <c r="D105" s="1834"/>
      <c r="E105" s="1834"/>
      <c r="F105" s="1826">
        <v>0.05</v>
      </c>
    </row>
    <row r="106" spans="1:6" ht="14.25" thickBot="1">
      <c r="A106" s="1820" t="s">
        <v>1397</v>
      </c>
      <c r="B106" s="1824" t="s">
        <v>2092</v>
      </c>
      <c r="C106" s="1834"/>
      <c r="D106" s="1834"/>
      <c r="E106" s="1834"/>
      <c r="F106" s="1826">
        <v>0.05</v>
      </c>
    </row>
    <row r="107" spans="1:6" ht="24.75" thickBot="1">
      <c r="A107" s="1820" t="s">
        <v>1397</v>
      </c>
      <c r="B107" s="1824" t="s">
        <v>2093</v>
      </c>
      <c r="C107" s="1834"/>
      <c r="D107" s="1834"/>
      <c r="E107" s="1834"/>
      <c r="F107" s="1826">
        <v>0.05</v>
      </c>
    </row>
    <row r="108" spans="1:6" ht="24.75" thickBot="1">
      <c r="A108" s="1820" t="s">
        <v>1397</v>
      </c>
      <c r="B108" s="1824" t="s">
        <v>2094</v>
      </c>
      <c r="C108" s="1834"/>
      <c r="D108" s="1834"/>
      <c r="E108" s="1834"/>
      <c r="F108" s="1826">
        <v>0.05</v>
      </c>
    </row>
    <row r="109" spans="1:6" ht="24.75" thickBot="1">
      <c r="A109" s="1828" t="s">
        <v>1397</v>
      </c>
      <c r="B109" s="1835" t="s">
        <v>2095</v>
      </c>
      <c r="C109" s="1831"/>
      <c r="D109" s="1831"/>
      <c r="E109" s="1831"/>
      <c r="F109" s="1836">
        <v>0.05</v>
      </c>
    </row>
    <row r="110" spans="1:6" ht="14.25" thickBot="1">
      <c r="A110" s="1820" t="s">
        <v>1399</v>
      </c>
      <c r="B110" s="1821" t="s">
        <v>2096</v>
      </c>
      <c r="C110" s="1822">
        <v>0.129</v>
      </c>
      <c r="D110" s="1822">
        <v>0.129</v>
      </c>
      <c r="E110" s="1822">
        <v>0.126</v>
      </c>
      <c r="F110" s="1823">
        <v>0.13</v>
      </c>
    </row>
    <row r="111" spans="1:6" ht="14.25" thickBot="1">
      <c r="A111" s="1820" t="s">
        <v>1399</v>
      </c>
      <c r="B111" s="1824" t="s">
        <v>1065</v>
      </c>
      <c r="C111" s="1825">
        <v>0.11</v>
      </c>
      <c r="D111" s="1825">
        <v>0.11</v>
      </c>
      <c r="E111" s="1825">
        <v>9.9000000000000005E-2</v>
      </c>
      <c r="F111" s="1826">
        <v>0.128</v>
      </c>
    </row>
    <row r="112" spans="1:6" ht="14.25" thickBot="1">
      <c r="A112" s="1820" t="s">
        <v>1399</v>
      </c>
      <c r="B112" s="1824" t="s">
        <v>1079</v>
      </c>
      <c r="C112" s="1825">
        <v>0.125</v>
      </c>
      <c r="D112" s="1825">
        <v>0.125</v>
      </c>
      <c r="E112" s="1825">
        <v>0.12</v>
      </c>
      <c r="F112" s="1826">
        <v>0.125</v>
      </c>
    </row>
    <row r="113" spans="1:6" ht="14.25" thickBot="1">
      <c r="A113" s="1820" t="s">
        <v>1399</v>
      </c>
      <c r="B113" s="1824" t="s">
        <v>1092</v>
      </c>
      <c r="C113" s="1825">
        <v>0.13</v>
      </c>
      <c r="D113" s="1825">
        <v>0.13</v>
      </c>
      <c r="E113" s="1825">
        <v>0.13</v>
      </c>
      <c r="F113" s="1826">
        <v>0.13</v>
      </c>
    </row>
    <row r="114" spans="1:6" ht="14.25" thickBot="1">
      <c r="A114" s="1820" t="s">
        <v>1399</v>
      </c>
      <c r="B114" s="1824" t="s">
        <v>1106</v>
      </c>
      <c r="C114" s="1825">
        <v>0.123</v>
      </c>
      <c r="D114" s="1825">
        <v>0.123</v>
      </c>
      <c r="E114" s="1825">
        <v>0.12</v>
      </c>
      <c r="F114" s="1826">
        <v>0.13</v>
      </c>
    </row>
    <row r="115" spans="1:6" ht="14.25" thickBot="1">
      <c r="A115" s="1820" t="s">
        <v>1399</v>
      </c>
      <c r="B115" s="1824" t="s">
        <v>1117</v>
      </c>
      <c r="C115" s="1825">
        <v>0.125</v>
      </c>
      <c r="D115" s="1825">
        <v>0.125</v>
      </c>
      <c r="E115" s="1825">
        <v>0.11700000000000001</v>
      </c>
      <c r="F115" s="1826">
        <v>0.13</v>
      </c>
    </row>
    <row r="116" spans="1:6" ht="14.25" thickBot="1">
      <c r="A116" s="1820" t="s">
        <v>1399</v>
      </c>
      <c r="B116" s="1824" t="s">
        <v>1128</v>
      </c>
      <c r="C116" s="1825">
        <v>0.11700000000000001</v>
      </c>
      <c r="D116" s="1825">
        <v>0.11700000000000001</v>
      </c>
      <c r="E116" s="1825">
        <v>8.7999999999999995E-2</v>
      </c>
      <c r="F116" s="1826">
        <v>0.13</v>
      </c>
    </row>
    <row r="117" spans="1:6" ht="14.25" thickBot="1">
      <c r="A117" s="1820" t="s">
        <v>1399</v>
      </c>
      <c r="B117" s="1824" t="s">
        <v>1139</v>
      </c>
      <c r="C117" s="1825">
        <v>0.13</v>
      </c>
      <c r="D117" s="1825">
        <v>0.13</v>
      </c>
      <c r="E117" s="1825">
        <v>0.129</v>
      </c>
      <c r="F117" s="1826">
        <v>0.13</v>
      </c>
    </row>
    <row r="118" spans="1:6" ht="14.25" thickBot="1">
      <c r="A118" s="1820" t="s">
        <v>1399</v>
      </c>
      <c r="B118" s="1824" t="s">
        <v>1151</v>
      </c>
      <c r="C118" s="1825">
        <v>0.123</v>
      </c>
      <c r="D118" s="1825">
        <v>0.123</v>
      </c>
      <c r="E118" s="1825">
        <v>0.11600000000000001</v>
      </c>
      <c r="F118" s="1826">
        <v>0.13</v>
      </c>
    </row>
    <row r="119" spans="1:6" ht="14.25" thickBot="1">
      <c r="A119" s="1820" t="s">
        <v>1399</v>
      </c>
      <c r="B119" s="1824" t="s">
        <v>1161</v>
      </c>
      <c r="C119" s="1825">
        <v>0.127</v>
      </c>
      <c r="D119" s="1825">
        <v>0.127</v>
      </c>
      <c r="E119" s="1825">
        <v>0.124</v>
      </c>
      <c r="F119" s="1826">
        <v>0.13</v>
      </c>
    </row>
    <row r="120" spans="1:6" ht="14.25" thickBot="1">
      <c r="A120" s="1820" t="s">
        <v>1399</v>
      </c>
      <c r="B120" s="1824" t="s">
        <v>1171</v>
      </c>
      <c r="C120" s="1825">
        <v>0.125</v>
      </c>
      <c r="D120" s="1825">
        <v>0.125</v>
      </c>
      <c r="E120" s="1825">
        <v>0.122</v>
      </c>
      <c r="F120" s="1826">
        <v>0.13</v>
      </c>
    </row>
    <row r="121" spans="1:6" ht="14.25" thickBot="1">
      <c r="A121" s="1820" t="s">
        <v>1399</v>
      </c>
      <c r="B121" s="1824" t="s">
        <v>1181</v>
      </c>
      <c r="C121" s="1825">
        <v>0.13</v>
      </c>
      <c r="D121" s="1825">
        <v>0.13</v>
      </c>
      <c r="E121" s="1825">
        <v>0.13</v>
      </c>
      <c r="F121" s="1826">
        <v>0.13</v>
      </c>
    </row>
    <row r="122" spans="1:6" ht="14.25" thickBot="1">
      <c r="A122" s="1820" t="s">
        <v>1399</v>
      </c>
      <c r="B122" s="1824" t="s">
        <v>1191</v>
      </c>
      <c r="C122" s="1825">
        <v>0.13</v>
      </c>
      <c r="D122" s="1825">
        <v>0.13</v>
      </c>
      <c r="E122" s="1825">
        <v>0.125</v>
      </c>
      <c r="F122" s="1826">
        <v>0.13</v>
      </c>
    </row>
    <row r="123" spans="1:6" ht="14.25" thickBot="1">
      <c r="A123" s="1820" t="s">
        <v>1399</v>
      </c>
      <c r="B123" s="1824" t="s">
        <v>1201</v>
      </c>
      <c r="C123" s="1825">
        <v>0.129</v>
      </c>
      <c r="D123" s="1825">
        <v>0.129</v>
      </c>
      <c r="E123" s="1825">
        <v>0.123</v>
      </c>
      <c r="F123" s="1826">
        <v>0.13</v>
      </c>
    </row>
    <row r="124" spans="1:6" ht="14.25" thickBot="1">
      <c r="A124" s="1820" t="s">
        <v>1399</v>
      </c>
      <c r="B124" s="1824" t="s">
        <v>1211</v>
      </c>
      <c r="C124" s="1825">
        <v>0.10199999999999999</v>
      </c>
      <c r="D124" s="1825">
        <v>0.10100000000000001</v>
      </c>
      <c r="E124" s="1825">
        <v>0.08</v>
      </c>
      <c r="F124" s="1833"/>
    </row>
    <row r="125" spans="1:6" ht="14.25" thickBot="1">
      <c r="A125" s="1820" t="s">
        <v>1399</v>
      </c>
      <c r="B125" s="1824" t="s">
        <v>1221</v>
      </c>
      <c r="C125" s="1825">
        <v>0.13</v>
      </c>
      <c r="D125" s="1825">
        <v>0.13</v>
      </c>
      <c r="E125" s="1825">
        <v>0.129</v>
      </c>
      <c r="F125" s="1833"/>
    </row>
    <row r="126" spans="1:6" ht="14.25" thickBot="1">
      <c r="A126" s="1820" t="s">
        <v>1399</v>
      </c>
      <c r="B126" s="1824" t="s">
        <v>1231</v>
      </c>
      <c r="C126" s="1825">
        <v>0.13</v>
      </c>
      <c r="D126" s="1825">
        <v>0.13</v>
      </c>
      <c r="E126" s="1825">
        <v>0.126</v>
      </c>
      <c r="F126" s="1833"/>
    </row>
    <row r="127" spans="1:6" ht="14.25" thickBot="1">
      <c r="A127" s="1820" t="s">
        <v>1399</v>
      </c>
      <c r="B127" s="1824" t="s">
        <v>1241</v>
      </c>
      <c r="C127" s="1825">
        <v>0.125</v>
      </c>
      <c r="D127" s="1825">
        <v>0.125</v>
      </c>
      <c r="E127" s="1825">
        <v>0.121</v>
      </c>
      <c r="F127" s="1833"/>
    </row>
    <row r="128" spans="1:6" ht="14.25" thickBot="1">
      <c r="A128" s="1820" t="s">
        <v>1399</v>
      </c>
      <c r="B128" s="1824" t="s">
        <v>1251</v>
      </c>
      <c r="C128" s="1825">
        <v>0.12</v>
      </c>
      <c r="D128" s="1825">
        <v>0.12</v>
      </c>
      <c r="E128" s="1825">
        <v>0.105</v>
      </c>
      <c r="F128" s="1833"/>
    </row>
    <row r="129" spans="1:6" ht="14.25" thickBot="1">
      <c r="A129" s="1820" t="s">
        <v>1399</v>
      </c>
      <c r="B129" s="1824" t="s">
        <v>1260</v>
      </c>
      <c r="C129" s="1825">
        <v>0.13</v>
      </c>
      <c r="D129" s="1825">
        <v>0.13</v>
      </c>
      <c r="E129" s="1825">
        <v>0.126</v>
      </c>
      <c r="F129" s="1833"/>
    </row>
    <row r="130" spans="1:6" ht="14.25" thickBot="1">
      <c r="A130" s="1820" t="s">
        <v>1399</v>
      </c>
      <c r="B130" s="1824" t="s">
        <v>1269</v>
      </c>
      <c r="C130" s="1825">
        <v>0.125</v>
      </c>
      <c r="D130" s="1825">
        <v>0.125</v>
      </c>
      <c r="E130" s="1825">
        <v>0.122</v>
      </c>
      <c r="F130" s="1833"/>
    </row>
    <row r="131" spans="1:6" ht="14.25" thickBot="1">
      <c r="A131" s="1820" t="s">
        <v>1399</v>
      </c>
      <c r="B131" s="1824" t="s">
        <v>1277</v>
      </c>
      <c r="C131" s="1825">
        <v>0.127</v>
      </c>
      <c r="D131" s="1825">
        <v>0.126</v>
      </c>
      <c r="E131" s="1825">
        <v>0.123</v>
      </c>
      <c r="F131" s="1833"/>
    </row>
    <row r="132" spans="1:6" ht="14.25" thickBot="1">
      <c r="A132" s="1820" t="s">
        <v>1399</v>
      </c>
      <c r="B132" s="1824" t="s">
        <v>1284</v>
      </c>
      <c r="C132" s="1825">
        <v>9.0999999999999998E-2</v>
      </c>
      <c r="D132" s="1825">
        <v>0.121</v>
      </c>
      <c r="E132" s="1825">
        <v>9.9000000000000005E-2</v>
      </c>
      <c r="F132" s="1833"/>
    </row>
    <row r="133" spans="1:6" ht="14.25" thickBot="1">
      <c r="A133" s="1820" t="s">
        <v>1399</v>
      </c>
      <c r="B133" s="1824" t="s">
        <v>1291</v>
      </c>
      <c r="C133" s="1825">
        <v>0.13</v>
      </c>
      <c r="D133" s="1825">
        <v>0.13</v>
      </c>
      <c r="E133" s="1825">
        <v>0.129</v>
      </c>
      <c r="F133" s="1833"/>
    </row>
    <row r="134" spans="1:6" ht="14.25" thickBot="1">
      <c r="A134" s="1820" t="s">
        <v>1399</v>
      </c>
      <c r="B134" s="1824" t="s">
        <v>2097</v>
      </c>
      <c r="C134" s="1825">
        <v>6.8000000000000005E-2</v>
      </c>
      <c r="D134" s="1825">
        <v>6.5000000000000002E-2</v>
      </c>
      <c r="E134" s="1825">
        <v>6.5000000000000002E-2</v>
      </c>
      <c r="F134" s="1826">
        <v>0.13</v>
      </c>
    </row>
    <row r="135" spans="1:6" ht="14.25" thickBot="1">
      <c r="A135" s="1820" t="s">
        <v>1399</v>
      </c>
      <c r="B135" s="1824" t="s">
        <v>1305</v>
      </c>
      <c r="C135" s="1825">
        <v>0.123</v>
      </c>
      <c r="D135" s="1825">
        <v>0.123</v>
      </c>
      <c r="E135" s="1825">
        <v>0.11</v>
      </c>
      <c r="F135" s="1833"/>
    </row>
    <row r="136" spans="1:6" ht="14.25" thickBot="1">
      <c r="A136" s="1820" t="s">
        <v>1399</v>
      </c>
      <c r="B136" s="1824" t="s">
        <v>1312</v>
      </c>
      <c r="C136" s="1825">
        <v>0.13</v>
      </c>
      <c r="D136" s="1825">
        <v>0.13</v>
      </c>
      <c r="E136" s="1825">
        <v>0.125</v>
      </c>
      <c r="F136" s="1833"/>
    </row>
    <row r="137" spans="1:6" ht="14.25" thickBot="1">
      <c r="A137" s="1820" t="s">
        <v>1399</v>
      </c>
      <c r="B137" s="1824" t="s">
        <v>1319</v>
      </c>
      <c r="C137" s="1825">
        <v>0.121</v>
      </c>
      <c r="D137" s="1825">
        <v>0.122</v>
      </c>
      <c r="E137" s="1825">
        <v>0.115</v>
      </c>
      <c r="F137" s="1833"/>
    </row>
    <row r="138" spans="1:6" ht="14.25" thickBot="1">
      <c r="A138" s="1820" t="s">
        <v>1399</v>
      </c>
      <c r="B138" s="1824" t="s">
        <v>2098</v>
      </c>
      <c r="C138" s="1825">
        <v>0.105</v>
      </c>
      <c r="D138" s="1825">
        <v>0.125</v>
      </c>
      <c r="E138" s="1825">
        <v>0.112</v>
      </c>
      <c r="F138" s="1833"/>
    </row>
    <row r="139" spans="1:6" ht="14.25" thickBot="1">
      <c r="A139" s="1820" t="s">
        <v>1399</v>
      </c>
      <c r="B139" s="1824" t="s">
        <v>2099</v>
      </c>
      <c r="C139" s="1825">
        <v>0.127</v>
      </c>
      <c r="D139" s="1825">
        <v>0.127</v>
      </c>
      <c r="E139" s="1825">
        <v>0.122</v>
      </c>
      <c r="F139" s="1826">
        <v>0.13</v>
      </c>
    </row>
    <row r="140" spans="1:6" ht="14.25" thickBot="1">
      <c r="A140" s="1820" t="s">
        <v>1399</v>
      </c>
      <c r="B140" s="1824" t="s">
        <v>2100</v>
      </c>
      <c r="C140" s="1825">
        <v>0.125</v>
      </c>
      <c r="D140" s="1825">
        <v>0.125</v>
      </c>
      <c r="E140" s="1825">
        <v>0.11899999999999999</v>
      </c>
      <c r="F140" s="1826">
        <v>0.13</v>
      </c>
    </row>
    <row r="141" spans="1:6" ht="14.25" thickBot="1">
      <c r="A141" s="1820" t="s">
        <v>1399</v>
      </c>
      <c r="B141" s="1824" t="s">
        <v>1338</v>
      </c>
      <c r="C141" s="1825">
        <v>0.125</v>
      </c>
      <c r="D141" s="1825">
        <v>0.125</v>
      </c>
      <c r="E141" s="1825">
        <v>0.11700000000000001</v>
      </c>
      <c r="F141" s="1833"/>
    </row>
    <row r="142" spans="1:6" ht="14.25" thickBot="1">
      <c r="A142" s="1820" t="s">
        <v>1399</v>
      </c>
      <c r="B142" s="1824" t="s">
        <v>1343</v>
      </c>
      <c r="C142" s="1825">
        <v>0.125</v>
      </c>
      <c r="D142" s="1825">
        <v>0.125</v>
      </c>
      <c r="E142" s="1825">
        <v>0.115</v>
      </c>
      <c r="F142" s="1833"/>
    </row>
    <row r="143" spans="1:6" ht="14.25" thickBot="1">
      <c r="A143" s="1820" t="s">
        <v>1399</v>
      </c>
      <c r="B143" s="1824" t="s">
        <v>1348</v>
      </c>
      <c r="C143" s="1825">
        <v>0.121</v>
      </c>
      <c r="D143" s="1825">
        <v>0.121</v>
      </c>
      <c r="E143" s="1825">
        <v>0.108</v>
      </c>
      <c r="F143" s="1833"/>
    </row>
    <row r="144" spans="1:6" ht="14.25" thickBot="1">
      <c r="A144" s="1820" t="s">
        <v>1399</v>
      </c>
      <c r="B144" s="1837" t="s">
        <v>2101</v>
      </c>
      <c r="C144" s="1838">
        <v>0.126</v>
      </c>
      <c r="D144" s="1838">
        <v>0.126</v>
      </c>
      <c r="E144" s="1838">
        <v>0.121</v>
      </c>
      <c r="F144" s="1833"/>
    </row>
    <row r="145" spans="1:6" ht="14.25" thickBot="1">
      <c r="A145" s="1828" t="s">
        <v>1399</v>
      </c>
      <c r="B145" s="1839" t="s">
        <v>2102</v>
      </c>
      <c r="C145" s="1840"/>
      <c r="D145" s="1840"/>
      <c r="E145" s="1840"/>
      <c r="F145" s="1841">
        <v>0.05</v>
      </c>
    </row>
    <row r="146" spans="1:6" ht="24.75" thickBot="1">
      <c r="A146" s="1842" t="s">
        <v>1399</v>
      </c>
      <c r="B146" s="1827" t="s">
        <v>2103</v>
      </c>
      <c r="C146" s="1834"/>
      <c r="D146" s="1834"/>
      <c r="E146" s="1834"/>
      <c r="F146" s="1843">
        <v>0.05</v>
      </c>
    </row>
    <row r="147" spans="1:6" ht="24.75" thickBot="1">
      <c r="A147" s="1820" t="s">
        <v>1399</v>
      </c>
      <c r="B147" s="1824" t="s">
        <v>2104</v>
      </c>
      <c r="C147" s="1834"/>
      <c r="D147" s="1834"/>
      <c r="E147" s="1834"/>
      <c r="F147" s="1826">
        <v>0.05</v>
      </c>
    </row>
    <row r="148" spans="1:6" ht="24.75" thickBot="1">
      <c r="A148" s="1820" t="s">
        <v>1399</v>
      </c>
      <c r="B148" s="1824" t="s">
        <v>2105</v>
      </c>
      <c r="C148" s="1834"/>
      <c r="D148" s="1834"/>
      <c r="E148" s="1834"/>
      <c r="F148" s="1826">
        <v>0.05</v>
      </c>
    </row>
    <row r="149" spans="1:6" ht="24.75" thickBot="1">
      <c r="A149" s="1820" t="s">
        <v>1399</v>
      </c>
      <c r="B149" s="1824" t="s">
        <v>2106</v>
      </c>
      <c r="C149" s="1834"/>
      <c r="D149" s="1834"/>
      <c r="E149" s="1834"/>
      <c r="F149" s="1826">
        <v>0.05</v>
      </c>
    </row>
    <row r="150" spans="1:6" ht="24.75" thickBot="1">
      <c r="A150" s="1820" t="s">
        <v>1399</v>
      </c>
      <c r="B150" s="1824" t="s">
        <v>2107</v>
      </c>
      <c r="C150" s="1834"/>
      <c r="D150" s="1834"/>
      <c r="E150" s="1834"/>
      <c r="F150" s="1826">
        <v>0.05</v>
      </c>
    </row>
    <row r="151" spans="1:6" ht="24.75" thickBot="1">
      <c r="A151" s="1820" t="s">
        <v>1399</v>
      </c>
      <c r="B151" s="1824" t="s">
        <v>2108</v>
      </c>
      <c r="C151" s="1834"/>
      <c r="D151" s="1834"/>
      <c r="E151" s="1834"/>
      <c r="F151" s="1826">
        <v>0.05</v>
      </c>
    </row>
    <row r="152" spans="1:6" ht="24.75" thickBot="1">
      <c r="A152" s="1820" t="s">
        <v>1399</v>
      </c>
      <c r="B152" s="1824" t="s">
        <v>1381</v>
      </c>
      <c r="C152" s="1834"/>
      <c r="D152" s="1834"/>
      <c r="E152" s="1834"/>
      <c r="F152" s="1826">
        <v>0.05</v>
      </c>
    </row>
    <row r="153" spans="1:6" ht="14.25" thickBot="1">
      <c r="A153" s="1820" t="s">
        <v>1399</v>
      </c>
      <c r="B153" s="1824" t="s">
        <v>2109</v>
      </c>
      <c r="C153" s="1834"/>
      <c r="D153" s="1834"/>
      <c r="E153" s="1834"/>
      <c r="F153" s="1826">
        <v>0.05</v>
      </c>
    </row>
    <row r="154" spans="1:6" ht="14.25" thickBot="1">
      <c r="A154" s="1820" t="s">
        <v>1399</v>
      </c>
      <c r="B154" s="1824" t="s">
        <v>2110</v>
      </c>
      <c r="C154" s="1834"/>
      <c r="D154" s="1834"/>
      <c r="E154" s="1834"/>
      <c r="F154" s="1826">
        <v>0.05</v>
      </c>
    </row>
    <row r="155" spans="1:6" ht="24.75" thickBot="1">
      <c r="A155" s="1820" t="s">
        <v>1399</v>
      </c>
      <c r="B155" s="1824" t="s">
        <v>2111</v>
      </c>
      <c r="C155" s="1834"/>
      <c r="D155" s="1834"/>
      <c r="E155" s="1834"/>
      <c r="F155" s="1826">
        <v>0.05</v>
      </c>
    </row>
    <row r="156" spans="1:6" ht="24.75" thickBot="1">
      <c r="A156" s="1820" t="s">
        <v>1399</v>
      </c>
      <c r="B156" s="1824" t="s">
        <v>2112</v>
      </c>
      <c r="C156" s="1834"/>
      <c r="D156" s="1834"/>
      <c r="E156" s="1834"/>
      <c r="F156" s="1826">
        <v>0.05</v>
      </c>
    </row>
    <row r="157" spans="1:6" ht="14.25" thickBot="1">
      <c r="A157" s="1828" t="s">
        <v>1399</v>
      </c>
      <c r="B157" s="1835" t="s">
        <v>2113</v>
      </c>
      <c r="C157" s="1831"/>
      <c r="D157" s="1831"/>
      <c r="E157" s="1831"/>
      <c r="F157" s="1836">
        <v>0.05</v>
      </c>
    </row>
    <row r="158" spans="1:6" ht="14.25" thickBot="1">
      <c r="A158" s="1820" t="s">
        <v>1401</v>
      </c>
      <c r="B158" s="1821" t="s">
        <v>2114</v>
      </c>
      <c r="C158" s="1822">
        <v>0.13</v>
      </c>
      <c r="D158" s="1822">
        <v>0.13</v>
      </c>
      <c r="E158" s="1822">
        <v>0.13</v>
      </c>
      <c r="F158" s="1823">
        <v>0.13</v>
      </c>
    </row>
    <row r="159" spans="1:6" ht="14.25" thickBot="1">
      <c r="A159" s="1820" t="s">
        <v>1401</v>
      </c>
      <c r="B159" s="1824" t="s">
        <v>1066</v>
      </c>
      <c r="C159" s="1825">
        <v>0.13</v>
      </c>
      <c r="D159" s="1825">
        <v>0.13</v>
      </c>
      <c r="E159" s="1825">
        <v>0.13</v>
      </c>
      <c r="F159" s="1826">
        <v>0.13</v>
      </c>
    </row>
    <row r="160" spans="1:6" ht="14.25" thickBot="1">
      <c r="A160" s="1820" t="s">
        <v>1401</v>
      </c>
      <c r="B160" s="1824" t="s">
        <v>1080</v>
      </c>
      <c r="C160" s="1825">
        <v>0.13</v>
      </c>
      <c r="D160" s="1825">
        <v>0.13</v>
      </c>
      <c r="E160" s="1825">
        <v>0.129</v>
      </c>
      <c r="F160" s="1826">
        <v>0.13</v>
      </c>
    </row>
    <row r="161" spans="1:6" ht="14.25" thickBot="1">
      <c r="A161" s="1820" t="s">
        <v>1401</v>
      </c>
      <c r="B161" s="1824" t="s">
        <v>1093</v>
      </c>
      <c r="C161" s="1825">
        <v>0.128</v>
      </c>
      <c r="D161" s="1825">
        <v>0.128</v>
      </c>
      <c r="E161" s="1825">
        <v>0.125</v>
      </c>
      <c r="F161" s="1826">
        <v>0.13</v>
      </c>
    </row>
    <row r="162" spans="1:6" ht="14.25" thickBot="1">
      <c r="A162" s="1820" t="s">
        <v>1401</v>
      </c>
      <c r="B162" s="1824" t="s">
        <v>1107</v>
      </c>
      <c r="C162" s="1825">
        <v>0.122</v>
      </c>
      <c r="D162" s="1825">
        <v>0.122</v>
      </c>
      <c r="E162" s="1825">
        <v>0.126</v>
      </c>
      <c r="F162" s="1826">
        <v>0.122</v>
      </c>
    </row>
    <row r="163" spans="1:6" ht="14.25" thickBot="1">
      <c r="A163" s="1820" t="s">
        <v>1401</v>
      </c>
      <c r="B163" s="1824" t="s">
        <v>1118</v>
      </c>
      <c r="C163" s="1825">
        <v>0.13</v>
      </c>
      <c r="D163" s="1825">
        <v>0.13</v>
      </c>
      <c r="E163" s="1825">
        <v>0.125</v>
      </c>
      <c r="F163" s="1826">
        <v>0.13</v>
      </c>
    </row>
    <row r="164" spans="1:6" ht="14.25" thickBot="1">
      <c r="A164" s="1820" t="s">
        <v>1401</v>
      </c>
      <c r="B164" s="1824" t="s">
        <v>1129</v>
      </c>
      <c r="C164" s="1825">
        <v>0.13</v>
      </c>
      <c r="D164" s="1825">
        <v>0.13</v>
      </c>
      <c r="E164" s="1825">
        <v>0.13</v>
      </c>
      <c r="F164" s="1826">
        <v>0.13</v>
      </c>
    </row>
    <row r="165" spans="1:6" ht="14.25" thickBot="1">
      <c r="A165" s="1820" t="s">
        <v>1401</v>
      </c>
      <c r="B165" s="1824" t="s">
        <v>1140</v>
      </c>
      <c r="C165" s="1825">
        <v>0.13</v>
      </c>
      <c r="D165" s="1825">
        <v>0.13</v>
      </c>
      <c r="E165" s="1825">
        <v>0.124</v>
      </c>
      <c r="F165" s="1826">
        <v>0.13</v>
      </c>
    </row>
    <row r="166" spans="1:6" ht="14.25" thickBot="1">
      <c r="A166" s="1820" t="s">
        <v>1401</v>
      </c>
      <c r="B166" s="1824" t="s">
        <v>1152</v>
      </c>
      <c r="C166" s="1825">
        <v>0.13</v>
      </c>
      <c r="D166" s="1825">
        <v>0.13</v>
      </c>
      <c r="E166" s="1825">
        <v>0.13</v>
      </c>
      <c r="F166" s="1826">
        <v>0.13</v>
      </c>
    </row>
    <row r="167" spans="1:6" ht="14.25" thickBot="1">
      <c r="A167" s="1820" t="s">
        <v>1401</v>
      </c>
      <c r="B167" s="1824" t="s">
        <v>1162</v>
      </c>
      <c r="C167" s="1825">
        <v>0.125</v>
      </c>
      <c r="D167" s="1825">
        <v>0.125</v>
      </c>
      <c r="E167" s="1825">
        <v>0.121</v>
      </c>
      <c r="F167" s="1833"/>
    </row>
    <row r="168" spans="1:6" ht="14.25" thickBot="1">
      <c r="A168" s="1820" t="s">
        <v>1401</v>
      </c>
      <c r="B168" s="1824" t="s">
        <v>1172</v>
      </c>
      <c r="C168" s="1825">
        <v>0.13</v>
      </c>
      <c r="D168" s="1825">
        <v>0.13</v>
      </c>
      <c r="E168" s="1825">
        <v>0.126</v>
      </c>
      <c r="F168" s="1833"/>
    </row>
    <row r="169" spans="1:6" ht="14.25" thickBot="1">
      <c r="A169" s="1820" t="s">
        <v>1401</v>
      </c>
      <c r="B169" s="1824" t="s">
        <v>1182</v>
      </c>
      <c r="C169" s="1825">
        <v>0.128</v>
      </c>
      <c r="D169" s="1825">
        <v>0.129</v>
      </c>
      <c r="E169" s="1825">
        <v>0.13</v>
      </c>
      <c r="F169" s="1833"/>
    </row>
    <row r="170" spans="1:6" ht="14.25" thickBot="1">
      <c r="A170" s="1820" t="s">
        <v>1401</v>
      </c>
      <c r="B170" s="1824" t="s">
        <v>1192</v>
      </c>
      <c r="C170" s="1825">
        <v>0.14099999999999999</v>
      </c>
      <c r="D170" s="1825">
        <v>0.13</v>
      </c>
      <c r="E170" s="1825">
        <v>0.125</v>
      </c>
      <c r="F170" s="1833"/>
    </row>
    <row r="171" spans="1:6" ht="14.25" thickBot="1">
      <c r="A171" s="1820" t="s">
        <v>1401</v>
      </c>
      <c r="B171" s="1824" t="s">
        <v>2115</v>
      </c>
      <c r="C171" s="1825">
        <v>0.127</v>
      </c>
      <c r="D171" s="1825">
        <v>0.126</v>
      </c>
      <c r="E171" s="1825">
        <v>0.126</v>
      </c>
      <c r="F171" s="1826">
        <v>0.11799999999999999</v>
      </c>
    </row>
    <row r="172" spans="1:6" ht="14.25" thickBot="1">
      <c r="A172" s="1820" t="s">
        <v>1401</v>
      </c>
      <c r="B172" s="1824" t="s">
        <v>2116</v>
      </c>
      <c r="C172" s="1825">
        <v>0.13</v>
      </c>
      <c r="D172" s="1825">
        <v>0.13</v>
      </c>
      <c r="E172" s="1825">
        <v>0.13</v>
      </c>
      <c r="F172" s="1833"/>
    </row>
    <row r="173" spans="1:6" ht="14.25" thickBot="1">
      <c r="A173" s="1820" t="s">
        <v>1401</v>
      </c>
      <c r="B173" s="1824" t="s">
        <v>1222</v>
      </c>
      <c r="C173" s="1825">
        <v>0.13</v>
      </c>
      <c r="D173" s="1825">
        <v>0.13</v>
      </c>
      <c r="E173" s="1825">
        <v>0.13</v>
      </c>
      <c r="F173" s="1833"/>
    </row>
    <row r="174" spans="1:6" ht="14.25" thickBot="1">
      <c r="A174" s="1820" t="s">
        <v>1401</v>
      </c>
      <c r="B174" s="1824" t="s">
        <v>2117</v>
      </c>
      <c r="C174" s="1825">
        <v>0.13</v>
      </c>
      <c r="D174" s="1825">
        <v>0.13</v>
      </c>
      <c r="E174" s="1825">
        <v>0.13</v>
      </c>
      <c r="F174" s="1826">
        <v>0.13</v>
      </c>
    </row>
    <row r="175" spans="1:6" ht="14.25" thickBot="1">
      <c r="A175" s="1820" t="s">
        <v>1401</v>
      </c>
      <c r="B175" s="1824" t="s">
        <v>2118</v>
      </c>
      <c r="C175" s="1825">
        <v>0.13</v>
      </c>
      <c r="D175" s="1825">
        <v>0.13</v>
      </c>
      <c r="E175" s="1825">
        <v>0.13</v>
      </c>
      <c r="F175" s="1826">
        <v>0.13</v>
      </c>
    </row>
    <row r="176" spans="1:6" ht="14.25" thickBot="1">
      <c r="A176" s="1820" t="s">
        <v>1401</v>
      </c>
      <c r="B176" s="1824" t="s">
        <v>1252</v>
      </c>
      <c r="C176" s="1825">
        <v>0.13</v>
      </c>
      <c r="D176" s="1825">
        <v>0.13</v>
      </c>
      <c r="E176" s="1825">
        <v>0.13</v>
      </c>
      <c r="F176" s="1826">
        <v>0.13</v>
      </c>
    </row>
    <row r="177" spans="1:6" ht="14.25" thickBot="1">
      <c r="A177" s="1820" t="s">
        <v>1401</v>
      </c>
      <c r="B177" s="1824" t="s">
        <v>2119</v>
      </c>
      <c r="C177" s="1825">
        <v>0.13</v>
      </c>
      <c r="D177" s="1825">
        <v>0.13</v>
      </c>
      <c r="E177" s="1825">
        <v>0.13</v>
      </c>
      <c r="F177" s="1826">
        <v>0.13</v>
      </c>
    </row>
    <row r="178" spans="1:6" ht="14.25" thickBot="1">
      <c r="A178" s="1820" t="s">
        <v>1401</v>
      </c>
      <c r="B178" s="1824" t="s">
        <v>1270</v>
      </c>
      <c r="C178" s="1825">
        <v>0.13</v>
      </c>
      <c r="D178" s="1825">
        <v>0.13</v>
      </c>
      <c r="E178" s="1825">
        <v>0.13</v>
      </c>
      <c r="F178" s="1826">
        <v>0.127</v>
      </c>
    </row>
    <row r="179" spans="1:6" ht="14.25" thickBot="1">
      <c r="A179" s="1820" t="s">
        <v>1401</v>
      </c>
      <c r="B179" s="1824" t="s">
        <v>1278</v>
      </c>
      <c r="C179" s="1825">
        <v>0.13</v>
      </c>
      <c r="D179" s="1825">
        <v>0.13</v>
      </c>
      <c r="E179" s="1825">
        <v>0.13</v>
      </c>
      <c r="F179" s="1833"/>
    </row>
    <row r="180" spans="1:6" ht="14.25" thickBot="1">
      <c r="A180" s="1820" t="s">
        <v>1401</v>
      </c>
      <c r="B180" s="1824" t="s">
        <v>2120</v>
      </c>
      <c r="C180" s="1825">
        <v>0.13</v>
      </c>
      <c r="D180" s="1825">
        <v>0.13</v>
      </c>
      <c r="E180" s="1825">
        <v>0.125</v>
      </c>
      <c r="F180" s="1826">
        <v>0.13</v>
      </c>
    </row>
    <row r="181" spans="1:6" ht="14.25" thickBot="1">
      <c r="A181" s="1820" t="s">
        <v>1401</v>
      </c>
      <c r="B181" s="1824" t="s">
        <v>1292</v>
      </c>
      <c r="C181" s="1825">
        <v>0.122</v>
      </c>
      <c r="D181" s="1825">
        <v>0.123</v>
      </c>
      <c r="E181" s="1825">
        <v>0.126</v>
      </c>
      <c r="F181" s="1826">
        <v>0.121</v>
      </c>
    </row>
    <row r="182" spans="1:6" ht="14.25" thickBot="1">
      <c r="A182" s="1820" t="s">
        <v>1401</v>
      </c>
      <c r="B182" s="1824" t="s">
        <v>1299</v>
      </c>
      <c r="C182" s="1825">
        <v>0.125</v>
      </c>
      <c r="D182" s="1825">
        <v>0.125</v>
      </c>
      <c r="E182" s="1825">
        <v>0.11700000000000001</v>
      </c>
      <c r="F182" s="1826">
        <v>0.13</v>
      </c>
    </row>
    <row r="183" spans="1:6" ht="14.25" thickBot="1">
      <c r="A183" s="1820" t="s">
        <v>1401</v>
      </c>
      <c r="B183" s="1824" t="s">
        <v>1306</v>
      </c>
      <c r="C183" s="1825">
        <v>0.127</v>
      </c>
      <c r="D183" s="1825">
        <v>0.127</v>
      </c>
      <c r="E183" s="1825">
        <v>0.128</v>
      </c>
      <c r="F183" s="1833"/>
    </row>
    <row r="184" spans="1:6" ht="14.25" thickBot="1">
      <c r="A184" s="1820" t="s">
        <v>1401</v>
      </c>
      <c r="B184" s="1824" t="s">
        <v>1313</v>
      </c>
      <c r="C184" s="1825">
        <v>0.125</v>
      </c>
      <c r="D184" s="1825">
        <v>0.125</v>
      </c>
      <c r="E184" s="1825">
        <v>0.127</v>
      </c>
      <c r="F184" s="1833"/>
    </row>
    <row r="185" spans="1:6" ht="14.25" thickBot="1">
      <c r="A185" s="1820" t="s">
        <v>1401</v>
      </c>
      <c r="B185" s="1824" t="s">
        <v>2121</v>
      </c>
      <c r="C185" s="1825">
        <v>0.127</v>
      </c>
      <c r="D185" s="1825">
        <v>0.127</v>
      </c>
      <c r="E185" s="1825">
        <v>0.128</v>
      </c>
      <c r="F185" s="1826">
        <v>0.13</v>
      </c>
    </row>
    <row r="186" spans="1:6" ht="24.75" thickBot="1">
      <c r="A186" s="1820" t="s">
        <v>1401</v>
      </c>
      <c r="B186" s="1824" t="s">
        <v>2122</v>
      </c>
      <c r="C186" s="1834"/>
      <c r="D186" s="1834"/>
      <c r="E186" s="1834"/>
      <c r="F186" s="1826">
        <v>0.05</v>
      </c>
    </row>
    <row r="187" spans="1:6" ht="14.25" thickBot="1">
      <c r="A187" s="1820" t="s">
        <v>1401</v>
      </c>
      <c r="B187" s="1824" t="s">
        <v>2123</v>
      </c>
      <c r="C187" s="1834"/>
      <c r="D187" s="1834"/>
      <c r="E187" s="1834"/>
      <c r="F187" s="1826">
        <v>0.05</v>
      </c>
    </row>
    <row r="188" spans="1:6" ht="14.25" thickBot="1">
      <c r="A188" s="1820" t="s">
        <v>1401</v>
      </c>
      <c r="B188" s="1824" t="s">
        <v>2124</v>
      </c>
      <c r="C188" s="1834"/>
      <c r="D188" s="1834"/>
      <c r="E188" s="1834"/>
      <c r="F188" s="1826">
        <v>0.05</v>
      </c>
    </row>
    <row r="189" spans="1:6" ht="24.75" thickBot="1">
      <c r="A189" s="1820" t="s">
        <v>1401</v>
      </c>
      <c r="B189" s="1824" t="s">
        <v>2125</v>
      </c>
      <c r="C189" s="1834"/>
      <c r="D189" s="1834"/>
      <c r="E189" s="1834"/>
      <c r="F189" s="1826">
        <v>0.05</v>
      </c>
    </row>
    <row r="190" spans="1:6" ht="24.75" thickBot="1">
      <c r="A190" s="1820" t="s">
        <v>1401</v>
      </c>
      <c r="B190" s="1824" t="s">
        <v>2126</v>
      </c>
      <c r="C190" s="1834"/>
      <c r="D190" s="1834"/>
      <c r="E190" s="1834"/>
      <c r="F190" s="1826">
        <v>0.05</v>
      </c>
    </row>
    <row r="191" spans="1:6" ht="24.75" thickBot="1">
      <c r="A191" s="1820" t="s">
        <v>1401</v>
      </c>
      <c r="B191" s="1824" t="s">
        <v>2127</v>
      </c>
      <c r="C191" s="1834"/>
      <c r="D191" s="1834"/>
      <c r="E191" s="1834"/>
      <c r="F191" s="1826">
        <v>0.05</v>
      </c>
    </row>
    <row r="192" spans="1:6" ht="24.75" thickBot="1">
      <c r="A192" s="1820" t="s">
        <v>1401</v>
      </c>
      <c r="B192" s="1824" t="s">
        <v>2128</v>
      </c>
      <c r="C192" s="1834"/>
      <c r="D192" s="1834"/>
      <c r="E192" s="1834"/>
      <c r="F192" s="1826">
        <v>0.05</v>
      </c>
    </row>
    <row r="193" spans="1:6" ht="24.75" thickBot="1">
      <c r="A193" s="1820" t="s">
        <v>1401</v>
      </c>
      <c r="B193" s="1824" t="s">
        <v>2129</v>
      </c>
      <c r="C193" s="1834"/>
      <c r="D193" s="1834"/>
      <c r="E193" s="1834"/>
      <c r="F193" s="1826">
        <v>0.05</v>
      </c>
    </row>
    <row r="194" spans="1:6" ht="24.75" thickBot="1">
      <c r="A194" s="1820" t="s">
        <v>1401</v>
      </c>
      <c r="B194" s="1824" t="s">
        <v>2130</v>
      </c>
      <c r="C194" s="1834"/>
      <c r="D194" s="1834"/>
      <c r="E194" s="1834"/>
      <c r="F194" s="1826">
        <v>0.05</v>
      </c>
    </row>
    <row r="195" spans="1:6" ht="14.25" thickBot="1">
      <c r="A195" s="1820" t="s">
        <v>1401</v>
      </c>
      <c r="B195" s="1824" t="s">
        <v>2131</v>
      </c>
      <c r="C195" s="1834"/>
      <c r="D195" s="1834"/>
      <c r="E195" s="1834"/>
      <c r="F195" s="1826">
        <v>0.05</v>
      </c>
    </row>
    <row r="196" spans="1:6" ht="24.75" thickBot="1">
      <c r="A196" s="1820" t="s">
        <v>1401</v>
      </c>
      <c r="B196" s="1824" t="s">
        <v>2132</v>
      </c>
      <c r="C196" s="1834"/>
      <c r="D196" s="1834"/>
      <c r="E196" s="1834"/>
      <c r="F196" s="1826">
        <v>0.05</v>
      </c>
    </row>
    <row r="197" spans="1:6" ht="24.75" thickBot="1">
      <c r="A197" s="1820" t="s">
        <v>1401</v>
      </c>
      <c r="B197" s="1824" t="s">
        <v>2133</v>
      </c>
      <c r="C197" s="1834"/>
      <c r="D197" s="1834"/>
      <c r="E197" s="1834"/>
      <c r="F197" s="1826">
        <v>0.05</v>
      </c>
    </row>
    <row r="198" spans="1:6" ht="24.75" thickBot="1">
      <c r="A198" s="1820" t="s">
        <v>1401</v>
      </c>
      <c r="B198" s="1824" t="s">
        <v>2134</v>
      </c>
      <c r="C198" s="1834"/>
      <c r="D198" s="1834"/>
      <c r="E198" s="1834"/>
      <c r="F198" s="1826">
        <v>0.05</v>
      </c>
    </row>
    <row r="199" spans="1:6" ht="24.75" thickBot="1">
      <c r="A199" s="1820" t="s">
        <v>1401</v>
      </c>
      <c r="B199" s="1824" t="s">
        <v>2135</v>
      </c>
      <c r="C199" s="1834"/>
      <c r="D199" s="1834"/>
      <c r="E199" s="1834"/>
      <c r="F199" s="1826">
        <v>0.05</v>
      </c>
    </row>
    <row r="200" spans="1:6" ht="24.75" thickBot="1">
      <c r="A200" s="1820" t="s">
        <v>1401</v>
      </c>
      <c r="B200" s="1824" t="s">
        <v>2136</v>
      </c>
      <c r="C200" s="1834"/>
      <c r="D200" s="1834"/>
      <c r="E200" s="1834"/>
      <c r="F200" s="1826">
        <v>0.05</v>
      </c>
    </row>
    <row r="201" spans="1:6" ht="24.75" thickBot="1">
      <c r="A201" s="1820" t="s">
        <v>1401</v>
      </c>
      <c r="B201" s="1824" t="s">
        <v>2137</v>
      </c>
      <c r="C201" s="1834"/>
      <c r="D201" s="1834"/>
      <c r="E201" s="1834"/>
      <c r="F201" s="1826">
        <v>0.05</v>
      </c>
    </row>
    <row r="202" spans="1:6" ht="24.75" thickBot="1">
      <c r="A202" s="1820" t="s">
        <v>1401</v>
      </c>
      <c r="B202" s="1824" t="s">
        <v>2138</v>
      </c>
      <c r="C202" s="1834"/>
      <c r="D202" s="1834"/>
      <c r="E202" s="1834"/>
      <c r="F202" s="1826">
        <v>0.05</v>
      </c>
    </row>
    <row r="203" spans="1:6" ht="24.75" thickBot="1">
      <c r="A203" s="1820" t="s">
        <v>1401</v>
      </c>
      <c r="B203" s="1824" t="s">
        <v>2139</v>
      </c>
      <c r="C203" s="1834"/>
      <c r="D203" s="1834"/>
      <c r="E203" s="1834"/>
      <c r="F203" s="1826">
        <v>0.05</v>
      </c>
    </row>
    <row r="204" spans="1:6" ht="14.25" thickBot="1">
      <c r="A204" s="1820" t="s">
        <v>1401</v>
      </c>
      <c r="B204" s="1824" t="s">
        <v>2140</v>
      </c>
      <c r="C204" s="1834"/>
      <c r="D204" s="1834"/>
      <c r="E204" s="1834"/>
      <c r="F204" s="1826">
        <v>0.05</v>
      </c>
    </row>
    <row r="205" spans="1:6" ht="14.25" thickBot="1">
      <c r="A205" s="1828" t="s">
        <v>1401</v>
      </c>
      <c r="B205" s="1835" t="s">
        <v>2141</v>
      </c>
      <c r="C205" s="1831"/>
      <c r="D205" s="1831"/>
      <c r="E205" s="1831"/>
      <c r="F205" s="1836">
        <v>0.05</v>
      </c>
    </row>
    <row r="206" spans="1:6" ht="14.25" thickBot="1">
      <c r="A206" s="1820" t="s">
        <v>1403</v>
      </c>
      <c r="B206" s="1821" t="s">
        <v>2142</v>
      </c>
      <c r="C206" s="1822">
        <v>0.15</v>
      </c>
      <c r="D206" s="1822">
        <v>0.15</v>
      </c>
      <c r="E206" s="1822">
        <v>0.15</v>
      </c>
      <c r="F206" s="1823">
        <v>0.15</v>
      </c>
    </row>
    <row r="207" spans="1:6" ht="14.25" thickBot="1">
      <c r="A207" s="1820" t="s">
        <v>1403</v>
      </c>
      <c r="B207" s="1824" t="s">
        <v>1067</v>
      </c>
      <c r="C207" s="1825">
        <v>0.15</v>
      </c>
      <c r="D207" s="1825">
        <v>0.15</v>
      </c>
      <c r="E207" s="1825">
        <v>0.15</v>
      </c>
      <c r="F207" s="1826">
        <v>0.14399999999999999</v>
      </c>
    </row>
    <row r="208" spans="1:6" ht="14.25" thickBot="1">
      <c r="A208" s="1820" t="s">
        <v>1403</v>
      </c>
      <c r="B208" s="1824" t="s">
        <v>1081</v>
      </c>
      <c r="C208" s="1825">
        <v>0.15</v>
      </c>
      <c r="D208" s="1825">
        <v>0.15</v>
      </c>
      <c r="E208" s="1825">
        <v>0.15</v>
      </c>
      <c r="F208" s="1826">
        <v>0.15</v>
      </c>
    </row>
    <row r="209" spans="1:6" ht="14.25" thickBot="1">
      <c r="A209" s="1820" t="s">
        <v>1403</v>
      </c>
      <c r="B209" s="1824" t="s">
        <v>1094</v>
      </c>
      <c r="C209" s="1825">
        <v>0.13700000000000001</v>
      </c>
      <c r="D209" s="1825">
        <v>0.13700000000000001</v>
      </c>
      <c r="E209" s="1825">
        <v>0.14000000000000001</v>
      </c>
      <c r="F209" s="1826">
        <v>0.11700000000000001</v>
      </c>
    </row>
    <row r="210" spans="1:6" ht="14.25" thickBot="1">
      <c r="A210" s="1820" t="s">
        <v>1403</v>
      </c>
      <c r="B210" s="1824" t="s">
        <v>2143</v>
      </c>
      <c r="C210" s="1825">
        <v>0.15</v>
      </c>
      <c r="D210" s="1825">
        <v>0.15</v>
      </c>
      <c r="E210" s="1825">
        <v>0.15</v>
      </c>
      <c r="F210" s="1826">
        <v>0.13800000000000001</v>
      </c>
    </row>
    <row r="211" spans="1:6" ht="14.25" thickBot="1">
      <c r="A211" s="1820" t="s">
        <v>1403</v>
      </c>
      <c r="B211" s="1824" t="s">
        <v>2144</v>
      </c>
      <c r="C211" s="1825">
        <v>0.13700000000000001</v>
      </c>
      <c r="D211" s="1825">
        <v>0.13500000000000001</v>
      </c>
      <c r="E211" s="1825">
        <v>0.13600000000000001</v>
      </c>
      <c r="F211" s="1826">
        <v>0.1</v>
      </c>
    </row>
    <row r="212" spans="1:6" ht="14.25" thickBot="1">
      <c r="A212" s="1820" t="s">
        <v>1403</v>
      </c>
      <c r="B212" s="1824" t="s">
        <v>2145</v>
      </c>
      <c r="C212" s="1825">
        <v>0.15</v>
      </c>
      <c r="D212" s="1825">
        <v>0.15</v>
      </c>
      <c r="E212" s="1825">
        <v>0.14799999999999999</v>
      </c>
      <c r="F212" s="1826">
        <v>0.13600000000000001</v>
      </c>
    </row>
    <row r="213" spans="1:6" ht="14.25" thickBot="1">
      <c r="A213" s="1820" t="s">
        <v>1403</v>
      </c>
      <c r="B213" s="1824" t="s">
        <v>1141</v>
      </c>
      <c r="C213" s="1825">
        <v>0.15</v>
      </c>
      <c r="D213" s="1825">
        <v>0.15</v>
      </c>
      <c r="E213" s="1825">
        <v>0.15</v>
      </c>
      <c r="F213" s="1826">
        <v>0.13800000000000001</v>
      </c>
    </row>
    <row r="214" spans="1:6" ht="14.25" thickBot="1">
      <c r="A214" s="1820" t="s">
        <v>1403</v>
      </c>
      <c r="B214" s="1824" t="s">
        <v>1153</v>
      </c>
      <c r="C214" s="1825">
        <v>9.0999999999999998E-2</v>
      </c>
      <c r="D214" s="1825">
        <v>0.09</v>
      </c>
      <c r="E214" s="1825">
        <v>9.1999999999999998E-2</v>
      </c>
      <c r="F214" s="1833"/>
    </row>
    <row r="215" spans="1:6" ht="14.25" thickBot="1">
      <c r="A215" s="1820" t="s">
        <v>1403</v>
      </c>
      <c r="B215" s="1824" t="s">
        <v>2146</v>
      </c>
      <c r="C215" s="1825">
        <v>0.15</v>
      </c>
      <c r="D215" s="1825">
        <v>0.15</v>
      </c>
      <c r="E215" s="1825">
        <v>0.15</v>
      </c>
      <c r="F215" s="1826">
        <v>0.15</v>
      </c>
    </row>
    <row r="216" spans="1:6" ht="14.25" thickBot="1">
      <c r="A216" s="1820" t="s">
        <v>1403</v>
      </c>
      <c r="B216" s="1824" t="s">
        <v>1173</v>
      </c>
      <c r="C216" s="1825">
        <v>0.14699999999999999</v>
      </c>
      <c r="D216" s="1825">
        <v>0.14699999999999999</v>
      </c>
      <c r="E216" s="1825">
        <v>0.15</v>
      </c>
      <c r="F216" s="1826">
        <v>0.14000000000000001</v>
      </c>
    </row>
    <row r="217" spans="1:6" ht="14.25" thickBot="1">
      <c r="A217" s="1820" t="s">
        <v>1403</v>
      </c>
      <c r="B217" s="1824" t="s">
        <v>1183</v>
      </c>
      <c r="C217" s="1825">
        <v>0.15</v>
      </c>
      <c r="D217" s="1825">
        <v>0.15</v>
      </c>
      <c r="E217" s="1825">
        <v>0.15</v>
      </c>
      <c r="F217" s="1826">
        <v>0.15</v>
      </c>
    </row>
    <row r="218" spans="1:6" ht="14.25" thickBot="1">
      <c r="A218" s="1820" t="s">
        <v>1403</v>
      </c>
      <c r="B218" s="1824" t="s">
        <v>2147</v>
      </c>
      <c r="C218" s="1825">
        <v>0.15</v>
      </c>
      <c r="D218" s="1825">
        <v>0.15</v>
      </c>
      <c r="E218" s="1825">
        <v>0.15</v>
      </c>
      <c r="F218" s="1826">
        <v>0.15</v>
      </c>
    </row>
    <row r="219" spans="1:6" ht="14.25" thickBot="1">
      <c r="A219" s="1820" t="s">
        <v>1403</v>
      </c>
      <c r="B219" s="1824" t="s">
        <v>1203</v>
      </c>
      <c r="C219" s="1825">
        <v>0.15</v>
      </c>
      <c r="D219" s="1825">
        <v>0.15</v>
      </c>
      <c r="E219" s="1825">
        <v>0.15</v>
      </c>
      <c r="F219" s="1826">
        <v>0.14799999999999999</v>
      </c>
    </row>
    <row r="220" spans="1:6" ht="14.25" thickBot="1">
      <c r="A220" s="1820" t="s">
        <v>1403</v>
      </c>
      <c r="B220" s="1824" t="s">
        <v>2148</v>
      </c>
      <c r="C220" s="1825">
        <v>0.15</v>
      </c>
      <c r="D220" s="1825">
        <v>0.15</v>
      </c>
      <c r="E220" s="1825">
        <v>0.15</v>
      </c>
      <c r="F220" s="1826">
        <v>0.15</v>
      </c>
    </row>
    <row r="221" spans="1:6" ht="14.25" thickBot="1">
      <c r="A221" s="1820" t="s">
        <v>1403</v>
      </c>
      <c r="B221" s="1824" t="s">
        <v>1223</v>
      </c>
      <c r="C221" s="1825"/>
      <c r="D221" s="1834"/>
      <c r="E221" s="1834"/>
      <c r="F221" s="1826">
        <v>0.14799999999999999</v>
      </c>
    </row>
    <row r="222" spans="1:6" ht="14.25" thickBot="1">
      <c r="A222" s="1820" t="s">
        <v>1403</v>
      </c>
      <c r="B222" s="1824" t="s">
        <v>1233</v>
      </c>
      <c r="C222" s="1825"/>
      <c r="D222" s="1834"/>
      <c r="E222" s="1834"/>
      <c r="F222" s="1826">
        <v>0.1</v>
      </c>
    </row>
    <row r="223" spans="1:6" ht="14.25" thickBot="1">
      <c r="A223" s="1820" t="s">
        <v>1403</v>
      </c>
      <c r="B223" s="1824" t="s">
        <v>1243</v>
      </c>
      <c r="C223" s="1825"/>
      <c r="D223" s="1834"/>
      <c r="E223" s="1834"/>
      <c r="F223" s="1826">
        <v>0.15</v>
      </c>
    </row>
    <row r="224" spans="1:6" ht="14.25" thickBot="1">
      <c r="A224" s="1820" t="s">
        <v>1403</v>
      </c>
      <c r="B224" s="1824" t="s">
        <v>1253</v>
      </c>
      <c r="C224" s="1825"/>
      <c r="D224" s="1834"/>
      <c r="E224" s="1834"/>
      <c r="F224" s="1826">
        <v>0.15</v>
      </c>
    </row>
    <row r="225" spans="1:6" ht="14.25" thickBot="1">
      <c r="A225" s="1820" t="s">
        <v>1403</v>
      </c>
      <c r="B225" s="1824" t="s">
        <v>2149</v>
      </c>
      <c r="C225" s="1825">
        <v>0.15</v>
      </c>
      <c r="D225" s="1825">
        <v>0.15</v>
      </c>
      <c r="E225" s="1825">
        <v>0.15</v>
      </c>
      <c r="F225" s="1826">
        <v>0.15</v>
      </c>
    </row>
    <row r="226" spans="1:6" ht="14.25" thickBot="1">
      <c r="A226" s="1820" t="s">
        <v>1403</v>
      </c>
      <c r="B226" s="1824" t="s">
        <v>1271</v>
      </c>
      <c r="C226" s="1825">
        <v>0.15</v>
      </c>
      <c r="D226" s="1825">
        <v>0.15</v>
      </c>
      <c r="E226" s="1825">
        <v>0.15</v>
      </c>
      <c r="F226" s="1826">
        <v>0.14799999999999999</v>
      </c>
    </row>
    <row r="227" spans="1:6" ht="14.25" thickBot="1">
      <c r="A227" s="1820" t="s">
        <v>1403</v>
      </c>
      <c r="B227" s="1824" t="s">
        <v>2150</v>
      </c>
      <c r="C227" s="1825">
        <v>0.15</v>
      </c>
      <c r="D227" s="1825">
        <v>0.15</v>
      </c>
      <c r="E227" s="1825">
        <v>0.15</v>
      </c>
      <c r="F227" s="1826">
        <v>0.15</v>
      </c>
    </row>
    <row r="228" spans="1:6" ht="14.25" thickBot="1">
      <c r="A228" s="1820" t="s">
        <v>1403</v>
      </c>
      <c r="B228" s="1824" t="s">
        <v>1286</v>
      </c>
      <c r="C228" s="1825">
        <v>0.15</v>
      </c>
      <c r="D228" s="1825">
        <v>0.15</v>
      </c>
      <c r="E228" s="1825">
        <v>0.15</v>
      </c>
      <c r="F228" s="1826">
        <v>0.15</v>
      </c>
    </row>
    <row r="229" spans="1:6" ht="14.25" thickBot="1">
      <c r="A229" s="1820" t="s">
        <v>1403</v>
      </c>
      <c r="B229" s="1824" t="s">
        <v>1293</v>
      </c>
      <c r="C229" s="1825">
        <v>0.15</v>
      </c>
      <c r="D229" s="1825">
        <v>0.15</v>
      </c>
      <c r="E229" s="1825">
        <v>0.15</v>
      </c>
      <c r="F229" s="1833"/>
    </row>
    <row r="230" spans="1:6" ht="14.25" thickBot="1">
      <c r="A230" s="1820" t="s">
        <v>1403</v>
      </c>
      <c r="B230" s="1824" t="s">
        <v>1300</v>
      </c>
      <c r="C230" s="1825">
        <v>0.14499999999999999</v>
      </c>
      <c r="D230" s="1825">
        <v>0.14499999999999999</v>
      </c>
      <c r="E230" s="1825">
        <v>0.14399999999999999</v>
      </c>
      <c r="F230" s="1833"/>
    </row>
    <row r="231" spans="1:6" ht="14.25" thickBot="1">
      <c r="A231" s="1820" t="s">
        <v>1403</v>
      </c>
      <c r="B231" s="1824" t="s">
        <v>2151</v>
      </c>
      <c r="C231" s="1825">
        <v>0.128</v>
      </c>
      <c r="D231" s="1825">
        <v>0.125</v>
      </c>
      <c r="E231" s="1825">
        <v>0.13200000000000001</v>
      </c>
      <c r="F231" s="1833"/>
    </row>
    <row r="232" spans="1:6" ht="14.25" thickBot="1">
      <c r="A232" s="1820" t="s">
        <v>1403</v>
      </c>
      <c r="B232" s="1824" t="s">
        <v>2152</v>
      </c>
      <c r="C232" s="1825">
        <v>0.14499999999999999</v>
      </c>
      <c r="D232" s="1825">
        <v>0.14399999999999999</v>
      </c>
      <c r="E232" s="1825">
        <v>0.14599999999999999</v>
      </c>
      <c r="F232" s="1826">
        <v>0.13800000000000001</v>
      </c>
    </row>
    <row r="233" spans="1:6" ht="14.25" thickBot="1">
      <c r="A233" s="1820" t="s">
        <v>1403</v>
      </c>
      <c r="B233" s="1824" t="s">
        <v>2153</v>
      </c>
      <c r="C233" s="1825">
        <v>0.14499999999999999</v>
      </c>
      <c r="D233" s="1825">
        <v>0.14299999999999999</v>
      </c>
      <c r="E233" s="1825">
        <v>0.14199999999999999</v>
      </c>
      <c r="F233" s="1833"/>
    </row>
    <row r="234" spans="1:6" ht="14.25" thickBot="1">
      <c r="A234" s="1820" t="s">
        <v>1403</v>
      </c>
      <c r="B234" s="1824" t="s">
        <v>2154</v>
      </c>
      <c r="C234" s="1825">
        <v>0.14000000000000001</v>
      </c>
      <c r="D234" s="1825">
        <v>0.14000000000000001</v>
      </c>
      <c r="E234" s="1825">
        <v>0.14399999999999999</v>
      </c>
      <c r="F234" s="1833"/>
    </row>
    <row r="235" spans="1:6" ht="14.25" thickBot="1">
      <c r="A235" s="1820" t="s">
        <v>1403</v>
      </c>
      <c r="B235" s="1824" t="s">
        <v>2155</v>
      </c>
      <c r="C235" s="1825">
        <v>0.14099999999999999</v>
      </c>
      <c r="D235" s="1825">
        <v>0.14199999999999999</v>
      </c>
      <c r="E235" s="1825">
        <v>0.14499999999999999</v>
      </c>
      <c r="F235" s="1826">
        <v>0.15</v>
      </c>
    </row>
    <row r="236" spans="1:6" ht="14.25" thickBot="1">
      <c r="A236" s="1820" t="s">
        <v>1403</v>
      </c>
      <c r="B236" s="1824" t="s">
        <v>1335</v>
      </c>
      <c r="C236" s="1834"/>
      <c r="D236" s="1834"/>
      <c r="E236" s="1834"/>
      <c r="F236" s="1826">
        <v>0.14299999999999999</v>
      </c>
    </row>
    <row r="237" spans="1:6" ht="24.75" thickBot="1">
      <c r="A237" s="1820" t="s">
        <v>1403</v>
      </c>
      <c r="B237" s="1824" t="s">
        <v>2156</v>
      </c>
      <c r="C237" s="1834"/>
      <c r="D237" s="1834"/>
      <c r="E237" s="1834"/>
      <c r="F237" s="1826">
        <v>0.05</v>
      </c>
    </row>
    <row r="238" spans="1:6" ht="24.75" thickBot="1">
      <c r="A238" s="1820" t="s">
        <v>1403</v>
      </c>
      <c r="B238" s="1824" t="s">
        <v>2157</v>
      </c>
      <c r="C238" s="1834"/>
      <c r="D238" s="1834"/>
      <c r="E238" s="1834"/>
      <c r="F238" s="1826">
        <v>0.05</v>
      </c>
    </row>
    <row r="239" spans="1:6" ht="24.75" thickBot="1">
      <c r="A239" s="1820" t="s">
        <v>1403</v>
      </c>
      <c r="B239" s="1824" t="s">
        <v>2158</v>
      </c>
      <c r="C239" s="1834"/>
      <c r="D239" s="1834"/>
      <c r="E239" s="1834"/>
      <c r="F239" s="1826">
        <v>0.05</v>
      </c>
    </row>
    <row r="240" spans="1:6" ht="24.75" thickBot="1">
      <c r="A240" s="1820" t="s">
        <v>1403</v>
      </c>
      <c r="B240" s="1824" t="s">
        <v>2159</v>
      </c>
      <c r="C240" s="1834"/>
      <c r="D240" s="1834"/>
      <c r="E240" s="1834"/>
      <c r="F240" s="1826">
        <v>0.05</v>
      </c>
    </row>
    <row r="241" spans="1:6" ht="24.75" thickBot="1">
      <c r="A241" s="1820" t="s">
        <v>1403</v>
      </c>
      <c r="B241" s="1824" t="s">
        <v>2160</v>
      </c>
      <c r="C241" s="1834"/>
      <c r="D241" s="1834"/>
      <c r="E241" s="1834"/>
      <c r="F241" s="1826">
        <v>0.05</v>
      </c>
    </row>
    <row r="242" spans="1:6" ht="24.75" thickBot="1">
      <c r="A242" s="1820" t="s">
        <v>1403</v>
      </c>
      <c r="B242" s="1824" t="s">
        <v>2161</v>
      </c>
      <c r="C242" s="1834"/>
      <c r="D242" s="1834"/>
      <c r="E242" s="1834"/>
      <c r="F242" s="1826">
        <v>0.05</v>
      </c>
    </row>
    <row r="243" spans="1:6" ht="24.75" thickBot="1">
      <c r="A243" s="1820" t="s">
        <v>1403</v>
      </c>
      <c r="B243" s="1824" t="s">
        <v>2162</v>
      </c>
      <c r="C243" s="1834"/>
      <c r="D243" s="1834"/>
      <c r="E243" s="1834"/>
      <c r="F243" s="1826">
        <v>0.05</v>
      </c>
    </row>
    <row r="244" spans="1:6" ht="24.75" thickBot="1">
      <c r="A244" s="1828" t="s">
        <v>1403</v>
      </c>
      <c r="B244" s="1835" t="s">
        <v>2163</v>
      </c>
      <c r="C244" s="1831"/>
      <c r="D244" s="1831"/>
      <c r="E244" s="1831"/>
      <c r="F244" s="1836">
        <v>0.05</v>
      </c>
    </row>
    <row r="245" spans="1:6" ht="14.25" thickBot="1">
      <c r="A245" s="1820" t="s">
        <v>1405</v>
      </c>
      <c r="B245" s="1821" t="s">
        <v>2164</v>
      </c>
      <c r="C245" s="1822">
        <v>0.15</v>
      </c>
      <c r="D245" s="1822">
        <v>0.15</v>
      </c>
      <c r="E245" s="1822">
        <v>0.15</v>
      </c>
      <c r="F245" s="1823">
        <v>0.14299999999999999</v>
      </c>
    </row>
    <row r="246" spans="1:6" ht="14.25" thickBot="1">
      <c r="A246" s="1820" t="s">
        <v>1405</v>
      </c>
      <c r="B246" s="1824" t="s">
        <v>1068</v>
      </c>
      <c r="C246" s="1825">
        <v>0.15</v>
      </c>
      <c r="D246" s="1825">
        <v>0.15</v>
      </c>
      <c r="E246" s="1825">
        <v>0.15</v>
      </c>
      <c r="F246" s="1826">
        <v>0.114</v>
      </c>
    </row>
    <row r="247" spans="1:6" ht="14.25" thickBot="1">
      <c r="A247" s="1820" t="s">
        <v>1405</v>
      </c>
      <c r="B247" s="1824" t="s">
        <v>2165</v>
      </c>
      <c r="C247" s="1825">
        <v>0.15</v>
      </c>
      <c r="D247" s="1825">
        <v>0.15</v>
      </c>
      <c r="E247" s="1825">
        <v>0.15</v>
      </c>
      <c r="F247" s="1826">
        <v>0.15</v>
      </c>
    </row>
    <row r="248" spans="1:6" ht="14.25" thickBot="1">
      <c r="A248" s="1820" t="s">
        <v>1405</v>
      </c>
      <c r="B248" s="1824" t="s">
        <v>2166</v>
      </c>
      <c r="C248" s="1825">
        <v>0.15</v>
      </c>
      <c r="D248" s="1825">
        <v>0.15</v>
      </c>
      <c r="E248" s="1825">
        <v>0.15</v>
      </c>
      <c r="F248" s="1826">
        <v>0.14000000000000001</v>
      </c>
    </row>
    <row r="249" spans="1:6" ht="14.25" thickBot="1">
      <c r="A249" s="1820" t="s">
        <v>1405</v>
      </c>
      <c r="B249" s="1824" t="s">
        <v>2167</v>
      </c>
      <c r="C249" s="1825">
        <v>0.15</v>
      </c>
      <c r="D249" s="1825">
        <v>0.14899999999999999</v>
      </c>
      <c r="E249" s="1825">
        <v>0.15</v>
      </c>
      <c r="F249" s="1826">
        <v>0.1</v>
      </c>
    </row>
    <row r="250" spans="1:6" ht="14.25" thickBot="1">
      <c r="A250" s="1820" t="s">
        <v>1405</v>
      </c>
      <c r="B250" s="1824" t="s">
        <v>2168</v>
      </c>
      <c r="C250" s="1825">
        <v>0.15</v>
      </c>
      <c r="D250" s="1825">
        <v>0.15</v>
      </c>
      <c r="E250" s="1825">
        <v>0.15</v>
      </c>
      <c r="F250" s="1826">
        <v>0.14399999999999999</v>
      </c>
    </row>
    <row r="251" spans="1:6" ht="14.25" thickBot="1">
      <c r="A251" s="1820" t="s">
        <v>1405</v>
      </c>
      <c r="B251" s="1824" t="s">
        <v>1131</v>
      </c>
      <c r="C251" s="1825">
        <v>0.15</v>
      </c>
      <c r="D251" s="1825">
        <v>0.15</v>
      </c>
      <c r="E251" s="1825">
        <v>0.15</v>
      </c>
      <c r="F251" s="1826">
        <v>0.14299999999999999</v>
      </c>
    </row>
    <row r="252" spans="1:6" ht="14.25" thickBot="1">
      <c r="A252" s="1820" t="s">
        <v>1405</v>
      </c>
      <c r="B252" s="1824" t="s">
        <v>1142</v>
      </c>
      <c r="C252" s="1825">
        <v>0.15</v>
      </c>
      <c r="D252" s="1825">
        <v>0.15</v>
      </c>
      <c r="E252" s="1825">
        <v>0.15</v>
      </c>
      <c r="F252" s="1826">
        <v>0.1</v>
      </c>
    </row>
    <row r="253" spans="1:6" ht="14.25" thickBot="1">
      <c r="A253" s="1820" t="s">
        <v>1405</v>
      </c>
      <c r="B253" s="1824" t="s">
        <v>1154</v>
      </c>
      <c r="C253" s="1825">
        <v>0.15</v>
      </c>
      <c r="D253" s="1825">
        <v>0.15</v>
      </c>
      <c r="E253" s="1825">
        <v>0.15</v>
      </c>
      <c r="F253" s="1826">
        <v>0.1</v>
      </c>
    </row>
    <row r="254" spans="1:6" ht="14.25" thickBot="1">
      <c r="A254" s="1820" t="s">
        <v>1405</v>
      </c>
      <c r="B254" s="1824" t="s">
        <v>1164</v>
      </c>
      <c r="C254" s="1834"/>
      <c r="D254" s="1834"/>
      <c r="E254" s="1834"/>
      <c r="F254" s="1826">
        <v>0.15</v>
      </c>
    </row>
    <row r="255" spans="1:6" ht="14.25" thickBot="1">
      <c r="A255" s="1820" t="s">
        <v>1405</v>
      </c>
      <c r="B255" s="1824" t="s">
        <v>1174</v>
      </c>
      <c r="C255" s="1834"/>
      <c r="D255" s="1834"/>
      <c r="E255" s="1834"/>
      <c r="F255" s="1826">
        <v>0.14299999999999999</v>
      </c>
    </row>
    <row r="256" spans="1:6" ht="14.25" thickBot="1">
      <c r="A256" s="1820" t="s">
        <v>1405</v>
      </c>
      <c r="B256" s="1824" t="s">
        <v>2169</v>
      </c>
      <c r="C256" s="1825">
        <v>0.14599999999999999</v>
      </c>
      <c r="D256" s="1825">
        <v>0.14699999999999999</v>
      </c>
      <c r="E256" s="1825">
        <v>0.15</v>
      </c>
      <c r="F256" s="1826">
        <v>0.13200000000000001</v>
      </c>
    </row>
    <row r="257" spans="1:6" ht="14.25" thickBot="1">
      <c r="A257" s="1820" t="s">
        <v>1405</v>
      </c>
      <c r="B257" s="1824" t="s">
        <v>1194</v>
      </c>
      <c r="C257" s="1825">
        <v>0.15</v>
      </c>
      <c r="D257" s="1825">
        <v>0.15</v>
      </c>
      <c r="E257" s="1825">
        <v>0.15</v>
      </c>
      <c r="F257" s="1826">
        <v>0.13900000000000001</v>
      </c>
    </row>
    <row r="258" spans="1:6" ht="14.25" thickBot="1">
      <c r="A258" s="1820" t="s">
        <v>1405</v>
      </c>
      <c r="B258" s="1824" t="s">
        <v>1204</v>
      </c>
      <c r="C258" s="1825">
        <v>0.15</v>
      </c>
      <c r="D258" s="1825">
        <v>0.15</v>
      </c>
      <c r="E258" s="1825">
        <v>0.15</v>
      </c>
      <c r="F258" s="1826">
        <v>0.13</v>
      </c>
    </row>
    <row r="259" spans="1:6" ht="14.25" thickBot="1">
      <c r="A259" s="1820" t="s">
        <v>1405</v>
      </c>
      <c r="B259" s="1824" t="s">
        <v>2170</v>
      </c>
      <c r="C259" s="1825">
        <v>0.14799999999999999</v>
      </c>
      <c r="D259" s="1825">
        <v>0.14899999999999999</v>
      </c>
      <c r="E259" s="1825">
        <v>0.15</v>
      </c>
      <c r="F259" s="1826">
        <v>0.13700000000000001</v>
      </c>
    </row>
    <row r="260" spans="1:6" ht="14.25" thickBot="1">
      <c r="A260" s="1820" t="s">
        <v>1405</v>
      </c>
      <c r="B260" s="1824" t="s">
        <v>1224</v>
      </c>
      <c r="C260" s="1825">
        <v>0.15</v>
      </c>
      <c r="D260" s="1825">
        <v>0.15</v>
      </c>
      <c r="E260" s="1825">
        <v>0.15</v>
      </c>
      <c r="F260" s="1826">
        <v>0.14199999999999999</v>
      </c>
    </row>
    <row r="261" spans="1:6" ht="14.25" thickBot="1">
      <c r="A261" s="1820" t="s">
        <v>1405</v>
      </c>
      <c r="B261" s="1824" t="s">
        <v>1234</v>
      </c>
      <c r="C261" s="1825">
        <v>0.15</v>
      </c>
      <c r="D261" s="1825">
        <v>0.15</v>
      </c>
      <c r="E261" s="1825">
        <v>0.14899999999999999</v>
      </c>
      <c r="F261" s="1826">
        <v>0.14799999999999999</v>
      </c>
    </row>
    <row r="262" spans="1:6" ht="14.25" thickBot="1">
      <c r="A262" s="1820" t="s">
        <v>1405</v>
      </c>
      <c r="B262" s="1824" t="s">
        <v>1244</v>
      </c>
      <c r="C262" s="1825">
        <v>0.15</v>
      </c>
      <c r="D262" s="1825">
        <v>0.15</v>
      </c>
      <c r="E262" s="1825">
        <v>0.15</v>
      </c>
      <c r="F262" s="1833"/>
    </row>
    <row r="263" spans="1:6" ht="14.25" thickBot="1">
      <c r="A263" s="1820" t="s">
        <v>1405</v>
      </c>
      <c r="B263" s="1824" t="s">
        <v>2171</v>
      </c>
      <c r="C263" s="1825">
        <v>0.14899999999999999</v>
      </c>
      <c r="D263" s="1825">
        <v>0.14899999999999999</v>
      </c>
      <c r="E263" s="1825">
        <v>0.15</v>
      </c>
      <c r="F263" s="1826">
        <v>0.13</v>
      </c>
    </row>
    <row r="264" spans="1:6" ht="14.25" thickBot="1">
      <c r="A264" s="1820" t="s">
        <v>1405</v>
      </c>
      <c r="B264" s="1824" t="s">
        <v>1263</v>
      </c>
      <c r="C264" s="1825">
        <v>0.14799999999999999</v>
      </c>
      <c r="D264" s="1825">
        <v>0.14699999999999999</v>
      </c>
      <c r="E264" s="1825">
        <v>0.15</v>
      </c>
      <c r="F264" s="1826">
        <v>7.8E-2</v>
      </c>
    </row>
    <row r="265" spans="1:6" ht="14.25" thickBot="1">
      <c r="A265" s="1820" t="s">
        <v>1405</v>
      </c>
      <c r="B265" s="1824" t="s">
        <v>1272</v>
      </c>
      <c r="C265" s="1825">
        <v>0.15</v>
      </c>
      <c r="D265" s="1825">
        <v>0.15</v>
      </c>
      <c r="E265" s="1825">
        <v>0.15</v>
      </c>
      <c r="F265" s="1826">
        <v>7.3999999999999996E-2</v>
      </c>
    </row>
    <row r="266" spans="1:6" ht="14.25" thickBot="1">
      <c r="A266" s="1820" t="s">
        <v>1405</v>
      </c>
      <c r="B266" s="1824" t="s">
        <v>1280</v>
      </c>
      <c r="C266" s="1825">
        <v>0.14699999999999999</v>
      </c>
      <c r="D266" s="1825">
        <v>0.14699999999999999</v>
      </c>
      <c r="E266" s="1825">
        <v>0.15</v>
      </c>
      <c r="F266" s="1826">
        <v>0.14299999999999999</v>
      </c>
    </row>
    <row r="267" spans="1:6" ht="14.25" thickBot="1">
      <c r="A267" s="1820" t="s">
        <v>1405</v>
      </c>
      <c r="B267" s="1824" t="s">
        <v>1287</v>
      </c>
      <c r="C267" s="1825">
        <v>0.14199999999999999</v>
      </c>
      <c r="D267" s="1825">
        <v>0.14299999999999999</v>
      </c>
      <c r="E267" s="1825">
        <v>0.15</v>
      </c>
      <c r="F267" s="1833"/>
    </row>
    <row r="268" spans="1:6" ht="14.25" thickBot="1">
      <c r="A268" s="1820" t="s">
        <v>1405</v>
      </c>
      <c r="B268" s="1824" t="s">
        <v>2172</v>
      </c>
      <c r="C268" s="1825">
        <v>0.15</v>
      </c>
      <c r="D268" s="1825">
        <v>0.15</v>
      </c>
      <c r="E268" s="1825">
        <v>0.15</v>
      </c>
      <c r="F268" s="1826">
        <v>0.13</v>
      </c>
    </row>
    <row r="269" spans="1:6" ht="14.25" thickBot="1">
      <c r="A269" s="1820" t="s">
        <v>1405</v>
      </c>
      <c r="B269" s="1824" t="s">
        <v>1301</v>
      </c>
      <c r="C269" s="1825">
        <v>0.15</v>
      </c>
      <c r="D269" s="1825">
        <v>0.15</v>
      </c>
      <c r="E269" s="1825">
        <v>0.15</v>
      </c>
      <c r="F269" s="1826">
        <v>0.14299999999999999</v>
      </c>
    </row>
    <row r="270" spans="1:6" ht="14.25" thickBot="1">
      <c r="A270" s="1820" t="s">
        <v>1405</v>
      </c>
      <c r="B270" s="1824" t="s">
        <v>1308</v>
      </c>
      <c r="C270" s="1825">
        <v>0.14499999999999999</v>
      </c>
      <c r="D270" s="1825">
        <v>0.14499999999999999</v>
      </c>
      <c r="E270" s="1825">
        <v>0.15</v>
      </c>
      <c r="F270" s="1826">
        <v>0.14699999999999999</v>
      </c>
    </row>
    <row r="271" spans="1:6" ht="14.25" thickBot="1">
      <c r="A271" s="1820" t="s">
        <v>1405</v>
      </c>
      <c r="B271" s="1824" t="s">
        <v>1315</v>
      </c>
      <c r="C271" s="1825">
        <v>0.15</v>
      </c>
      <c r="D271" s="1825">
        <v>0.15</v>
      </c>
      <c r="E271" s="1825">
        <v>0.15</v>
      </c>
      <c r="F271" s="1826">
        <v>0.13800000000000001</v>
      </c>
    </row>
    <row r="272" spans="1:6" ht="14.25" thickBot="1">
      <c r="A272" s="1820" t="s">
        <v>1405</v>
      </c>
      <c r="B272" s="1824" t="s">
        <v>1322</v>
      </c>
      <c r="C272" s="1834"/>
      <c r="D272" s="1834"/>
      <c r="E272" s="1834"/>
      <c r="F272" s="1826">
        <v>0.14000000000000001</v>
      </c>
    </row>
    <row r="273" spans="1:6" ht="14.25" thickBot="1">
      <c r="A273" s="1820" t="s">
        <v>1405</v>
      </c>
      <c r="B273" s="1824" t="s">
        <v>2173</v>
      </c>
      <c r="C273" s="1825">
        <v>0.14199999999999999</v>
      </c>
      <c r="D273" s="1825">
        <v>0.14299999999999999</v>
      </c>
      <c r="E273" s="1825">
        <v>0.15</v>
      </c>
      <c r="F273" s="1826">
        <v>0.1</v>
      </c>
    </row>
    <row r="274" spans="1:6" ht="14.25" thickBot="1">
      <c r="A274" s="1820" t="s">
        <v>1405</v>
      </c>
      <c r="B274" s="1824" t="s">
        <v>2174</v>
      </c>
      <c r="C274" s="1825">
        <v>0.14799999999999999</v>
      </c>
      <c r="D274" s="1825">
        <v>0.14799999999999999</v>
      </c>
      <c r="E274" s="1825">
        <v>0.15</v>
      </c>
      <c r="F274" s="1826">
        <v>6.7000000000000004E-2</v>
      </c>
    </row>
    <row r="275" spans="1:6" ht="14.25" thickBot="1">
      <c r="A275" s="1820" t="s">
        <v>1405</v>
      </c>
      <c r="B275" s="1824" t="s">
        <v>2175</v>
      </c>
      <c r="C275" s="1825">
        <v>0.15</v>
      </c>
      <c r="D275" s="1825">
        <v>0.15</v>
      </c>
      <c r="E275" s="1825">
        <v>0.15</v>
      </c>
      <c r="F275" s="1826">
        <v>0.15</v>
      </c>
    </row>
    <row r="276" spans="1:6" ht="14.25" thickBot="1">
      <c r="A276" s="1820" t="s">
        <v>1405</v>
      </c>
      <c r="B276" s="1824" t="s">
        <v>2176</v>
      </c>
      <c r="C276" s="1825">
        <v>0.14499999999999999</v>
      </c>
      <c r="D276" s="1825">
        <v>0.14299999999999999</v>
      </c>
      <c r="E276" s="1825">
        <v>0.15</v>
      </c>
      <c r="F276" s="1826">
        <v>5.8999999999999997E-2</v>
      </c>
    </row>
    <row r="277" spans="1:6" ht="14.25" thickBot="1">
      <c r="A277" s="1820" t="s">
        <v>1405</v>
      </c>
      <c r="B277" s="1824" t="s">
        <v>2177</v>
      </c>
      <c r="C277" s="1825">
        <v>0.15</v>
      </c>
      <c r="D277" s="1825">
        <v>0.15</v>
      </c>
      <c r="E277" s="1825">
        <v>0.15</v>
      </c>
      <c r="F277" s="1826">
        <v>0.121</v>
      </c>
    </row>
    <row r="278" spans="1:6" ht="14.25" thickBot="1">
      <c r="A278" s="1820" t="s">
        <v>1405</v>
      </c>
      <c r="B278" s="1824" t="s">
        <v>2178</v>
      </c>
      <c r="C278" s="1825">
        <v>0.15</v>
      </c>
      <c r="D278" s="1825">
        <v>0.15</v>
      </c>
      <c r="E278" s="1825">
        <v>0.15</v>
      </c>
      <c r="F278" s="1826">
        <v>0.13800000000000001</v>
      </c>
    </row>
    <row r="279" spans="1:6" ht="24.75" thickBot="1">
      <c r="A279" s="1820" t="s">
        <v>1405</v>
      </c>
      <c r="B279" s="1824" t="s">
        <v>2179</v>
      </c>
      <c r="C279" s="1834"/>
      <c r="D279" s="1834"/>
      <c r="E279" s="1834"/>
      <c r="F279" s="1826">
        <v>0.05</v>
      </c>
    </row>
    <row r="280" spans="1:6" ht="24.75" thickBot="1">
      <c r="A280" s="1820" t="s">
        <v>1405</v>
      </c>
      <c r="B280" s="1824" t="s">
        <v>2180</v>
      </c>
      <c r="C280" s="1834"/>
      <c r="D280" s="1834"/>
      <c r="E280" s="1834"/>
      <c r="F280" s="1826">
        <v>0.05</v>
      </c>
    </row>
    <row r="281" spans="1:6" ht="24.75" thickBot="1">
      <c r="A281" s="1820" t="s">
        <v>1405</v>
      </c>
      <c r="B281" s="1824" t="s">
        <v>2181</v>
      </c>
      <c r="C281" s="1834"/>
      <c r="D281" s="1834"/>
      <c r="E281" s="1834"/>
      <c r="F281" s="1826">
        <v>0.05</v>
      </c>
    </row>
    <row r="282" spans="1:6" ht="24.75" thickBot="1">
      <c r="A282" s="1820" t="s">
        <v>1405</v>
      </c>
      <c r="B282" s="1824" t="s">
        <v>2182</v>
      </c>
      <c r="C282" s="1834"/>
      <c r="D282" s="1834"/>
      <c r="E282" s="1834"/>
      <c r="F282" s="1826">
        <v>0.05</v>
      </c>
    </row>
    <row r="283" spans="1:6" ht="24.75" thickBot="1">
      <c r="A283" s="1820" t="s">
        <v>1405</v>
      </c>
      <c r="B283" s="1824" t="s">
        <v>2183</v>
      </c>
      <c r="C283" s="1834"/>
      <c r="D283" s="1834"/>
      <c r="E283" s="1834"/>
      <c r="F283" s="1826">
        <v>0.05</v>
      </c>
    </row>
    <row r="284" spans="1:6" ht="24.75" thickBot="1">
      <c r="A284" s="1820" t="s">
        <v>1405</v>
      </c>
      <c r="B284" s="1824" t="s">
        <v>2184</v>
      </c>
      <c r="C284" s="1834"/>
      <c r="D284" s="1834"/>
      <c r="E284" s="1834"/>
      <c r="F284" s="1826">
        <v>0.05</v>
      </c>
    </row>
    <row r="285" spans="1:6" ht="24.75" thickBot="1">
      <c r="A285" s="1820" t="s">
        <v>1405</v>
      </c>
      <c r="B285" s="1824" t="s">
        <v>2185</v>
      </c>
      <c r="C285" s="1834"/>
      <c r="D285" s="1834"/>
      <c r="E285" s="1834"/>
      <c r="F285" s="1826">
        <v>0.05</v>
      </c>
    </row>
    <row r="286" spans="1:6" ht="24.75" thickBot="1">
      <c r="A286" s="1820" t="s">
        <v>1405</v>
      </c>
      <c r="B286" s="1824" t="s">
        <v>2186</v>
      </c>
      <c r="C286" s="1834"/>
      <c r="D286" s="1834"/>
      <c r="E286" s="1834"/>
      <c r="F286" s="1826">
        <v>0.05</v>
      </c>
    </row>
    <row r="287" spans="1:6" ht="24.75" thickBot="1">
      <c r="A287" s="1820" t="s">
        <v>1405</v>
      </c>
      <c r="B287" s="1824" t="s">
        <v>2187</v>
      </c>
      <c r="C287" s="1834"/>
      <c r="D287" s="1834"/>
      <c r="E287" s="1834"/>
      <c r="F287" s="1826">
        <v>0.05</v>
      </c>
    </row>
    <row r="288" spans="1:6" ht="24.75" thickBot="1">
      <c r="A288" s="1820" t="s">
        <v>1405</v>
      </c>
      <c r="B288" s="1824" t="s">
        <v>2188</v>
      </c>
      <c r="C288" s="1834"/>
      <c r="D288" s="1834"/>
      <c r="E288" s="1834"/>
      <c r="F288" s="1826">
        <v>0.05</v>
      </c>
    </row>
    <row r="289" spans="1:6" ht="24.75" thickBot="1">
      <c r="A289" s="1828" t="s">
        <v>1405</v>
      </c>
      <c r="B289" s="1835" t="s">
        <v>2189</v>
      </c>
      <c r="C289" s="1831"/>
      <c r="D289" s="1831"/>
      <c r="E289" s="1831"/>
      <c r="F289" s="1836">
        <v>0.05</v>
      </c>
    </row>
    <row r="290" spans="1:6" ht="14.25" thickBot="1">
      <c r="A290" s="1820" t="s">
        <v>1409</v>
      </c>
      <c r="B290" s="1821" t="s">
        <v>2190</v>
      </c>
      <c r="C290" s="1822">
        <v>0.15</v>
      </c>
      <c r="D290" s="1822">
        <v>0.15</v>
      </c>
      <c r="E290" s="1822">
        <v>0.15</v>
      </c>
      <c r="F290" s="1844"/>
    </row>
    <row r="291" spans="1:6" ht="14.25" thickBot="1">
      <c r="A291" s="1820" t="s">
        <v>1409</v>
      </c>
      <c r="B291" s="1824" t="s">
        <v>1069</v>
      </c>
      <c r="C291" s="1825">
        <v>0.15</v>
      </c>
      <c r="D291" s="1825">
        <v>0.15</v>
      </c>
      <c r="E291" s="1825">
        <v>0.15</v>
      </c>
      <c r="F291" s="1833"/>
    </row>
    <row r="292" spans="1:6" ht="14.25" thickBot="1">
      <c r="A292" s="1820" t="s">
        <v>1409</v>
      </c>
      <c r="B292" s="1824" t="s">
        <v>2191</v>
      </c>
      <c r="C292" s="1825">
        <v>0.15</v>
      </c>
      <c r="D292" s="1825">
        <v>0.15</v>
      </c>
      <c r="E292" s="1825">
        <v>0.15</v>
      </c>
      <c r="F292" s="1826">
        <v>0.14699999999999999</v>
      </c>
    </row>
    <row r="293" spans="1:6" ht="14.25" thickBot="1">
      <c r="A293" s="1820" t="s">
        <v>1409</v>
      </c>
      <c r="B293" s="1824" t="s">
        <v>2192</v>
      </c>
      <c r="C293" s="1834"/>
      <c r="D293" s="1834"/>
      <c r="E293" s="1834"/>
      <c r="F293" s="1826">
        <v>0.1</v>
      </c>
    </row>
    <row r="294" spans="1:6" ht="14.25" thickBot="1">
      <c r="A294" s="1820" t="s">
        <v>1409</v>
      </c>
      <c r="B294" s="1824" t="s">
        <v>2193</v>
      </c>
      <c r="C294" s="1825">
        <v>0.15</v>
      </c>
      <c r="D294" s="1825">
        <v>0.15</v>
      </c>
      <c r="E294" s="1825">
        <v>0.15</v>
      </c>
      <c r="F294" s="1826">
        <v>0.15</v>
      </c>
    </row>
    <row r="295" spans="1:6" ht="14.25" thickBot="1">
      <c r="A295" s="1820" t="s">
        <v>1409</v>
      </c>
      <c r="B295" s="1824" t="s">
        <v>1110</v>
      </c>
      <c r="C295" s="1825">
        <v>0.15</v>
      </c>
      <c r="D295" s="1825">
        <v>0.15</v>
      </c>
      <c r="E295" s="1825">
        <v>0.15</v>
      </c>
      <c r="F295" s="1826">
        <v>0.15</v>
      </c>
    </row>
    <row r="296" spans="1:6" ht="14.25" thickBot="1">
      <c r="A296" s="1820" t="s">
        <v>1409</v>
      </c>
      <c r="B296" s="1824" t="s">
        <v>2194</v>
      </c>
      <c r="C296" s="1825">
        <v>0.15</v>
      </c>
      <c r="D296" s="1825">
        <v>0.15</v>
      </c>
      <c r="E296" s="1825">
        <v>0.15</v>
      </c>
      <c r="F296" s="1826">
        <v>0.15</v>
      </c>
    </row>
    <row r="297" spans="1:6" ht="14.25" thickBot="1">
      <c r="A297" s="1820" t="s">
        <v>1409</v>
      </c>
      <c r="B297" s="1824" t="s">
        <v>2195</v>
      </c>
      <c r="C297" s="1825">
        <v>0.14799999999999999</v>
      </c>
      <c r="D297" s="1825">
        <v>0.14899999999999999</v>
      </c>
      <c r="E297" s="1825">
        <v>0.15</v>
      </c>
      <c r="F297" s="1826">
        <v>0.13700000000000001</v>
      </c>
    </row>
    <row r="298" spans="1:6" ht="14.25" thickBot="1">
      <c r="A298" s="1820" t="s">
        <v>1409</v>
      </c>
      <c r="B298" s="1824" t="s">
        <v>1143</v>
      </c>
      <c r="C298" s="1825">
        <v>0.13400000000000001</v>
      </c>
      <c r="D298" s="1825">
        <v>0.13400000000000001</v>
      </c>
      <c r="E298" s="1825">
        <v>0.14499999999999999</v>
      </c>
      <c r="F298" s="1826">
        <v>0.14799999999999999</v>
      </c>
    </row>
    <row r="299" spans="1:6" ht="14.25" thickBot="1">
      <c r="A299" s="1820" t="s">
        <v>1409</v>
      </c>
      <c r="B299" s="1824" t="s">
        <v>1155</v>
      </c>
      <c r="C299" s="1825">
        <v>0.15</v>
      </c>
      <c r="D299" s="1825">
        <v>0.15</v>
      </c>
      <c r="E299" s="1825">
        <v>0.15</v>
      </c>
      <c r="F299" s="1833"/>
    </row>
    <row r="300" spans="1:6" ht="14.25" thickBot="1">
      <c r="A300" s="1820" t="s">
        <v>1409</v>
      </c>
      <c r="B300" s="1824" t="s">
        <v>2196</v>
      </c>
      <c r="C300" s="1825">
        <v>0.15</v>
      </c>
      <c r="D300" s="1825">
        <v>0.15</v>
      </c>
      <c r="E300" s="1825">
        <v>0.15</v>
      </c>
      <c r="F300" s="1826">
        <v>0.15</v>
      </c>
    </row>
    <row r="301" spans="1:6" ht="14.25" thickBot="1">
      <c r="A301" s="1820" t="s">
        <v>1409</v>
      </c>
      <c r="B301" s="1824" t="s">
        <v>1175</v>
      </c>
      <c r="C301" s="1825">
        <v>0.15</v>
      </c>
      <c r="D301" s="1825">
        <v>0.15</v>
      </c>
      <c r="E301" s="1825">
        <v>0.15</v>
      </c>
      <c r="F301" s="1833"/>
    </row>
    <row r="302" spans="1:6" ht="14.25" thickBot="1">
      <c r="A302" s="1820" t="s">
        <v>1409</v>
      </c>
      <c r="B302" s="1824" t="s">
        <v>2197</v>
      </c>
      <c r="C302" s="1825">
        <v>0.15</v>
      </c>
      <c r="D302" s="1825">
        <v>0.15</v>
      </c>
      <c r="E302" s="1825">
        <v>0.15</v>
      </c>
      <c r="F302" s="1826">
        <v>0.15</v>
      </c>
    </row>
    <row r="303" spans="1:6" ht="14.25" thickBot="1">
      <c r="A303" s="1820" t="s">
        <v>1409</v>
      </c>
      <c r="B303" s="1824" t="s">
        <v>1195</v>
      </c>
      <c r="C303" s="1825">
        <v>0.15</v>
      </c>
      <c r="D303" s="1825">
        <v>0.15</v>
      </c>
      <c r="E303" s="1825">
        <v>0.15</v>
      </c>
      <c r="F303" s="1826">
        <v>0.15</v>
      </c>
    </row>
    <row r="304" spans="1:6" ht="14.25" thickBot="1">
      <c r="A304" s="1820" t="s">
        <v>1409</v>
      </c>
      <c r="B304" s="1824" t="s">
        <v>1205</v>
      </c>
      <c r="C304" s="1825">
        <v>0.15</v>
      </c>
      <c r="D304" s="1825">
        <v>0.15</v>
      </c>
      <c r="E304" s="1825">
        <v>0.15</v>
      </c>
      <c r="F304" s="1833"/>
    </row>
    <row r="305" spans="1:6" ht="14.25" thickBot="1">
      <c r="A305" s="1820" t="s">
        <v>1409</v>
      </c>
      <c r="B305" s="1824" t="s">
        <v>2198</v>
      </c>
      <c r="C305" s="1825">
        <v>0.15</v>
      </c>
      <c r="D305" s="1825">
        <v>0.15</v>
      </c>
      <c r="E305" s="1825">
        <v>0.15</v>
      </c>
      <c r="F305" s="1826">
        <v>0.14000000000000001</v>
      </c>
    </row>
    <row r="306" spans="1:6" ht="14.25" thickBot="1">
      <c r="A306" s="1820" t="s">
        <v>1409</v>
      </c>
      <c r="B306" s="1824" t="s">
        <v>1225</v>
      </c>
      <c r="C306" s="1825">
        <v>0.15</v>
      </c>
      <c r="D306" s="1825">
        <v>0.15</v>
      </c>
      <c r="E306" s="1825">
        <v>0.15</v>
      </c>
      <c r="F306" s="1833"/>
    </row>
    <row r="307" spans="1:6" ht="14.25" thickBot="1">
      <c r="A307" s="1820" t="s">
        <v>1409</v>
      </c>
      <c r="B307" s="1824" t="s">
        <v>2199</v>
      </c>
      <c r="C307" s="1825">
        <v>0.15</v>
      </c>
      <c r="D307" s="1825">
        <v>0.15</v>
      </c>
      <c r="E307" s="1825">
        <v>0.15</v>
      </c>
      <c r="F307" s="1826">
        <v>0.14299999999999999</v>
      </c>
    </row>
    <row r="308" spans="1:6" ht="14.25" thickBot="1">
      <c r="A308" s="1820" t="s">
        <v>1409</v>
      </c>
      <c r="B308" s="1824" t="s">
        <v>1245</v>
      </c>
      <c r="C308" s="1825">
        <v>0.15</v>
      </c>
      <c r="D308" s="1825">
        <v>0.15</v>
      </c>
      <c r="E308" s="1825">
        <v>0.15</v>
      </c>
      <c r="F308" s="1826">
        <v>0.15</v>
      </c>
    </row>
    <row r="309" spans="1:6" ht="14.25" thickBot="1">
      <c r="A309" s="1820" t="s">
        <v>1409</v>
      </c>
      <c r="B309" s="1824" t="s">
        <v>1255</v>
      </c>
      <c r="C309" s="1825">
        <v>0.15</v>
      </c>
      <c r="D309" s="1825">
        <v>0.15</v>
      </c>
      <c r="E309" s="1825">
        <v>0.15</v>
      </c>
      <c r="F309" s="1833"/>
    </row>
    <row r="310" spans="1:6" ht="14.25" thickBot="1">
      <c r="A310" s="1820" t="s">
        <v>1409</v>
      </c>
      <c r="B310" s="1824" t="s">
        <v>2200</v>
      </c>
      <c r="C310" s="1825">
        <v>0.15</v>
      </c>
      <c r="D310" s="1825">
        <v>0.15</v>
      </c>
      <c r="E310" s="1825">
        <v>0.15</v>
      </c>
      <c r="F310" s="1826">
        <v>0.13700000000000001</v>
      </c>
    </row>
    <row r="311" spans="1:6" ht="14.25" thickBot="1">
      <c r="A311" s="1820" t="s">
        <v>1409</v>
      </c>
      <c r="B311" s="1824" t="s">
        <v>2201</v>
      </c>
      <c r="C311" s="1825">
        <v>0.15</v>
      </c>
      <c r="D311" s="1825">
        <v>0.15</v>
      </c>
      <c r="E311" s="1825">
        <v>0.15</v>
      </c>
      <c r="F311" s="1826">
        <v>0.15</v>
      </c>
    </row>
    <row r="312" spans="1:6" ht="14.25" thickBot="1">
      <c r="A312" s="1820" t="s">
        <v>1409</v>
      </c>
      <c r="B312" s="1824" t="s">
        <v>1281</v>
      </c>
      <c r="C312" s="1825">
        <v>0.15</v>
      </c>
      <c r="D312" s="1825">
        <v>0.15</v>
      </c>
      <c r="E312" s="1825">
        <v>0.15</v>
      </c>
      <c r="F312" s="1826">
        <v>0.1</v>
      </c>
    </row>
    <row r="313" spans="1:6" ht="14.25" thickBot="1">
      <c r="A313" s="1820" t="s">
        <v>1409</v>
      </c>
      <c r="B313" s="1824" t="s">
        <v>2202</v>
      </c>
      <c r="C313" s="1825">
        <v>0.15</v>
      </c>
      <c r="D313" s="1825">
        <v>0.15</v>
      </c>
      <c r="E313" s="1825">
        <v>0.15</v>
      </c>
      <c r="F313" s="1826">
        <v>0.15</v>
      </c>
    </row>
    <row r="314" spans="1:6" ht="24.75" thickBot="1">
      <c r="A314" s="1820" t="s">
        <v>1409</v>
      </c>
      <c r="B314" s="1824" t="s">
        <v>2203</v>
      </c>
      <c r="C314" s="1834"/>
      <c r="D314" s="1834"/>
      <c r="E314" s="1834"/>
      <c r="F314" s="1826">
        <v>0.05</v>
      </c>
    </row>
    <row r="315" spans="1:6" ht="24.75" thickBot="1">
      <c r="A315" s="1820" t="s">
        <v>1409</v>
      </c>
      <c r="B315" s="1824" t="s">
        <v>2204</v>
      </c>
      <c r="C315" s="1834"/>
      <c r="D315" s="1834"/>
      <c r="E315" s="1834"/>
      <c r="F315" s="1826">
        <v>0.05</v>
      </c>
    </row>
    <row r="316" spans="1:6" ht="24.75" thickBot="1">
      <c r="A316" s="1828" t="s">
        <v>1409</v>
      </c>
      <c r="B316" s="1835" t="s">
        <v>2205</v>
      </c>
      <c r="C316" s="1831"/>
      <c r="D316" s="1831"/>
      <c r="E316" s="1831"/>
      <c r="F316" s="1836">
        <v>0.05</v>
      </c>
    </row>
    <row r="317" spans="1:6" ht="14.25" thickBot="1">
      <c r="A317" s="1820" t="s">
        <v>2206</v>
      </c>
      <c r="B317" s="1821" t="s">
        <v>2207</v>
      </c>
      <c r="C317" s="1822">
        <v>0.15</v>
      </c>
      <c r="D317" s="1822">
        <v>0.15</v>
      </c>
      <c r="E317" s="1822">
        <v>0.15</v>
      </c>
      <c r="F317" s="1823">
        <v>0.15</v>
      </c>
    </row>
    <row r="318" spans="1:6" ht="14.25" thickBot="1">
      <c r="A318" s="1820" t="s">
        <v>2206</v>
      </c>
      <c r="B318" s="1824" t="s">
        <v>2208</v>
      </c>
      <c r="C318" s="1825">
        <v>0.107</v>
      </c>
      <c r="D318" s="1825">
        <v>0.11</v>
      </c>
      <c r="E318" s="1825">
        <v>0.112</v>
      </c>
      <c r="F318" s="1833"/>
    </row>
    <row r="319" spans="1:6" ht="14.25" thickBot="1">
      <c r="A319" s="1820" t="s">
        <v>2206</v>
      </c>
      <c r="B319" s="1824" t="s">
        <v>2209</v>
      </c>
      <c r="C319" s="1825">
        <v>0.15</v>
      </c>
      <c r="D319" s="1825">
        <v>0.15</v>
      </c>
      <c r="E319" s="1825">
        <v>0.15</v>
      </c>
      <c r="F319" s="1826">
        <v>0.15</v>
      </c>
    </row>
    <row r="320" spans="1:6" ht="14.25" thickBot="1">
      <c r="A320" s="1820" t="s">
        <v>2206</v>
      </c>
      <c r="B320" s="1824" t="s">
        <v>1097</v>
      </c>
      <c r="C320" s="1825">
        <v>0.15</v>
      </c>
      <c r="D320" s="1825">
        <v>0.15</v>
      </c>
      <c r="E320" s="1825">
        <v>0.15</v>
      </c>
      <c r="F320" s="1833"/>
    </row>
    <row r="321" spans="1:6" ht="14.25" thickBot="1">
      <c r="A321" s="1820" t="s">
        <v>2206</v>
      </c>
      <c r="B321" s="1824" t="s">
        <v>2210</v>
      </c>
      <c r="C321" s="1825">
        <v>0.15</v>
      </c>
      <c r="D321" s="1825">
        <v>0.15</v>
      </c>
      <c r="E321" s="1825">
        <v>0.15</v>
      </c>
      <c r="F321" s="1833"/>
    </row>
    <row r="322" spans="1:6" ht="14.25" thickBot="1">
      <c r="A322" s="1820" t="s">
        <v>2206</v>
      </c>
      <c r="B322" s="1824" t="s">
        <v>2211</v>
      </c>
      <c r="C322" s="1825">
        <v>0.15</v>
      </c>
      <c r="D322" s="1825">
        <v>0.15</v>
      </c>
      <c r="E322" s="1825">
        <v>0.15</v>
      </c>
      <c r="F322" s="1826">
        <v>0.15</v>
      </c>
    </row>
    <row r="323" spans="1:6" ht="14.25" thickBot="1">
      <c r="A323" s="1820" t="s">
        <v>2206</v>
      </c>
      <c r="B323" s="1824" t="s">
        <v>2212</v>
      </c>
      <c r="C323" s="1825">
        <v>0.15</v>
      </c>
      <c r="D323" s="1825">
        <v>0.15</v>
      </c>
      <c r="E323" s="1825">
        <v>0.15</v>
      </c>
      <c r="F323" s="1833"/>
    </row>
    <row r="324" spans="1:6" ht="14.25" thickBot="1">
      <c r="A324" s="1820" t="s">
        <v>2206</v>
      </c>
      <c r="B324" s="1824" t="s">
        <v>2213</v>
      </c>
      <c r="C324" s="1825">
        <v>0.15</v>
      </c>
      <c r="D324" s="1825">
        <v>0.15</v>
      </c>
      <c r="E324" s="1825">
        <v>0.15</v>
      </c>
      <c r="F324" s="1833"/>
    </row>
    <row r="325" spans="1:6" ht="14.25" thickBot="1">
      <c r="A325" s="1820" t="s">
        <v>2206</v>
      </c>
      <c r="B325" s="1824" t="s">
        <v>2214</v>
      </c>
      <c r="C325" s="1825">
        <v>0.15</v>
      </c>
      <c r="D325" s="1825">
        <v>0.15</v>
      </c>
      <c r="E325" s="1825">
        <v>0.15</v>
      </c>
      <c r="F325" s="1826">
        <v>0.14699999999999999</v>
      </c>
    </row>
    <row r="326" spans="1:6" ht="14.25" thickBot="1">
      <c r="A326" s="1820" t="s">
        <v>2206</v>
      </c>
      <c r="B326" s="1824" t="s">
        <v>1166</v>
      </c>
      <c r="C326" s="1825">
        <v>0.15</v>
      </c>
      <c r="D326" s="1825">
        <v>0.15</v>
      </c>
      <c r="E326" s="1825">
        <v>0.15</v>
      </c>
      <c r="F326" s="1833"/>
    </row>
    <row r="327" spans="1:6" ht="14.25" thickBot="1">
      <c r="A327" s="1820" t="s">
        <v>2206</v>
      </c>
      <c r="B327" s="1824" t="s">
        <v>2215</v>
      </c>
      <c r="C327" s="1825">
        <v>0.15</v>
      </c>
      <c r="D327" s="1825">
        <v>0.15</v>
      </c>
      <c r="E327" s="1825">
        <v>0.15</v>
      </c>
      <c r="F327" s="1826">
        <v>0.15</v>
      </c>
    </row>
    <row r="328" spans="1:6" ht="14.25" thickBot="1">
      <c r="A328" s="1820" t="s">
        <v>2206</v>
      </c>
      <c r="B328" s="1824" t="s">
        <v>1186</v>
      </c>
      <c r="C328" s="1825">
        <v>0.15</v>
      </c>
      <c r="D328" s="1825">
        <v>0.15</v>
      </c>
      <c r="E328" s="1825">
        <v>0.15</v>
      </c>
      <c r="F328" s="1826">
        <v>0.14099999999999999</v>
      </c>
    </row>
    <row r="329" spans="1:6" ht="14.25" thickBot="1">
      <c r="A329" s="1820" t="s">
        <v>2206</v>
      </c>
      <c r="B329" s="1824" t="s">
        <v>1196</v>
      </c>
      <c r="C329" s="1825">
        <v>0.15</v>
      </c>
      <c r="D329" s="1825">
        <v>0.15</v>
      </c>
      <c r="E329" s="1825">
        <v>0.15</v>
      </c>
      <c r="F329" s="1826">
        <v>0.15</v>
      </c>
    </row>
    <row r="330" spans="1:6" ht="14.25" thickBot="1">
      <c r="A330" s="1820" t="s">
        <v>2206</v>
      </c>
      <c r="B330" s="1824" t="s">
        <v>1206</v>
      </c>
      <c r="C330" s="1825">
        <v>0.15</v>
      </c>
      <c r="D330" s="1825">
        <v>0.15</v>
      </c>
      <c r="E330" s="1825">
        <v>0.15</v>
      </c>
      <c r="F330" s="1833"/>
    </row>
    <row r="331" spans="1:6" ht="14.25" thickBot="1">
      <c r="A331" s="1820" t="s">
        <v>2206</v>
      </c>
      <c r="B331" s="1824" t="s">
        <v>2216</v>
      </c>
      <c r="C331" s="1825">
        <v>0.15</v>
      </c>
      <c r="D331" s="1825">
        <v>0.15</v>
      </c>
      <c r="E331" s="1825">
        <v>0.15</v>
      </c>
      <c r="F331" s="1826">
        <v>0.15</v>
      </c>
    </row>
    <row r="332" spans="1:6" ht="14.25" thickBot="1">
      <c r="A332" s="1820" t="s">
        <v>2206</v>
      </c>
      <c r="B332" s="1824" t="s">
        <v>1226</v>
      </c>
      <c r="C332" s="1825">
        <v>0.15</v>
      </c>
      <c r="D332" s="1825">
        <v>0.15</v>
      </c>
      <c r="E332" s="1825">
        <v>0.15</v>
      </c>
      <c r="F332" s="1826">
        <v>0.15</v>
      </c>
    </row>
    <row r="333" spans="1:6" ht="14.25" thickBot="1">
      <c r="A333" s="1820" t="s">
        <v>2206</v>
      </c>
      <c r="B333" s="1824" t="s">
        <v>2217</v>
      </c>
      <c r="C333" s="1825">
        <v>0.15</v>
      </c>
      <c r="D333" s="1825">
        <v>0.15</v>
      </c>
      <c r="E333" s="1825">
        <v>0.15</v>
      </c>
      <c r="F333" s="1826">
        <v>0.14099999999999999</v>
      </c>
    </row>
    <row r="334" spans="1:6" ht="14.25" thickBot="1">
      <c r="A334" s="1820" t="s">
        <v>2206</v>
      </c>
      <c r="B334" s="1824" t="s">
        <v>1246</v>
      </c>
      <c r="C334" s="1825">
        <v>0.15</v>
      </c>
      <c r="D334" s="1825">
        <v>0.15</v>
      </c>
      <c r="E334" s="1825">
        <v>0.15</v>
      </c>
      <c r="F334" s="1826">
        <v>0.15</v>
      </c>
    </row>
    <row r="335" spans="1:6" ht="14.25" thickBot="1">
      <c r="A335" s="1820" t="s">
        <v>2206</v>
      </c>
      <c r="B335" s="1824" t="s">
        <v>1256</v>
      </c>
      <c r="C335" s="1825">
        <v>0.15</v>
      </c>
      <c r="D335" s="1825">
        <v>0.15</v>
      </c>
      <c r="E335" s="1825">
        <v>0.15</v>
      </c>
      <c r="F335" s="1833"/>
    </row>
    <row r="336" spans="1:6" ht="14.25" thickBot="1">
      <c r="A336" s="1820" t="s">
        <v>2206</v>
      </c>
      <c r="B336" s="1824" t="s">
        <v>2218</v>
      </c>
      <c r="C336" s="1825">
        <v>0.15</v>
      </c>
      <c r="D336" s="1825">
        <v>0.15</v>
      </c>
      <c r="E336" s="1825">
        <v>0.15</v>
      </c>
      <c r="F336" s="1826">
        <v>0.11799999999999999</v>
      </c>
    </row>
    <row r="337" spans="1:6" ht="14.25" thickBot="1">
      <c r="A337" s="1828" t="s">
        <v>2206</v>
      </c>
      <c r="B337" s="1835" t="s">
        <v>1274</v>
      </c>
      <c r="C337" s="1831"/>
      <c r="D337" s="1831"/>
      <c r="E337" s="1831"/>
      <c r="F337" s="1836">
        <v>0.14299999999999999</v>
      </c>
    </row>
    <row r="338" spans="1:6" ht="14.25" thickBot="1">
      <c r="A338" s="1820" t="s">
        <v>2219</v>
      </c>
      <c r="B338" s="1821" t="s">
        <v>2220</v>
      </c>
      <c r="C338" s="1822">
        <v>0.15</v>
      </c>
      <c r="D338" s="1822">
        <v>0.15</v>
      </c>
      <c r="E338" s="1822">
        <v>0.15</v>
      </c>
      <c r="F338" s="1844"/>
    </row>
    <row r="339" spans="1:6" ht="14.25" thickBot="1">
      <c r="A339" s="1820" t="s">
        <v>2219</v>
      </c>
      <c r="B339" s="1824" t="s">
        <v>2221</v>
      </c>
      <c r="C339" s="1825">
        <v>0.15</v>
      </c>
      <c r="D339" s="1825">
        <v>0.15</v>
      </c>
      <c r="E339" s="1825">
        <v>0.15</v>
      </c>
      <c r="F339" s="1833"/>
    </row>
    <row r="340" spans="1:6" ht="14.25" thickBot="1">
      <c r="A340" s="1820" t="s">
        <v>2219</v>
      </c>
      <c r="B340" s="1824" t="s">
        <v>2222</v>
      </c>
      <c r="C340" s="1825">
        <v>0.15</v>
      </c>
      <c r="D340" s="1825">
        <v>0.15</v>
      </c>
      <c r="E340" s="1825">
        <v>0.15</v>
      </c>
      <c r="F340" s="1833"/>
    </row>
    <row r="341" spans="1:6" ht="14.25" thickBot="1">
      <c r="A341" s="1820" t="s">
        <v>2223</v>
      </c>
      <c r="B341" s="1824" t="s">
        <v>2224</v>
      </c>
      <c r="C341" s="1825">
        <v>0.15</v>
      </c>
      <c r="D341" s="1825">
        <v>0.15</v>
      </c>
      <c r="E341" s="1825">
        <v>0.15</v>
      </c>
      <c r="F341" s="1826">
        <v>0.15</v>
      </c>
    </row>
    <row r="342" spans="1:6" ht="14.25" thickBot="1">
      <c r="A342" s="1820" t="s">
        <v>2219</v>
      </c>
      <c r="B342" s="1824" t="s">
        <v>2225</v>
      </c>
      <c r="C342" s="1825">
        <v>0.15</v>
      </c>
      <c r="D342" s="1825">
        <v>0.15</v>
      </c>
      <c r="E342" s="1825">
        <v>0.15</v>
      </c>
      <c r="F342" s="1826">
        <v>0.15</v>
      </c>
    </row>
    <row r="343" spans="1:6" ht="14.25" thickBot="1">
      <c r="A343" s="1820" t="s">
        <v>2219</v>
      </c>
      <c r="B343" s="1824" t="s">
        <v>2226</v>
      </c>
      <c r="C343" s="1825">
        <v>0.15</v>
      </c>
      <c r="D343" s="1825">
        <v>0.15</v>
      </c>
      <c r="E343" s="1825">
        <v>0.15</v>
      </c>
      <c r="F343" s="1826">
        <v>0.15</v>
      </c>
    </row>
    <row r="344" spans="1:6" ht="14.2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2.75"/>
  <cols>
    <col min="1" max="1" width="9" style="2530"/>
    <col min="2" max="6" width="9" style="2530" customWidth="1"/>
    <col min="7" max="7" width="9" style="2546" customWidth="1"/>
    <col min="8" max="12" width="9" style="2530" customWidth="1"/>
    <col min="13" max="13" width="2.25" style="2530" customWidth="1"/>
    <col min="14" max="14" width="9" style="2546" customWidth="1"/>
    <col min="15" max="17" width="9" style="2530" customWidth="1"/>
    <col min="18" max="18" width="2.375" style="2530" customWidth="1"/>
    <col min="19" max="19" width="7.125" style="2546" customWidth="1"/>
    <col min="20" max="22" width="7.125" style="2530" customWidth="1"/>
    <col min="23" max="23" width="24" style="2530" customWidth="1"/>
    <col min="24" max="25" width="9" style="2530"/>
    <col min="26" max="27" width="11.625" style="2530" customWidth="1"/>
    <col min="28" max="28" width="9" style="2530"/>
    <col min="29" max="29" width="2" style="2530" customWidth="1"/>
    <col min="30" max="16384" width="9" style="2530"/>
  </cols>
  <sheetData>
    <row r="1" spans="1:34" s="2521" customFormat="1">
      <c r="B1" s="3359" t="s">
        <v>2559</v>
      </c>
      <c r="C1" s="3359"/>
      <c r="D1" s="3359"/>
      <c r="E1" s="3359"/>
      <c r="F1" s="3359"/>
      <c r="G1" s="3358" t="s">
        <v>2560</v>
      </c>
      <c r="H1" s="3358"/>
      <c r="I1" s="3358"/>
      <c r="J1" s="3358"/>
      <c r="K1" s="3358"/>
      <c r="L1" s="3358"/>
      <c r="N1" s="3358" t="s">
        <v>2561</v>
      </c>
      <c r="O1" s="3358"/>
      <c r="P1" s="3358"/>
      <c r="Q1" s="3358"/>
      <c r="R1" s="2522"/>
      <c r="S1" s="3358" t="s">
        <v>2562</v>
      </c>
      <c r="T1" s="3358"/>
      <c r="U1" s="3358"/>
      <c r="V1" s="3358"/>
      <c r="X1" s="3357" t="s">
        <v>2622</v>
      </c>
      <c r="Y1" s="3358"/>
      <c r="Z1" s="3358"/>
      <c r="AA1" s="3358"/>
      <c r="AB1" s="3358"/>
      <c r="AD1" s="3357" t="s">
        <v>2626</v>
      </c>
      <c r="AE1" s="3358"/>
      <c r="AF1" s="3358"/>
      <c r="AG1" s="3358"/>
      <c r="AH1" s="3358"/>
    </row>
    <row r="2" spans="1:34" s="2623" customFormat="1" ht="14.2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25">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25">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5"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5"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3">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5"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3"/>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5"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3"/>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54"/>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52">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5"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3"/>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5"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3"/>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54"/>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52">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3"/>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3"/>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5"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6"/>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5" thickBot="1">
      <c r="A20" s="2523" t="s">
        <v>957</v>
      </c>
      <c r="B20" s="2528">
        <v>333</v>
      </c>
      <c r="C20" s="2528">
        <v>277</v>
      </c>
      <c r="D20" s="2528">
        <f t="shared" si="87"/>
        <v>277</v>
      </c>
      <c r="E20" s="2528">
        <v>459</v>
      </c>
      <c r="F20" s="2529">
        <v>249</v>
      </c>
      <c r="G20" s="3355">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3"/>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3"/>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6"/>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5" thickBot="1">
      <c r="A24" s="2523" t="s">
        <v>953</v>
      </c>
      <c r="B24" s="2550">
        <v>318</v>
      </c>
      <c r="C24" s="2550">
        <v>268</v>
      </c>
      <c r="D24" s="2550">
        <f t="shared" si="87"/>
        <v>268</v>
      </c>
      <c r="E24" s="2550">
        <v>437</v>
      </c>
      <c r="F24" s="2551">
        <v>237</v>
      </c>
      <c r="G24" s="3355">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3"/>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5"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3"/>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5"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6"/>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5" thickBot="1">
      <c r="A28" s="2523" t="s">
        <v>2566</v>
      </c>
      <c r="B28" s="2528">
        <v>299</v>
      </c>
      <c r="C28" s="2528">
        <v>252</v>
      </c>
      <c r="D28" s="2528">
        <f t="shared" si="87"/>
        <v>252</v>
      </c>
      <c r="E28" s="2528">
        <v>409</v>
      </c>
      <c r="F28" s="2529">
        <v>227</v>
      </c>
      <c r="G28" s="3360">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61"/>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61"/>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62"/>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5" thickBot="1">
      <c r="A32" s="2523" t="s">
        <v>2570</v>
      </c>
      <c r="B32" s="2566">
        <v>278</v>
      </c>
      <c r="C32" s="2566">
        <v>234</v>
      </c>
      <c r="D32" s="2566">
        <f t="shared" si="87"/>
        <v>234</v>
      </c>
      <c r="E32" s="2566">
        <v>379</v>
      </c>
      <c r="F32" s="2567">
        <v>220</v>
      </c>
      <c r="G32" s="3355">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3"/>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3"/>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5" thickBot="1">
      <c r="A35" s="2523" t="s">
        <v>2573</v>
      </c>
      <c r="B35" s="2536">
        <f>B34/(1+N34)</f>
        <v>275.19025476197027</v>
      </c>
      <c r="C35" s="2568">
        <v>232</v>
      </c>
      <c r="D35" s="2568">
        <f t="shared" si="87"/>
        <v>232</v>
      </c>
      <c r="E35" s="2536">
        <f t="shared" si="98"/>
        <v>375.65990977608692</v>
      </c>
      <c r="F35" s="2536">
        <f t="shared" si="98"/>
        <v>214.12518283971252</v>
      </c>
      <c r="G35" s="3356"/>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5" thickBot="1">
      <c r="A36" s="2523" t="s">
        <v>2574</v>
      </c>
      <c r="B36" s="2528">
        <v>275</v>
      </c>
      <c r="C36" s="2528">
        <v>232</v>
      </c>
      <c r="D36" s="2528">
        <f t="shared" si="87"/>
        <v>232</v>
      </c>
      <c r="E36" s="2528">
        <v>376</v>
      </c>
      <c r="F36" s="2529">
        <v>213</v>
      </c>
      <c r="G36" s="3355">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3">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3">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5"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6">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5" thickBot="1">
      <c r="A40" s="2523" t="s">
        <v>2578</v>
      </c>
      <c r="B40" s="2528">
        <v>269</v>
      </c>
      <c r="C40" s="2528">
        <v>221</v>
      </c>
      <c r="D40" s="2528">
        <f t="shared" si="87"/>
        <v>221</v>
      </c>
      <c r="E40" s="2528">
        <v>373</v>
      </c>
      <c r="F40" s="2529">
        <v>196</v>
      </c>
      <c r="G40" s="3355">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3">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3">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5"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6">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5" thickBot="1">
      <c r="A44" s="2523" t="s">
        <v>2582</v>
      </c>
      <c r="B44" s="2528">
        <v>220</v>
      </c>
      <c r="C44" s="2528">
        <v>187</v>
      </c>
      <c r="D44" s="2528">
        <f t="shared" si="87"/>
        <v>187</v>
      </c>
      <c r="E44" s="2528">
        <v>301</v>
      </c>
      <c r="F44" s="2529">
        <v>168</v>
      </c>
      <c r="G44" s="3355">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3">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3">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6">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5" thickBot="1">
      <c r="A48" s="2523" t="s">
        <v>2586</v>
      </c>
      <c r="B48" s="2566">
        <v>214</v>
      </c>
      <c r="C48" s="2566">
        <v>188</v>
      </c>
      <c r="D48" s="2566">
        <f t="shared" si="87"/>
        <v>188</v>
      </c>
      <c r="E48" s="2566">
        <v>289</v>
      </c>
      <c r="F48" s="2567">
        <v>166</v>
      </c>
      <c r="G48" s="3355">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3">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3">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5"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6">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5" thickBot="1">
      <c r="A52" s="2523" t="s">
        <v>2590</v>
      </c>
      <c r="B52" s="2528">
        <v>188</v>
      </c>
      <c r="C52" s="2528">
        <v>165</v>
      </c>
      <c r="D52" s="2528">
        <f t="shared" si="87"/>
        <v>165</v>
      </c>
      <c r="E52" s="2528">
        <v>254</v>
      </c>
      <c r="F52" s="2529">
        <v>148</v>
      </c>
      <c r="G52" s="3355">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3">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3">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6">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5" thickBot="1">
      <c r="A56" s="2523" t="s">
        <v>2594</v>
      </c>
      <c r="B56" s="2550">
        <v>159</v>
      </c>
      <c r="C56" s="2550">
        <v>141</v>
      </c>
      <c r="D56" s="2550">
        <f t="shared" si="87"/>
        <v>141</v>
      </c>
      <c r="E56" s="2550">
        <v>195</v>
      </c>
      <c r="F56" s="2551">
        <v>122</v>
      </c>
      <c r="G56" s="3355">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3">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3">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6">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5" thickBot="1">
      <c r="A60" s="2523" t="s">
        <v>2598</v>
      </c>
      <c r="B60" s="2550">
        <v>138</v>
      </c>
      <c r="C60" s="2550">
        <v>131</v>
      </c>
      <c r="D60" s="2550">
        <f t="shared" si="87"/>
        <v>131</v>
      </c>
      <c r="E60" s="2550">
        <v>155</v>
      </c>
      <c r="F60" s="2551">
        <v>114</v>
      </c>
      <c r="G60" s="3355">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3">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3">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6">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5" thickBot="1">
      <c r="A64" s="2523" t="s">
        <v>2602</v>
      </c>
      <c r="B64" s="2566">
        <v>121</v>
      </c>
      <c r="C64" s="2566">
        <v>122</v>
      </c>
      <c r="D64" s="2566">
        <f t="shared" si="87"/>
        <v>122</v>
      </c>
      <c r="E64" s="2566">
        <v>124</v>
      </c>
      <c r="F64" s="2567">
        <v>107</v>
      </c>
      <c r="G64" s="3355">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3">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3">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5"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6">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5" thickBot="1">
      <c r="A68" s="2523" t="s">
        <v>2606</v>
      </c>
      <c r="B68" s="2587">
        <v>111</v>
      </c>
      <c r="C68" s="2587">
        <v>114</v>
      </c>
      <c r="D68" s="2587">
        <f t="shared" si="87"/>
        <v>114</v>
      </c>
      <c r="E68" s="2587">
        <v>108</v>
      </c>
      <c r="F68" s="2588">
        <v>104</v>
      </c>
      <c r="G68" s="3355">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3">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3">
        <v>2003</v>
      </c>
      <c r="H70" s="2527">
        <v>2</v>
      </c>
      <c r="I70" s="2589"/>
      <c r="J70" s="2589"/>
      <c r="K70" s="2589"/>
      <c r="L70" s="2589"/>
      <c r="X70" s="2581"/>
      <c r="Y70" s="2581"/>
      <c r="Z70" s="2581"/>
    </row>
    <row r="71" spans="1:26" ht="13.5" thickBot="1">
      <c r="A71" s="2523" t="s">
        <v>2609</v>
      </c>
      <c r="B71" s="2591">
        <f t="shared" si="123"/>
        <v>107.25</v>
      </c>
      <c r="C71" s="2591">
        <f t="shared" si="123"/>
        <v>108.75</v>
      </c>
      <c r="D71" s="2591">
        <f t="shared" si="87"/>
        <v>108.75</v>
      </c>
      <c r="E71" s="2591">
        <f t="shared" si="124"/>
        <v>105.75</v>
      </c>
      <c r="F71" s="2591">
        <f t="shared" si="124"/>
        <v>102.5</v>
      </c>
      <c r="G71" s="3356">
        <v>2003</v>
      </c>
      <c r="H71" s="2592">
        <v>1</v>
      </c>
      <c r="I71" s="2589"/>
      <c r="J71" s="2589"/>
      <c r="K71" s="2589"/>
      <c r="L71" s="2589"/>
      <c r="S71" s="2531"/>
      <c r="T71" s="2532"/>
      <c r="U71" s="2532"/>
      <c r="X71" s="2581"/>
      <c r="Y71" s="2581"/>
      <c r="Z71" s="2581"/>
    </row>
    <row r="72" spans="1:26" ht="13.5" thickBot="1">
      <c r="A72" s="2523" t="s">
        <v>2610</v>
      </c>
      <c r="B72" s="2593">
        <v>106</v>
      </c>
      <c r="C72" s="2593">
        <v>107</v>
      </c>
      <c r="D72" s="2593">
        <f t="shared" si="87"/>
        <v>107</v>
      </c>
      <c r="E72" s="2593">
        <v>105</v>
      </c>
      <c r="F72" s="2594">
        <v>102</v>
      </c>
      <c r="G72" s="3355">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3">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3">
        <v>2002</v>
      </c>
      <c r="H74" s="2527">
        <v>2</v>
      </c>
      <c r="I74" s="2589"/>
      <c r="J74" s="2589"/>
      <c r="K74" s="2589"/>
      <c r="L74" s="2589"/>
      <c r="X74" s="2581"/>
      <c r="Y74" s="2581"/>
      <c r="Z74" s="2581"/>
    </row>
    <row r="75" spans="1:26" s="2558" customFormat="1" ht="13.5" thickBot="1">
      <c r="A75" s="2554" t="s">
        <v>2613</v>
      </c>
      <c r="B75" s="2595">
        <f t="shared" si="125"/>
        <v>103</v>
      </c>
      <c r="C75" s="2595">
        <f t="shared" si="125"/>
        <v>104</v>
      </c>
      <c r="D75" s="2595">
        <f t="shared" si="87"/>
        <v>104</v>
      </c>
      <c r="E75" s="2595">
        <f t="shared" si="126"/>
        <v>103.5</v>
      </c>
      <c r="F75" s="2595">
        <f t="shared" si="126"/>
        <v>100.5</v>
      </c>
      <c r="G75" s="3356">
        <v>2002</v>
      </c>
      <c r="H75" s="2596">
        <v>1</v>
      </c>
      <c r="I75" s="2597"/>
      <c r="J75" s="2597"/>
      <c r="K75" s="2597"/>
      <c r="L75" s="2597"/>
      <c r="N75" s="2598"/>
      <c r="S75" s="2598"/>
      <c r="X75" s="2599"/>
      <c r="Y75" s="2599"/>
      <c r="Z75" s="2599"/>
    </row>
    <row r="76" spans="1:26" ht="13.5"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5"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5"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6" t="s">
        <v>2927</v>
      </c>
      <c r="B1" s="2958"/>
      <c r="C1" s="2958"/>
      <c r="D1" s="2958"/>
      <c r="E1" s="2958"/>
      <c r="F1" s="2958"/>
    </row>
    <row r="2" spans="1:6" ht="14.25">
      <c r="A2" s="2959" t="s">
        <v>2922</v>
      </c>
      <c r="B2" s="2960" t="e">
        <f ca="1">SUMIF(B7:B14,"&lt;&gt;#ref!",B7:B14)</f>
        <v>#DIV/0!</v>
      </c>
      <c r="C2" s="2959" t="s">
        <v>2923</v>
      </c>
      <c r="D2" s="2958"/>
      <c r="E2" s="2958"/>
      <c r="F2" s="2958"/>
    </row>
    <row r="3" spans="1:6" ht="14.25">
      <c r="A3" s="2959" t="s">
        <v>2955</v>
      </c>
      <c r="B3" s="2960" t="e">
        <f ca="1">ROUND(B2*10000/E3,0)</f>
        <v>#DIV/0!</v>
      </c>
      <c r="C3" s="2959" t="s">
        <v>2068</v>
      </c>
      <c r="D3" s="2959" t="s">
        <v>2924</v>
      </c>
      <c r="E3" s="2960">
        <f ca="1">SUMIF(E7:E14,"&lt;&gt;#ref!",E7:E14)</f>
        <v>0</v>
      </c>
      <c r="F3" s="2958"/>
    </row>
    <row r="4" spans="1:6" ht="14.25">
      <c r="A4" s="2959" t="s">
        <v>2931</v>
      </c>
      <c r="B4" s="2960" t="e">
        <f ca="1">ROUND(B2*10000/E4,0)</f>
        <v>#DIV/0!</v>
      </c>
      <c r="C4" s="2959" t="s">
        <v>2068</v>
      </c>
      <c r="D4" s="2959" t="s">
        <v>2932</v>
      </c>
      <c r="E4" s="2960">
        <f ca="1">SUMIF(F7:F14,"&lt;&gt;#ref!",F7:F14)</f>
        <v>0</v>
      </c>
      <c r="F4" s="2958"/>
    </row>
    <row r="5" spans="1:6" ht="14.25">
      <c r="A5" s="2961"/>
      <c r="B5" s="1846"/>
      <c r="C5" s="1846"/>
      <c r="D5" s="1846"/>
      <c r="E5" s="1846"/>
      <c r="F5" s="2958"/>
    </row>
    <row r="6" spans="1:6" ht="28.5">
      <c r="A6" s="2962" t="s">
        <v>2928</v>
      </c>
      <c r="B6" s="2959" t="s">
        <v>2925</v>
      </c>
      <c r="C6" s="2960"/>
      <c r="D6" s="1846"/>
      <c r="E6" s="2959" t="s">
        <v>2926</v>
      </c>
      <c r="F6" s="2959" t="s">
        <v>2930</v>
      </c>
    </row>
    <row r="7" spans="1:6" ht="14.25">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4.25">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4.25">
      <c r="A9" s="259"/>
      <c r="B9" s="2963" t="e">
        <f t="shared" ca="1" si="0"/>
        <v>#REF!</v>
      </c>
      <c r="C9" s="2959" t="s">
        <v>2923</v>
      </c>
      <c r="D9" s="1846"/>
      <c r="E9" s="2964" t="e">
        <f t="shared" ca="1" si="1"/>
        <v>#REF!</v>
      </c>
      <c r="F9" s="2964" t="e">
        <f t="shared" ca="1" si="2"/>
        <v>#REF!</v>
      </c>
    </row>
    <row r="10" spans="1:6" ht="14.25">
      <c r="A10" s="259"/>
      <c r="B10" s="2963" t="e">
        <f t="shared" ca="1" si="0"/>
        <v>#REF!</v>
      </c>
      <c r="C10" s="2959" t="s">
        <v>2923</v>
      </c>
      <c r="D10" s="1846"/>
      <c r="E10" s="2964" t="e">
        <f t="shared" ca="1" si="1"/>
        <v>#REF!</v>
      </c>
      <c r="F10" s="2964" t="e">
        <f t="shared" ca="1" si="2"/>
        <v>#REF!</v>
      </c>
    </row>
    <row r="11" spans="1:6" ht="14.25">
      <c r="A11" s="259"/>
      <c r="B11" s="2963" t="e">
        <f t="shared" ca="1" si="0"/>
        <v>#REF!</v>
      </c>
      <c r="C11" s="2959" t="s">
        <v>2923</v>
      </c>
      <c r="D11" s="1846"/>
      <c r="E11" s="2964" t="e">
        <f t="shared" ca="1" si="1"/>
        <v>#REF!</v>
      </c>
      <c r="F11" s="2964" t="e">
        <f t="shared" ca="1" si="2"/>
        <v>#REF!</v>
      </c>
    </row>
    <row r="12" spans="1:6" ht="14.25">
      <c r="A12" s="259"/>
      <c r="B12" s="2963" t="e">
        <f t="shared" ca="1" si="0"/>
        <v>#REF!</v>
      </c>
      <c r="C12" s="2959" t="s">
        <v>2923</v>
      </c>
      <c r="D12" s="1846"/>
      <c r="E12" s="2964" t="e">
        <f t="shared" ca="1" si="1"/>
        <v>#REF!</v>
      </c>
      <c r="F12" s="2964" t="e">
        <f t="shared" ca="1" si="2"/>
        <v>#REF!</v>
      </c>
    </row>
    <row r="13" spans="1:6" ht="14.25">
      <c r="A13" s="259"/>
      <c r="B13" s="2963" t="e">
        <f t="shared" ca="1" si="0"/>
        <v>#REF!</v>
      </c>
      <c r="C13" s="2959" t="s">
        <v>2923</v>
      </c>
      <c r="D13" s="1846"/>
      <c r="E13" s="2964" t="e">
        <f t="shared" ca="1" si="1"/>
        <v>#REF!</v>
      </c>
      <c r="F13" s="2964" t="e">
        <f t="shared" ca="1" si="2"/>
        <v>#REF!</v>
      </c>
    </row>
    <row r="14" spans="1:6" ht="14.25">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8.375" style="2011" customWidth="1"/>
    <col min="16" max="16" width="30.25" style="2011" customWidth="1"/>
    <col min="17" max="17" width="13.75" style="2011" customWidth="1"/>
    <col min="18" max="18" width="22.25" style="2011" customWidth="1"/>
    <col min="19" max="19" width="1.5" style="2011" customWidth="1"/>
    <col min="20" max="25" width="9" style="2011"/>
    <col min="26" max="16384" width="9" style="2012"/>
  </cols>
  <sheetData>
    <row r="1" spans="1:25" s="2006" customFormat="1" ht="21">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4" t="s">
        <v>2446</v>
      </c>
      <c r="C8" s="1790">
        <f ca="1">ROUND(F8*F10*F9*(1-F11)/10000,0)</f>
        <v>0</v>
      </c>
      <c r="D8" s="1787" t="s">
        <v>2517</v>
      </c>
      <c r="E8" s="61" t="s">
        <v>636</v>
      </c>
      <c r="F8" s="784">
        <f ca="1">INDIRECT("'数据-取费表'!u"&amp;$G$1)</f>
        <v>0</v>
      </c>
      <c r="G8" s="1561"/>
      <c r="H8" s="2372" t="s">
        <v>1814</v>
      </c>
      <c r="I8" s="3364" t="s">
        <v>2446</v>
      </c>
      <c r="J8" s="782">
        <f ca="1">ROUND(M8*M10*M9*(1-M11)/10000,0)</f>
        <v>0</v>
      </c>
      <c r="K8" s="340" t="s">
        <v>2517</v>
      </c>
      <c r="L8" s="783" t="s">
        <v>1728</v>
      </c>
      <c r="M8" s="784">
        <f ca="1">INDIRECT("'数据-取费表'!z"&amp;$G$1)</f>
        <v>0</v>
      </c>
    </row>
    <row r="9" spans="1:25" ht="18" customHeight="1">
      <c r="A9" s="2368"/>
      <c r="B9" s="3365"/>
      <c r="C9" s="1791"/>
      <c r="D9" s="1788"/>
      <c r="E9" s="61" t="s">
        <v>637</v>
      </c>
      <c r="F9" s="784">
        <f ca="1">IF(INDIRECT("'数据-取费表'!ah"&amp;$G$1)="",INDIRECT("'数据-取费表'!k"&amp;$G$1),INDIRECT("'数据-取费表'!ah"&amp;$G$1))</f>
        <v>0</v>
      </c>
      <c r="G9" s="1561"/>
      <c r="H9" s="2357"/>
      <c r="I9" s="3365"/>
      <c r="J9" s="787"/>
      <c r="K9" s="788"/>
      <c r="L9" s="783" t="s">
        <v>1729</v>
      </c>
      <c r="M9" s="784">
        <f ca="1">F9</f>
        <v>0</v>
      </c>
    </row>
    <row r="10" spans="1:25" ht="18" customHeight="1">
      <c r="A10" s="2361"/>
      <c r="B10" s="3366"/>
      <c r="C10" s="1791"/>
      <c r="D10" s="1788"/>
      <c r="E10" s="61" t="s">
        <v>638</v>
      </c>
      <c r="F10" s="784">
        <f ca="1">INDIRECT("'数据-取费表'!ai"&amp;$G$1)</f>
        <v>0</v>
      </c>
      <c r="G10" s="1561"/>
      <c r="H10" s="2357"/>
      <c r="I10" s="3366"/>
      <c r="J10" s="787"/>
      <c r="K10" s="788"/>
      <c r="L10" s="783" t="s">
        <v>1730</v>
      </c>
      <c r="M10" s="784">
        <f ca="1">INDIRECT("'数据-取费表'!ai"&amp;$G$1)</f>
        <v>0</v>
      </c>
    </row>
    <row r="11" spans="1:25" ht="18" customHeight="1">
      <c r="A11" s="785"/>
      <c r="B11" s="3367"/>
      <c r="C11" s="1791"/>
      <c r="D11" s="1788"/>
      <c r="E11" s="61" t="s">
        <v>639</v>
      </c>
      <c r="F11" s="793">
        <f ca="1">INDIRECT("'数据-取费表'!w"&amp;$G$1)</f>
        <v>0</v>
      </c>
      <c r="G11" s="1561"/>
      <c r="H11" s="2373"/>
      <c r="I11" s="3366"/>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200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3"/>
      <c r="J36" s="2031"/>
      <c r="K36" s="2032"/>
      <c r="L36" s="2031"/>
      <c r="M36" s="2031"/>
    </row>
    <row r="37" spans="1:18" ht="18" customHeight="1">
      <c r="A37" s="814"/>
      <c r="B37" s="792"/>
      <c r="C37" s="69"/>
      <c r="D37" s="815"/>
      <c r="E37" s="783" t="s">
        <v>673</v>
      </c>
      <c r="F37" s="784">
        <f ca="1">INDIRECT("'数据-取费表'!r"&amp;$G$1)</f>
        <v>0</v>
      </c>
      <c r="G37" s="2014"/>
      <c r="H37" s="2017"/>
      <c r="I37" s="3363"/>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29.25" thickBot="1">
      <c r="A54" s="2048"/>
      <c r="I54" s="3003" t="s">
        <v>2956</v>
      </c>
      <c r="J54" s="3082">
        <f ca="1">IF(M48="住宅",MAX(J52,L49-'数据-取费表'!B20),MIN(J52,L49-'数据-取费表'!B20))</f>
        <v>-2</v>
      </c>
      <c r="K54" s="3368"/>
      <c r="L54" s="3369"/>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5"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3.5"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29.25"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29.25"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29.25"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5.75"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20.25" thickBot="1">
      <c r="A62" s="2048"/>
      <c r="B62" s="2049"/>
      <c r="C62" s="2049"/>
      <c r="K62" s="2038"/>
      <c r="O62" s="2269" t="s">
        <v>2369</v>
      </c>
      <c r="P62" s="2267" t="s">
        <v>2377</v>
      </c>
      <c r="Q62" s="2268">
        <f ca="1">L59</f>
        <v>0</v>
      </c>
      <c r="R62" s="2271" t="s">
        <v>2378</v>
      </c>
    </row>
    <row r="63" spans="1:18" s="2011" customFormat="1" ht="20.25"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5.75"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5" thickBot="1">
      <c r="A65" s="2048"/>
      <c r="B65" s="2049"/>
      <c r="C65" s="2049"/>
      <c r="I65" s="3022" t="s">
        <v>2354</v>
      </c>
      <c r="J65" s="3023">
        <v>50</v>
      </c>
      <c r="K65" s="3023">
        <v>35</v>
      </c>
      <c r="L65" s="3023">
        <v>60</v>
      </c>
      <c r="M65" s="845">
        <v>0</v>
      </c>
      <c r="O65" s="2272" t="s">
        <v>2398</v>
      </c>
      <c r="P65" s="1561"/>
      <c r="Q65" s="1572"/>
      <c r="R65" s="1561"/>
    </row>
    <row r="66" spans="1:18" s="2011" customFormat="1" ht="15.75"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5.75" thickBot="1">
      <c r="A67" s="2048"/>
      <c r="B67" s="2049"/>
      <c r="C67" s="2049"/>
      <c r="K67" s="2038"/>
      <c r="O67" s="2266" t="s">
        <v>2362</v>
      </c>
      <c r="P67" s="2267" t="s">
        <v>2388</v>
      </c>
      <c r="Q67" s="2268">
        <f ca="1">C41+J31</f>
        <v>0</v>
      </c>
      <c r="R67" s="2267" t="s">
        <v>2363</v>
      </c>
    </row>
    <row r="68" spans="1:18" s="2011" customFormat="1" ht="20.25" thickBot="1">
      <c r="A68" s="2048"/>
      <c r="B68" s="2049"/>
      <c r="C68" s="2049"/>
      <c r="K68" s="2038"/>
      <c r="O68" s="2266" t="s">
        <v>2364</v>
      </c>
      <c r="P68" s="2267" t="s">
        <v>2395</v>
      </c>
      <c r="Q68" s="2268" t="e">
        <f ca="1">L61</f>
        <v>#DIV/0!</v>
      </c>
      <c r="R68" s="2271" t="s">
        <v>2397</v>
      </c>
    </row>
    <row r="69" spans="1:18" s="2011" customFormat="1" ht="21.75" thickBot="1">
      <c r="A69" s="2048"/>
      <c r="B69" s="2049"/>
      <c r="C69" s="2049"/>
      <c r="K69" s="2038"/>
      <c r="O69" s="2269" t="s">
        <v>2366</v>
      </c>
      <c r="P69" s="2267" t="s">
        <v>2396</v>
      </c>
      <c r="Q69" s="2273">
        <f ca="1">L52</f>
        <v>0</v>
      </c>
      <c r="R69" s="2274" t="s">
        <v>2399</v>
      </c>
    </row>
    <row r="70" spans="1:18" s="2011" customFormat="1" ht="20.25" thickBot="1">
      <c r="A70" s="2048"/>
      <c r="B70" s="2049"/>
      <c r="C70" s="2049"/>
      <c r="K70" s="2038"/>
      <c r="O70" s="2269" t="s">
        <v>2367</v>
      </c>
      <c r="P70" s="2275" t="s">
        <v>2381</v>
      </c>
      <c r="Q70" s="2268">
        <f ca="1">ROUND(Q71-Q72*Q73,0)</f>
        <v>0</v>
      </c>
      <c r="R70" s="2271"/>
    </row>
    <row r="71" spans="1:18" s="2011" customFormat="1" ht="15.75" thickBot="1">
      <c r="A71" s="2048"/>
      <c r="B71" s="2049"/>
      <c r="C71" s="2049"/>
      <c r="K71" s="2038"/>
      <c r="O71" s="2269" t="s">
        <v>2382</v>
      </c>
      <c r="P71" s="2275" t="s">
        <v>2383</v>
      </c>
      <c r="Q71" s="2268">
        <f ca="1">C42</f>
        <v>0</v>
      </c>
      <c r="R71" s="2267" t="s">
        <v>2363</v>
      </c>
    </row>
    <row r="72" spans="1:18" s="2011" customFormat="1" ht="15.75" thickBot="1">
      <c r="A72" s="2048"/>
      <c r="B72" s="2049"/>
      <c r="C72" s="2049"/>
      <c r="K72" s="2038"/>
      <c r="O72" s="2269" t="s">
        <v>2384</v>
      </c>
      <c r="P72" s="2275" t="s">
        <v>2385</v>
      </c>
      <c r="Q72" s="2268">
        <f ca="1">C15</f>
        <v>0</v>
      </c>
      <c r="R72" s="2267" t="s">
        <v>2363</v>
      </c>
    </row>
    <row r="73" spans="1:18" s="2011" customFormat="1" ht="15.75" thickBot="1">
      <c r="A73" s="2048"/>
      <c r="B73" s="2049"/>
      <c r="C73" s="2049"/>
      <c r="K73" s="2038"/>
      <c r="O73" s="2269" t="s">
        <v>2386</v>
      </c>
      <c r="P73" s="2275" t="s">
        <v>2387</v>
      </c>
      <c r="Q73" s="2270">
        <f ca="1">F43</f>
        <v>0</v>
      </c>
      <c r="R73" s="2271"/>
    </row>
    <row r="74" spans="1:18" s="2011" customFormat="1" ht="15.75" thickBot="1">
      <c r="A74" s="2048"/>
      <c r="B74" s="2049"/>
      <c r="C74" s="2049"/>
      <c r="K74" s="2038"/>
      <c r="O74" s="2269" t="s">
        <v>2369</v>
      </c>
      <c r="P74" s="2267" t="s">
        <v>2376</v>
      </c>
      <c r="Q74" s="2270">
        <f>L53</f>
        <v>0</v>
      </c>
      <c r="R74" s="2271"/>
    </row>
    <row r="75" spans="1:18" s="2011" customFormat="1" ht="20.25" thickBot="1">
      <c r="A75" s="2048"/>
      <c r="B75" s="2049"/>
      <c r="C75" s="2049"/>
      <c r="K75" s="2038"/>
      <c r="O75" s="2269" t="s">
        <v>2371</v>
      </c>
      <c r="P75" s="2267" t="s">
        <v>2377</v>
      </c>
      <c r="Q75" s="2268">
        <f ca="1">L59</f>
        <v>0</v>
      </c>
      <c r="R75" s="2271" t="s">
        <v>2378</v>
      </c>
    </row>
    <row r="76" spans="1:18" s="2011" customFormat="1" ht="20.25" thickBot="1">
      <c r="A76" s="2048"/>
      <c r="B76" s="2049"/>
      <c r="C76" s="2049"/>
      <c r="K76" s="2038"/>
      <c r="O76" s="2269" t="s">
        <v>2400</v>
      </c>
      <c r="P76" s="2267" t="s">
        <v>2379</v>
      </c>
      <c r="Q76" s="2268">
        <f ca="1">L60</f>
        <v>0</v>
      </c>
      <c r="R76" s="2271" t="s">
        <v>2380</v>
      </c>
    </row>
    <row r="77" spans="1:18" s="2011" customFormat="1" ht="15.75"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L28" sqref="L28"/>
    </sheetView>
  </sheetViews>
  <sheetFormatPr defaultColWidth="9" defaultRowHeight="14.25"/>
  <cols>
    <col min="1" max="1" width="10.5" style="1315" customWidth="1"/>
    <col min="2" max="2" width="15.75" style="1315" customWidth="1"/>
    <col min="3" max="3" width="15.12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2491" t="s">
        <v>718</v>
      </c>
      <c r="C1" s="2492" t="s">
        <v>719</v>
      </c>
      <c r="D1" s="2493" t="s">
        <v>913</v>
      </c>
      <c r="E1" s="2494"/>
      <c r="F1" s="2666" t="s">
        <v>3212</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108584</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7957</v>
      </c>
      <c r="C3" s="851" t="s">
        <v>721</v>
      </c>
      <c r="D3" s="850">
        <f>SUMIF('数据-汇总表'!$C19:$C33,D1,'数据-汇总表'!$E19:$E33)</f>
        <v>136463.4</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5">
      <c r="A4" s="511" t="s">
        <v>520</v>
      </c>
      <c r="B4" s="512"/>
      <c r="C4" s="3283" t="s">
        <v>521</v>
      </c>
      <c r="D4" s="3284"/>
      <c r="E4" s="3317" t="s">
        <v>522</v>
      </c>
      <c r="F4" s="3318"/>
      <c r="G4" s="3283" t="s">
        <v>523</v>
      </c>
      <c r="H4" s="3284"/>
      <c r="I4" s="3283" t="s">
        <v>524</v>
      </c>
      <c r="J4" s="3284"/>
      <c r="K4" s="852" t="s">
        <v>525</v>
      </c>
      <c r="L4" s="2085"/>
      <c r="M4" s="2086"/>
      <c r="N4" s="2086"/>
      <c r="O4" s="2086"/>
      <c r="P4" s="3285" t="s">
        <v>526</v>
      </c>
      <c r="Q4" s="3286"/>
      <c r="R4" s="3291" t="s">
        <v>522</v>
      </c>
      <c r="S4" s="3292"/>
      <c r="T4" s="3291" t="s">
        <v>523</v>
      </c>
      <c r="U4" s="3292"/>
      <c r="V4" s="3278" t="s">
        <v>524</v>
      </c>
      <c r="W4" s="3278"/>
      <c r="X4" s="1536"/>
      <c r="Y4" s="3291" t="s">
        <v>526</v>
      </c>
      <c r="Z4" s="3292"/>
      <c r="AA4" s="3280" t="s">
        <v>522</v>
      </c>
      <c r="AB4" s="3280" t="s">
        <v>523</v>
      </c>
      <c r="AC4" s="3280" t="s">
        <v>524</v>
      </c>
    </row>
    <row r="5" spans="1:29" ht="15">
      <c r="A5" s="514"/>
      <c r="B5" s="515"/>
      <c r="C5" s="3299" t="s">
        <v>2909</v>
      </c>
      <c r="D5" s="3300"/>
      <c r="E5" s="3374" t="s">
        <v>3226</v>
      </c>
      <c r="F5" s="3320"/>
      <c r="G5" s="3373" t="s">
        <v>3228</v>
      </c>
      <c r="H5" s="3300"/>
      <c r="I5" s="3373" t="s">
        <v>3227</v>
      </c>
      <c r="J5" s="3300"/>
      <c r="K5" s="853"/>
      <c r="L5" s="2085"/>
      <c r="M5" s="2086"/>
      <c r="N5" s="2086"/>
      <c r="O5" s="2086"/>
      <c r="P5" s="3287"/>
      <c r="Q5" s="3288"/>
      <c r="R5" s="3293"/>
      <c r="S5" s="3294"/>
      <c r="T5" s="3293"/>
      <c r="U5" s="3294"/>
      <c r="V5" s="3278"/>
      <c r="W5" s="3278"/>
      <c r="X5" s="1536"/>
      <c r="Y5" s="3293"/>
      <c r="Z5" s="3294"/>
      <c r="AA5" s="3281"/>
      <c r="AB5" s="3281"/>
      <c r="AC5" s="3281"/>
    </row>
    <row r="6" spans="1:29" ht="15.75" thickBot="1">
      <c r="A6" s="516"/>
      <c r="B6" s="517"/>
      <c r="C6" s="3297" t="s">
        <v>2913</v>
      </c>
      <c r="D6" s="3298"/>
      <c r="E6" s="3315" t="s">
        <v>2913</v>
      </c>
      <c r="F6" s="3316"/>
      <c r="G6" s="3297" t="s">
        <v>2913</v>
      </c>
      <c r="H6" s="3298"/>
      <c r="I6" s="3297" t="s">
        <v>2913</v>
      </c>
      <c r="J6" s="3298"/>
      <c r="K6" s="853" t="s">
        <v>527</v>
      </c>
      <c r="L6" s="2085"/>
      <c r="M6" s="2086"/>
      <c r="N6" s="2086"/>
      <c r="O6" s="2086"/>
      <c r="P6" s="3289"/>
      <c r="Q6" s="3290"/>
      <c r="R6" s="3293"/>
      <c r="S6" s="3294"/>
      <c r="T6" s="3295"/>
      <c r="U6" s="3296"/>
      <c r="V6" s="3278"/>
      <c r="W6" s="3278"/>
      <c r="X6" s="1536"/>
      <c r="Y6" s="3295"/>
      <c r="Z6" s="3296"/>
      <c r="AA6" s="3282"/>
      <c r="AB6" s="3282"/>
      <c r="AC6" s="3282"/>
    </row>
    <row r="7" spans="1:29" s="1198" customFormat="1" ht="15.7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308" t="s">
        <v>529</v>
      </c>
      <c r="Q7" s="3310"/>
      <c r="R7" s="1537" t="s">
        <v>13</v>
      </c>
      <c r="S7" s="1538">
        <f t="shared" ref="S7:S15" si="0">F7</f>
        <v>100</v>
      </c>
      <c r="T7" s="1537" t="s">
        <v>13</v>
      </c>
      <c r="U7" s="1538">
        <f t="shared" ref="U7:U15" si="1">H7</f>
        <v>100</v>
      </c>
      <c r="V7" s="1537" t="s">
        <v>13</v>
      </c>
      <c r="W7" s="1538">
        <f t="shared" ref="W7:W15" si="2">J7</f>
        <v>100</v>
      </c>
      <c r="X7" s="1539"/>
      <c r="Y7" s="3308" t="s">
        <v>529</v>
      </c>
      <c r="Z7" s="3309"/>
      <c r="AA7" s="1540">
        <f>D7/F7</f>
        <v>1</v>
      </c>
      <c r="AB7" s="1540">
        <f>D7/H7</f>
        <v>1</v>
      </c>
      <c r="AC7" s="1540">
        <f>D7/J7</f>
        <v>1</v>
      </c>
    </row>
    <row r="8" spans="1:29" s="1198" customFormat="1" ht="15.7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308" t="s">
        <v>532</v>
      </c>
      <c r="Q8" s="3309"/>
      <c r="R8" s="1537" t="s">
        <v>13</v>
      </c>
      <c r="S8" s="1538">
        <f t="shared" si="0"/>
        <v>100</v>
      </c>
      <c r="T8" s="1537" t="s">
        <v>13</v>
      </c>
      <c r="U8" s="1538">
        <f t="shared" si="1"/>
        <v>100</v>
      </c>
      <c r="V8" s="1537" t="s">
        <v>13</v>
      </c>
      <c r="W8" s="1538">
        <f t="shared" si="2"/>
        <v>100</v>
      </c>
      <c r="X8" s="1539"/>
      <c r="Y8" s="3308" t="s">
        <v>532</v>
      </c>
      <c r="Z8" s="3309"/>
      <c r="AA8" s="1540">
        <f t="shared" ref="AA8:AA46" si="3">D8/F8</f>
        <v>1</v>
      </c>
      <c r="AB8" s="1540">
        <f t="shared" ref="AB8:AB46" si="4">D8/H8</f>
        <v>1</v>
      </c>
      <c r="AC8" s="1540">
        <f t="shared" ref="AC8:AC46" si="5">D8/J8</f>
        <v>1</v>
      </c>
    </row>
    <row r="9" spans="1:29" s="1198" customFormat="1" ht="15">
      <c r="A9" s="2773"/>
      <c r="B9" s="2780" t="s">
        <v>2739</v>
      </c>
      <c r="C9" s="3104" t="s">
        <v>3191</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77" t="s">
        <v>534</v>
      </c>
      <c r="Q9" s="1129" t="str">
        <f t="shared" ref="Q9:Q15" si="6">B9</f>
        <v>用途</v>
      </c>
      <c r="R9" s="1537" t="s">
        <v>8</v>
      </c>
      <c r="S9" s="1538">
        <f t="shared" si="0"/>
        <v>100</v>
      </c>
      <c r="T9" s="1537" t="s">
        <v>8</v>
      </c>
      <c r="U9" s="1538">
        <f t="shared" si="1"/>
        <v>100</v>
      </c>
      <c r="V9" s="1537" t="s">
        <v>8</v>
      </c>
      <c r="W9" s="1538">
        <f t="shared" si="2"/>
        <v>100</v>
      </c>
      <c r="X9" s="1539"/>
      <c r="Y9" s="3223" t="s">
        <v>535</v>
      </c>
      <c r="Z9" s="1128" t="str">
        <f t="shared" ref="Z9:Z15" si="7">Q9</f>
        <v>用途</v>
      </c>
      <c r="AA9" s="1540">
        <f t="shared" si="3"/>
        <v>1</v>
      </c>
      <c r="AB9" s="1540">
        <f t="shared" si="4"/>
        <v>1</v>
      </c>
      <c r="AC9" s="1540">
        <f t="shared" si="5"/>
        <v>1</v>
      </c>
    </row>
    <row r="10" spans="1:29" s="1316" customFormat="1" ht="27">
      <c r="A10" s="2774"/>
      <c r="B10" s="2779" t="s">
        <v>2740</v>
      </c>
      <c r="C10" s="860" t="s">
        <v>3192</v>
      </c>
      <c r="D10" s="254">
        <v>100</v>
      </c>
      <c r="E10" s="860" t="s">
        <v>3192</v>
      </c>
      <c r="F10" s="862">
        <f>SUMIF(65:65,E10,66:66)-SUMIF(65:65,C10,66:66)+100</f>
        <v>100</v>
      </c>
      <c r="G10" s="860" t="s">
        <v>3192</v>
      </c>
      <c r="H10" s="254">
        <f>SUMIF(65:65,G10,66:66)-SUMIF(65:65,C10,66:66)+100</f>
        <v>100</v>
      </c>
      <c r="I10" s="860" t="s">
        <v>3192</v>
      </c>
      <c r="J10" s="254">
        <f>SUMIF(65:65,I10,66:66)-SUMIF(65:65,C10,66:66)+100</f>
        <v>100</v>
      </c>
      <c r="K10" s="863">
        <v>2</v>
      </c>
      <c r="L10" s="2090"/>
      <c r="M10" s="2130"/>
      <c r="N10" s="2130"/>
      <c r="O10" s="2091"/>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77"/>
      <c r="Q11" s="1129" t="str">
        <f t="shared" si="6"/>
        <v>容积率</v>
      </c>
      <c r="R11" s="1537" t="s">
        <v>11</v>
      </c>
      <c r="S11" s="1538">
        <f t="shared" si="0"/>
        <v>100</v>
      </c>
      <c r="T11" s="1537" t="s">
        <v>11</v>
      </c>
      <c r="U11" s="1538">
        <f t="shared" si="1"/>
        <v>98</v>
      </c>
      <c r="V11" s="1537" t="s">
        <v>11</v>
      </c>
      <c r="W11" s="1538">
        <f t="shared" si="2"/>
        <v>100</v>
      </c>
      <c r="X11" s="1539"/>
      <c r="Y11" s="3223"/>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77"/>
      <c r="Q12" s="1129">
        <f t="shared" si="6"/>
        <v>111</v>
      </c>
      <c r="R12" s="1537" t="s">
        <v>11</v>
      </c>
      <c r="S12" s="1538">
        <f t="shared" si="0"/>
        <v>100</v>
      </c>
      <c r="T12" s="1537" t="s">
        <v>11</v>
      </c>
      <c r="U12" s="1538">
        <f t="shared" si="1"/>
        <v>100</v>
      </c>
      <c r="V12" s="1537" t="s">
        <v>11</v>
      </c>
      <c r="W12" s="1538">
        <f t="shared" si="2"/>
        <v>100</v>
      </c>
      <c r="X12" s="1539"/>
      <c r="Y12" s="3223"/>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77"/>
      <c r="Q13" s="1129">
        <f t="shared" si="6"/>
        <v>111</v>
      </c>
      <c r="R13" s="1537" t="s">
        <v>11</v>
      </c>
      <c r="S13" s="1538">
        <f t="shared" si="0"/>
        <v>100</v>
      </c>
      <c r="T13" s="1537" t="s">
        <v>11</v>
      </c>
      <c r="U13" s="1538">
        <f t="shared" si="1"/>
        <v>100</v>
      </c>
      <c r="V13" s="1537" t="s">
        <v>11</v>
      </c>
      <c r="W13" s="1538">
        <f t="shared" si="2"/>
        <v>100</v>
      </c>
      <c r="X13" s="1539"/>
      <c r="Y13" s="3223"/>
      <c r="Z13" s="1128">
        <f t="shared" si="7"/>
        <v>111</v>
      </c>
      <c r="AA13" s="1540">
        <f t="shared" si="3"/>
        <v>1</v>
      </c>
      <c r="AB13" s="1540">
        <f t="shared" si="4"/>
        <v>1</v>
      </c>
      <c r="AC13" s="1540">
        <f t="shared" si="5"/>
        <v>1</v>
      </c>
    </row>
    <row r="14" spans="1:29" ht="15.75"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77"/>
      <c r="Q14" s="1129">
        <f t="shared" si="6"/>
        <v>111</v>
      </c>
      <c r="R14" s="1537" t="s">
        <v>11</v>
      </c>
      <c r="S14" s="1538">
        <f t="shared" si="0"/>
        <v>100</v>
      </c>
      <c r="T14" s="1537" t="s">
        <v>11</v>
      </c>
      <c r="U14" s="1538">
        <f t="shared" si="1"/>
        <v>100</v>
      </c>
      <c r="V14" s="1537" t="s">
        <v>11</v>
      </c>
      <c r="W14" s="1538">
        <f t="shared" si="2"/>
        <v>100</v>
      </c>
      <c r="X14" s="1539"/>
      <c r="Y14" s="3223"/>
      <c r="Z14" s="1128">
        <f t="shared" si="7"/>
        <v>111</v>
      </c>
      <c r="AA14" s="1540">
        <f t="shared" si="3"/>
        <v>1</v>
      </c>
      <c r="AB14" s="1540">
        <f t="shared" si="4"/>
        <v>1</v>
      </c>
      <c r="AC14" s="1540">
        <f t="shared" si="5"/>
        <v>1</v>
      </c>
    </row>
    <row r="15" spans="1:29" ht="99.75">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311" t="s">
        <v>539</v>
      </c>
      <c r="Q15" s="1541" t="str">
        <f t="shared" si="6"/>
        <v>居住社区成熟度</v>
      </c>
      <c r="R15" s="1542" t="s">
        <v>11</v>
      </c>
      <c r="S15" s="1543">
        <f t="shared" si="0"/>
        <v>102</v>
      </c>
      <c r="T15" s="1542" t="s">
        <v>11</v>
      </c>
      <c r="U15" s="1543">
        <f t="shared" si="1"/>
        <v>102</v>
      </c>
      <c r="V15" s="1542" t="s">
        <v>11</v>
      </c>
      <c r="W15" s="1543">
        <f t="shared" si="2"/>
        <v>102</v>
      </c>
      <c r="X15" s="1536"/>
      <c r="Y15" s="3311"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3156</v>
      </c>
      <c r="D16" s="554"/>
      <c r="E16" s="555" t="s">
        <v>3157</v>
      </c>
      <c r="F16" s="556"/>
      <c r="G16" s="555" t="s">
        <v>3157</v>
      </c>
      <c r="H16" s="558"/>
      <c r="I16" s="555" t="s">
        <v>3157</v>
      </c>
      <c r="J16" s="554"/>
      <c r="K16" s="869"/>
      <c r="L16" s="2094"/>
      <c r="M16" s="2086"/>
      <c r="N16" s="2086"/>
      <c r="O16" s="2093"/>
      <c r="P16" s="3312"/>
      <c r="Q16" s="1541"/>
      <c r="R16" s="1542"/>
      <c r="S16" s="1543"/>
      <c r="T16" s="1542"/>
      <c r="U16" s="1543"/>
      <c r="V16" s="1542"/>
      <c r="W16" s="1543"/>
      <c r="X16" s="1536"/>
      <c r="Y16" s="3312"/>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312"/>
      <c r="Q17" s="1541" t="str">
        <f>B17</f>
        <v>交通便捷度</v>
      </c>
      <c r="R17" s="1542" t="s">
        <v>11</v>
      </c>
      <c r="S17" s="1543">
        <f>F17</f>
        <v>102</v>
      </c>
      <c r="T17" s="1542" t="s">
        <v>11</v>
      </c>
      <c r="U17" s="1543">
        <f>H17</f>
        <v>102</v>
      </c>
      <c r="V17" s="1542" t="s">
        <v>11</v>
      </c>
      <c r="W17" s="1543">
        <f>J17</f>
        <v>102</v>
      </c>
      <c r="X17" s="1536"/>
      <c r="Y17" s="3312"/>
      <c r="Z17" s="1544" t="str">
        <f>Q17</f>
        <v>交通便捷度</v>
      </c>
      <c r="AA17" s="1545">
        <f t="shared" si="3"/>
        <v>0.98039215686274506</v>
      </c>
      <c r="AB17" s="1545">
        <f t="shared" si="4"/>
        <v>0.98039215686274506</v>
      </c>
      <c r="AC17" s="1545">
        <f t="shared" si="5"/>
        <v>0.98039215686274506</v>
      </c>
    </row>
    <row r="18" spans="1:29" ht="15">
      <c r="A18" s="531"/>
      <c r="B18" s="594"/>
      <c r="C18" s="872" t="s">
        <v>3156</v>
      </c>
      <c r="D18" s="558"/>
      <c r="E18" s="567" t="s">
        <v>3157</v>
      </c>
      <c r="F18" s="562"/>
      <c r="G18" s="567" t="s">
        <v>3157</v>
      </c>
      <c r="H18" s="554"/>
      <c r="I18" s="567" t="s">
        <v>3157</v>
      </c>
      <c r="J18" s="554"/>
      <c r="K18" s="869"/>
      <c r="L18" s="2094"/>
      <c r="M18" s="2086"/>
      <c r="N18" s="2086"/>
      <c r="O18" s="2093"/>
      <c r="P18" s="3312"/>
      <c r="Q18" s="1541"/>
      <c r="R18" s="1542"/>
      <c r="S18" s="1543"/>
      <c r="T18" s="1542"/>
      <c r="U18" s="1543"/>
      <c r="V18" s="1542"/>
      <c r="W18" s="1543"/>
      <c r="X18" s="1536"/>
      <c r="Y18" s="3312"/>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312"/>
      <c r="Q19" s="1541" t="str">
        <f>B19</f>
        <v>公共配套设施</v>
      </c>
      <c r="R19" s="1542" t="s">
        <v>11</v>
      </c>
      <c r="S19" s="1543">
        <f>F19</f>
        <v>100</v>
      </c>
      <c r="T19" s="1542" t="s">
        <v>11</v>
      </c>
      <c r="U19" s="1543">
        <f>H19</f>
        <v>100</v>
      </c>
      <c r="V19" s="1542" t="s">
        <v>11</v>
      </c>
      <c r="W19" s="1543">
        <f>J19</f>
        <v>100</v>
      </c>
      <c r="X19" s="1536"/>
      <c r="Y19" s="3312"/>
      <c r="Z19" s="1544" t="str">
        <f>Q19</f>
        <v>公共配套设施</v>
      </c>
      <c r="AA19" s="1545">
        <f t="shared" si="3"/>
        <v>1</v>
      </c>
      <c r="AB19" s="1545">
        <f t="shared" si="4"/>
        <v>1</v>
      </c>
      <c r="AC19" s="1545">
        <f t="shared" si="5"/>
        <v>1</v>
      </c>
    </row>
    <row r="20" spans="1:29" ht="15">
      <c r="A20" s="531"/>
      <c r="B20" s="594"/>
      <c r="C20" s="575" t="s">
        <v>3156</v>
      </c>
      <c r="D20" s="554"/>
      <c r="E20" s="555" t="s">
        <v>3156</v>
      </c>
      <c r="F20" s="556"/>
      <c r="G20" s="555" t="s">
        <v>3156</v>
      </c>
      <c r="H20" s="554"/>
      <c r="I20" s="555" t="s">
        <v>3156</v>
      </c>
      <c r="J20" s="554"/>
      <c r="K20" s="869"/>
      <c r="L20" s="2094"/>
      <c r="M20" s="2086"/>
      <c r="N20" s="2086"/>
      <c r="O20" s="2093"/>
      <c r="P20" s="3312"/>
      <c r="Q20" s="1541"/>
      <c r="R20" s="1542"/>
      <c r="S20" s="1543"/>
      <c r="T20" s="1542"/>
      <c r="U20" s="1543"/>
      <c r="V20" s="1542"/>
      <c r="W20" s="1543"/>
      <c r="X20" s="1536"/>
      <c r="Y20" s="3312"/>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312"/>
      <c r="Q21" s="2447" t="str">
        <f>B21</f>
        <v>基础设施水平</v>
      </c>
      <c r="R21" s="1542" t="s">
        <v>11</v>
      </c>
      <c r="S21" s="1543">
        <f>F21</f>
        <v>100</v>
      </c>
      <c r="T21" s="1542" t="s">
        <v>11</v>
      </c>
      <c r="U21" s="1543">
        <f>H21</f>
        <v>100</v>
      </c>
      <c r="V21" s="1542" t="s">
        <v>11</v>
      </c>
      <c r="W21" s="1543">
        <f>J21</f>
        <v>100</v>
      </c>
      <c r="X21" s="2449"/>
      <c r="Y21" s="3312"/>
      <c r="Z21" s="2448" t="str">
        <f>Q21</f>
        <v>基础设施水平</v>
      </c>
      <c r="AA21" s="1545">
        <f t="shared" ref="AA21" si="8">D21/F21</f>
        <v>1</v>
      </c>
      <c r="AB21" s="1545">
        <f t="shared" ref="AB21" si="9">D21/H21</f>
        <v>1</v>
      </c>
      <c r="AC21" s="1545">
        <f t="shared" ref="AC21" si="10">D21/J21</f>
        <v>1</v>
      </c>
    </row>
    <row r="22" spans="1:29" ht="15">
      <c r="A22" s="531"/>
      <c r="B22" s="921"/>
      <c r="C22" s="872" t="s">
        <v>3158</v>
      </c>
      <c r="D22" s="554"/>
      <c r="E22" s="575" t="s">
        <v>3158</v>
      </c>
      <c r="F22" s="556"/>
      <c r="G22" s="575" t="s">
        <v>3158</v>
      </c>
      <c r="H22" s="554"/>
      <c r="I22" s="575" t="s">
        <v>3158</v>
      </c>
      <c r="J22" s="554"/>
      <c r="K22" s="2467"/>
      <c r="L22" s="2094"/>
      <c r="M22" s="2086"/>
      <c r="N22" s="2086"/>
      <c r="O22" s="2093"/>
      <c r="P22" s="3312"/>
      <c r="Q22" s="2447"/>
      <c r="R22" s="1542"/>
      <c r="S22" s="1543"/>
      <c r="T22" s="1542"/>
      <c r="U22" s="1543"/>
      <c r="V22" s="1542"/>
      <c r="W22" s="1543"/>
      <c r="X22" s="2449"/>
      <c r="Y22" s="3312"/>
      <c r="Z22" s="2448"/>
      <c r="AA22" s="1545">
        <v>1</v>
      </c>
      <c r="AB22" s="1545">
        <v>1</v>
      </c>
      <c r="AC22" s="1545">
        <v>1</v>
      </c>
    </row>
    <row r="23" spans="1:29" ht="57">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312"/>
      <c r="Q23" s="1541" t="str">
        <f>B23</f>
        <v>自然及人文环境</v>
      </c>
      <c r="R23" s="1542" t="s">
        <v>11</v>
      </c>
      <c r="S23" s="1543">
        <f>F23</f>
        <v>102</v>
      </c>
      <c r="T23" s="1542" t="s">
        <v>11</v>
      </c>
      <c r="U23" s="1543">
        <f>H23</f>
        <v>102</v>
      </c>
      <c r="V23" s="1542" t="s">
        <v>11</v>
      </c>
      <c r="W23" s="1543">
        <f>J23</f>
        <v>100</v>
      </c>
      <c r="X23" s="1536"/>
      <c r="Y23" s="3312"/>
      <c r="Z23" s="1544" t="str">
        <f>Q23</f>
        <v>自然及人文环境</v>
      </c>
      <c r="AA23" s="1545">
        <f t="shared" si="3"/>
        <v>0.98039215686274506</v>
      </c>
      <c r="AB23" s="1545">
        <f t="shared" si="4"/>
        <v>0.98039215686274506</v>
      </c>
      <c r="AC23" s="1545">
        <f t="shared" si="5"/>
        <v>1</v>
      </c>
    </row>
    <row r="24" spans="1:29" ht="15">
      <c r="A24" s="531"/>
      <c r="B24" s="594"/>
      <c r="C24" s="575" t="s">
        <v>3156</v>
      </c>
      <c r="D24" s="554"/>
      <c r="E24" s="555" t="s">
        <v>3157</v>
      </c>
      <c r="F24" s="556"/>
      <c r="G24" s="555" t="s">
        <v>3157</v>
      </c>
      <c r="H24" s="554"/>
      <c r="I24" s="555" t="s">
        <v>3156</v>
      </c>
      <c r="J24" s="554"/>
      <c r="K24" s="869"/>
      <c r="L24" s="2094"/>
      <c r="M24" s="2086"/>
      <c r="N24" s="2086"/>
      <c r="O24" s="2093"/>
      <c r="P24" s="3312"/>
      <c r="Q24" s="1541"/>
      <c r="R24" s="1542"/>
      <c r="S24" s="1543"/>
      <c r="T24" s="1542"/>
      <c r="U24" s="1543"/>
      <c r="V24" s="1542"/>
      <c r="W24" s="1543"/>
      <c r="X24" s="1536"/>
      <c r="Y24" s="3312"/>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312"/>
      <c r="Q25" s="1541" t="str">
        <f t="shared" ref="Q25:Q46" si="11">B25</f>
        <v>楼层-1</v>
      </c>
      <c r="R25" s="1542" t="s">
        <v>11</v>
      </c>
      <c r="S25" s="1543">
        <f>F25</f>
        <v>100</v>
      </c>
      <c r="T25" s="1542" t="s">
        <v>11</v>
      </c>
      <c r="U25" s="1543">
        <f>H25</f>
        <v>100</v>
      </c>
      <c r="V25" s="1542" t="s">
        <v>11</v>
      </c>
      <c r="W25" s="1543">
        <f>J25</f>
        <v>100</v>
      </c>
      <c r="X25" s="1536"/>
      <c r="Y25" s="3312"/>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312"/>
      <c r="Q26" s="1541" t="str">
        <f t="shared" si="11"/>
        <v>朝向</v>
      </c>
      <c r="R26" s="1542" t="s">
        <v>11</v>
      </c>
      <c r="S26" s="1543">
        <f>F26</f>
        <v>100</v>
      </c>
      <c r="T26" s="1542" t="s">
        <v>11</v>
      </c>
      <c r="U26" s="1543">
        <f>H26</f>
        <v>100</v>
      </c>
      <c r="V26" s="1542" t="s">
        <v>11</v>
      </c>
      <c r="W26" s="1543">
        <f>J26</f>
        <v>100</v>
      </c>
      <c r="X26" s="1536"/>
      <c r="Y26" s="3312"/>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312"/>
      <c r="Q27" s="1129" t="str">
        <f t="shared" si="11"/>
        <v>道路级别</v>
      </c>
      <c r="R27" s="1537" t="s">
        <v>11</v>
      </c>
      <c r="S27" s="1538">
        <f>F27</f>
        <v>100</v>
      </c>
      <c r="T27" s="1537" t="s">
        <v>11</v>
      </c>
      <c r="U27" s="1538">
        <f>H27</f>
        <v>100</v>
      </c>
      <c r="V27" s="1537" t="s">
        <v>11</v>
      </c>
      <c r="W27" s="1538">
        <f>J27</f>
        <v>100</v>
      </c>
      <c r="X27" s="1539"/>
      <c r="Y27" s="3312"/>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312"/>
      <c r="Q28" s="1541">
        <f t="shared" si="11"/>
        <v>111</v>
      </c>
      <c r="R28" s="1542" t="s">
        <v>11</v>
      </c>
      <c r="S28" s="1543">
        <f t="shared" ref="S28:S46" si="12">F28</f>
        <v>100</v>
      </c>
      <c r="T28" s="1542" t="s">
        <v>11</v>
      </c>
      <c r="U28" s="1543">
        <f t="shared" ref="U28:U46" si="13">H28</f>
        <v>100</v>
      </c>
      <c r="V28" s="1542" t="s">
        <v>11</v>
      </c>
      <c r="W28" s="1543">
        <f t="shared" ref="W28:W46" si="14">J28</f>
        <v>100</v>
      </c>
      <c r="X28" s="1536"/>
      <c r="Y28" s="3312"/>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312"/>
      <c r="Q29" s="1541">
        <f t="shared" si="11"/>
        <v>111</v>
      </c>
      <c r="R29" s="1542" t="s">
        <v>11</v>
      </c>
      <c r="S29" s="1543">
        <f t="shared" si="12"/>
        <v>100</v>
      </c>
      <c r="T29" s="1542" t="s">
        <v>11</v>
      </c>
      <c r="U29" s="1543">
        <f t="shared" si="13"/>
        <v>100</v>
      </c>
      <c r="V29" s="1542" t="s">
        <v>11</v>
      </c>
      <c r="W29" s="1543">
        <f t="shared" si="14"/>
        <v>100</v>
      </c>
      <c r="X29" s="1536"/>
      <c r="Y29" s="3312"/>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312"/>
      <c r="Q30" s="1541">
        <f t="shared" si="11"/>
        <v>111</v>
      </c>
      <c r="R30" s="1542" t="s">
        <v>11</v>
      </c>
      <c r="S30" s="1543">
        <f t="shared" si="12"/>
        <v>100</v>
      </c>
      <c r="T30" s="1542" t="s">
        <v>11</v>
      </c>
      <c r="U30" s="1543">
        <f t="shared" si="13"/>
        <v>100</v>
      </c>
      <c r="V30" s="1542" t="s">
        <v>11</v>
      </c>
      <c r="W30" s="1543">
        <f t="shared" si="14"/>
        <v>100</v>
      </c>
      <c r="X30" s="1536"/>
      <c r="Y30" s="3312"/>
      <c r="Z30" s="1544">
        <f t="shared" si="15"/>
        <v>111</v>
      </c>
      <c r="AA30" s="1545">
        <f t="shared" si="3"/>
        <v>1</v>
      </c>
      <c r="AB30" s="1545">
        <f t="shared" si="4"/>
        <v>1</v>
      </c>
      <c r="AC30" s="154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312"/>
      <c r="Q31" s="1541">
        <f t="shared" si="11"/>
        <v>111</v>
      </c>
      <c r="R31" s="1542" t="s">
        <v>11</v>
      </c>
      <c r="S31" s="1543">
        <f t="shared" si="12"/>
        <v>100</v>
      </c>
      <c r="T31" s="1542" t="s">
        <v>11</v>
      </c>
      <c r="U31" s="1543">
        <f t="shared" si="13"/>
        <v>100</v>
      </c>
      <c r="V31" s="1542" t="s">
        <v>11</v>
      </c>
      <c r="W31" s="1543">
        <f t="shared" si="14"/>
        <v>100</v>
      </c>
      <c r="X31" s="1536"/>
      <c r="Y31" s="3312"/>
      <c r="Z31" s="1544">
        <f t="shared" si="15"/>
        <v>111</v>
      </c>
      <c r="AA31" s="1545">
        <f t="shared" si="3"/>
        <v>1</v>
      </c>
      <c r="AB31" s="1545">
        <f t="shared" si="4"/>
        <v>1</v>
      </c>
      <c r="AC31" s="1545">
        <f t="shared" si="5"/>
        <v>1</v>
      </c>
    </row>
    <row r="32" spans="1:29" ht="15">
      <c r="A32" s="2766" t="s">
        <v>2738</v>
      </c>
      <c r="B32" s="171" t="s">
        <v>724</v>
      </c>
      <c r="C32" s="877" t="s">
        <v>3230</v>
      </c>
      <c r="D32" s="596">
        <v>100</v>
      </c>
      <c r="E32" s="878" t="s">
        <v>3230</v>
      </c>
      <c r="F32" s="574">
        <f>SUMIF(100:100,E32,101:101)-SUMIF(100:100,C32,101:101)+100</f>
        <v>100</v>
      </c>
      <c r="G32" s="878" t="s">
        <v>3230</v>
      </c>
      <c r="H32" s="596">
        <f>SUMIF(100:100,G32,101:101)-SUMIF(100:100,C32,101:101)+100</f>
        <v>100</v>
      </c>
      <c r="I32" s="878" t="s">
        <v>3230</v>
      </c>
      <c r="J32" s="539">
        <f>SUMIF(100:100,I32,101:101)-SUMIF(100:100,C32,101:101)+100</f>
        <v>100</v>
      </c>
      <c r="K32" s="863">
        <v>2</v>
      </c>
      <c r="L32" s="2094"/>
      <c r="M32" s="2086"/>
      <c r="N32" s="2086"/>
      <c r="O32" s="2093"/>
      <c r="P32" s="3313" t="s">
        <v>549</v>
      </c>
      <c r="Q32" s="1541" t="str">
        <f t="shared" si="11"/>
        <v>建筑类型</v>
      </c>
      <c r="R32" s="1542" t="s">
        <v>11</v>
      </c>
      <c r="S32" s="1543">
        <f t="shared" si="12"/>
        <v>100</v>
      </c>
      <c r="T32" s="1542" t="s">
        <v>11</v>
      </c>
      <c r="U32" s="1543">
        <f t="shared" si="13"/>
        <v>100</v>
      </c>
      <c r="V32" s="1542" t="s">
        <v>11</v>
      </c>
      <c r="W32" s="1543">
        <f t="shared" si="14"/>
        <v>100</v>
      </c>
      <c r="X32" s="1536"/>
      <c r="Y32" s="3314" t="s">
        <v>549</v>
      </c>
      <c r="Z32" s="1544" t="str">
        <f t="shared" si="15"/>
        <v>建筑类型</v>
      </c>
      <c r="AA32" s="1545">
        <f t="shared" si="3"/>
        <v>1</v>
      </c>
      <c r="AB32" s="1545">
        <f t="shared" si="4"/>
        <v>1</v>
      </c>
      <c r="AC32" s="1545">
        <f t="shared" si="5"/>
        <v>1</v>
      </c>
    </row>
    <row r="33" spans="1:29" s="1317" customFormat="1" ht="15">
      <c r="A33" s="602"/>
      <c r="B33" s="526" t="s">
        <v>725</v>
      </c>
      <c r="C33" s="879">
        <f>'数据-基础表'!B3</f>
        <v>151626</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314"/>
      <c r="Q33" s="1573" t="str">
        <f t="shared" si="11"/>
        <v>项目建筑规模</v>
      </c>
      <c r="R33" s="1546" t="s">
        <v>11</v>
      </c>
      <c r="S33" s="1547">
        <f t="shared" si="12"/>
        <v>100</v>
      </c>
      <c r="T33" s="1546" t="s">
        <v>11</v>
      </c>
      <c r="U33" s="1547">
        <f t="shared" si="13"/>
        <v>104</v>
      </c>
      <c r="V33" s="1546" t="s">
        <v>11</v>
      </c>
      <c r="W33" s="1547">
        <f t="shared" si="14"/>
        <v>100</v>
      </c>
      <c r="X33" s="1548"/>
      <c r="Y33" s="3314"/>
      <c r="Z33" s="1549" t="str">
        <f t="shared" si="15"/>
        <v>项目建筑规模</v>
      </c>
      <c r="AA33" s="1545">
        <f t="shared" si="3"/>
        <v>1</v>
      </c>
      <c r="AB33" s="1545">
        <f t="shared" si="4"/>
        <v>0.96153846153846156</v>
      </c>
      <c r="AC33" s="1545">
        <f t="shared" si="5"/>
        <v>1</v>
      </c>
    </row>
    <row r="34" spans="1:29" ht="15">
      <c r="A34" s="593"/>
      <c r="B34" s="526" t="s">
        <v>726</v>
      </c>
      <c r="C34" s="880" t="s">
        <v>2998</v>
      </c>
      <c r="D34" s="539">
        <v>100</v>
      </c>
      <c r="E34" s="880" t="s">
        <v>2998</v>
      </c>
      <c r="F34" s="574">
        <f>SUMIF(105:105,E34,106:106)-SUMIF(105:105,C34,106:106)+100</f>
        <v>100</v>
      </c>
      <c r="G34" s="880" t="s">
        <v>2998</v>
      </c>
      <c r="H34" s="539">
        <f>SUMIF(105:105,G34,106:106)-SUMIF(105:105,C34,106:106)+100</f>
        <v>100</v>
      </c>
      <c r="I34" s="880" t="s">
        <v>2998</v>
      </c>
      <c r="J34" s="539">
        <f>SUMIF(105:105,I34,106:106)-SUMIF(105:105,C34,106:106)+100</f>
        <v>100</v>
      </c>
      <c r="K34" s="863">
        <v>2</v>
      </c>
      <c r="L34" s="2094"/>
      <c r="M34" s="2086"/>
      <c r="N34" s="2086"/>
      <c r="O34" s="2093"/>
      <c r="P34" s="3314"/>
      <c r="Q34" s="1541" t="str">
        <f t="shared" si="11"/>
        <v>建筑结构</v>
      </c>
      <c r="R34" s="1542" t="s">
        <v>11</v>
      </c>
      <c r="S34" s="1543">
        <f t="shared" si="12"/>
        <v>100</v>
      </c>
      <c r="T34" s="1542" t="s">
        <v>11</v>
      </c>
      <c r="U34" s="1543">
        <f t="shared" si="13"/>
        <v>100</v>
      </c>
      <c r="V34" s="1542" t="s">
        <v>11</v>
      </c>
      <c r="W34" s="1543">
        <f t="shared" si="14"/>
        <v>100</v>
      </c>
      <c r="X34" s="1536"/>
      <c r="Y34" s="3314"/>
      <c r="Z34" s="1544" t="str">
        <f t="shared" si="15"/>
        <v>建筑结构</v>
      </c>
      <c r="AA34" s="1545">
        <f t="shared" si="3"/>
        <v>1</v>
      </c>
      <c r="AB34" s="1545">
        <f t="shared" si="4"/>
        <v>1</v>
      </c>
      <c r="AC34" s="1545">
        <f t="shared" si="5"/>
        <v>1</v>
      </c>
    </row>
    <row r="35" spans="1:29" ht="15">
      <c r="A35" s="593"/>
      <c r="B35" s="526" t="s">
        <v>727</v>
      </c>
      <c r="C35" s="598" t="s">
        <v>3233</v>
      </c>
      <c r="D35" s="539">
        <v>100</v>
      </c>
      <c r="E35" s="873" t="s">
        <v>3233</v>
      </c>
      <c r="F35" s="574">
        <f>SUMIF(107:107,E35,108:108)-SUMIF(107:107,C35,108:108)+100</f>
        <v>100</v>
      </c>
      <c r="G35" s="598" t="s">
        <v>3233</v>
      </c>
      <c r="H35" s="539">
        <f>SUMIF(107:107,G35,108:108)-SUMIF(107:107,C35,108:108)+100</f>
        <v>100</v>
      </c>
      <c r="I35" s="873" t="s">
        <v>3233</v>
      </c>
      <c r="J35" s="539">
        <f>SUMIF(107:107,I35,108:108)-SUMIF(107:107,C35,108:108)+100</f>
        <v>100</v>
      </c>
      <c r="K35" s="863">
        <v>2</v>
      </c>
      <c r="L35" s="2094"/>
      <c r="M35" s="2086"/>
      <c r="N35" s="2086"/>
      <c r="O35" s="2093"/>
      <c r="P35" s="3314"/>
      <c r="Q35" s="1541" t="str">
        <f t="shared" si="11"/>
        <v>建筑品质</v>
      </c>
      <c r="R35" s="1542" t="s">
        <v>11</v>
      </c>
      <c r="S35" s="1543">
        <f t="shared" si="12"/>
        <v>100</v>
      </c>
      <c r="T35" s="1542" t="s">
        <v>11</v>
      </c>
      <c r="U35" s="1543">
        <f t="shared" si="13"/>
        <v>100</v>
      </c>
      <c r="V35" s="1542" t="s">
        <v>11</v>
      </c>
      <c r="W35" s="1543">
        <f t="shared" si="14"/>
        <v>100</v>
      </c>
      <c r="X35" s="1536"/>
      <c r="Y35" s="3314"/>
      <c r="Z35" s="1544" t="str">
        <f t="shared" si="15"/>
        <v>建筑品质</v>
      </c>
      <c r="AA35" s="1545">
        <f t="shared" si="3"/>
        <v>1</v>
      </c>
      <c r="AB35" s="1545">
        <f t="shared" si="4"/>
        <v>1</v>
      </c>
      <c r="AC35" s="1545">
        <f t="shared" si="5"/>
        <v>1</v>
      </c>
    </row>
    <row r="36" spans="1:29" ht="15">
      <c r="A36" s="593"/>
      <c r="B36" s="526" t="s">
        <v>728</v>
      </c>
      <c r="C36" s="598" t="s">
        <v>3234</v>
      </c>
      <c r="D36" s="539">
        <v>100</v>
      </c>
      <c r="E36" s="873" t="s">
        <v>3234</v>
      </c>
      <c r="F36" s="574">
        <f>SUMIF(109:109,E36,110:110)-SUMIF(109:109,C36,110:110)+100</f>
        <v>100</v>
      </c>
      <c r="G36" s="598" t="s">
        <v>3234</v>
      </c>
      <c r="H36" s="539">
        <f>SUMIF(109:109,G36,110:110)-SUMIF(109:109,C36,110:110)+100</f>
        <v>100</v>
      </c>
      <c r="I36" s="873" t="s">
        <v>3234</v>
      </c>
      <c r="J36" s="539">
        <f>SUMIF(109:109,I36,110:110)-SUMIF(109:109,C36,110:110)+100</f>
        <v>100</v>
      </c>
      <c r="K36" s="863">
        <v>2</v>
      </c>
      <c r="L36" s="2094"/>
      <c r="M36" s="2086"/>
      <c r="N36" s="2086"/>
      <c r="O36" s="2093"/>
      <c r="P36" s="3314"/>
      <c r="Q36" s="1541" t="str">
        <f t="shared" si="11"/>
        <v>公共部分装修</v>
      </c>
      <c r="R36" s="1542" t="s">
        <v>11</v>
      </c>
      <c r="S36" s="1543">
        <f t="shared" si="12"/>
        <v>100</v>
      </c>
      <c r="T36" s="1542" t="s">
        <v>11</v>
      </c>
      <c r="U36" s="1543">
        <f t="shared" si="13"/>
        <v>100</v>
      </c>
      <c r="V36" s="1542" t="s">
        <v>11</v>
      </c>
      <c r="W36" s="1543">
        <f t="shared" si="14"/>
        <v>100</v>
      </c>
      <c r="X36" s="1536"/>
      <c r="Y36" s="3314"/>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314"/>
      <c r="Q37" s="1129" t="str">
        <f t="shared" si="11"/>
        <v>成新度</v>
      </c>
      <c r="R37" s="1537" t="s">
        <v>11</v>
      </c>
      <c r="S37" s="1538">
        <f t="shared" si="12"/>
        <v>100</v>
      </c>
      <c r="T37" s="1537" t="s">
        <v>11</v>
      </c>
      <c r="U37" s="1538">
        <f t="shared" si="13"/>
        <v>100</v>
      </c>
      <c r="V37" s="1537" t="s">
        <v>11</v>
      </c>
      <c r="W37" s="1538">
        <f t="shared" si="14"/>
        <v>100</v>
      </c>
      <c r="X37" s="1539"/>
      <c r="Y37" s="3314"/>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314" t="s">
        <v>549</v>
      </c>
      <c r="Q38" s="1541" t="str">
        <f t="shared" si="11"/>
        <v>物业管理</v>
      </c>
      <c r="R38" s="1542" t="s">
        <v>11</v>
      </c>
      <c r="S38" s="1543">
        <f t="shared" si="12"/>
        <v>100</v>
      </c>
      <c r="T38" s="1542" t="s">
        <v>11</v>
      </c>
      <c r="U38" s="1543">
        <f t="shared" si="13"/>
        <v>100</v>
      </c>
      <c r="V38" s="1542" t="s">
        <v>11</v>
      </c>
      <c r="W38" s="1543">
        <f t="shared" si="14"/>
        <v>100</v>
      </c>
      <c r="X38" s="1536"/>
      <c r="Y38" s="3314" t="s">
        <v>549</v>
      </c>
      <c r="Z38" s="1544" t="str">
        <f t="shared" si="15"/>
        <v>物业管理</v>
      </c>
      <c r="AA38" s="1545">
        <f t="shared" si="3"/>
        <v>1</v>
      </c>
      <c r="AB38" s="1545">
        <f t="shared" si="4"/>
        <v>1</v>
      </c>
      <c r="AC38" s="1545">
        <f t="shared" si="5"/>
        <v>1</v>
      </c>
    </row>
    <row r="39" spans="1:29" ht="15">
      <c r="A39" s="593"/>
      <c r="B39" s="1860" t="s">
        <v>2547</v>
      </c>
      <c r="C39" s="598" t="s">
        <v>3158</v>
      </c>
      <c r="D39" s="539">
        <v>100</v>
      </c>
      <c r="E39" s="598" t="s">
        <v>3158</v>
      </c>
      <c r="F39" s="574">
        <f>SUMIF(116:116,E39,117:117)-SUMIF(116:116,C39,117:117)+100</f>
        <v>100</v>
      </c>
      <c r="G39" s="598" t="s">
        <v>3158</v>
      </c>
      <c r="H39" s="539">
        <f>SUMIF(116:116,G39,117:117)-SUMIF(116:116,C39,117:117)+100</f>
        <v>100</v>
      </c>
      <c r="I39" s="598" t="s">
        <v>3158</v>
      </c>
      <c r="J39" s="539">
        <f>SUMIF(116:116,I39,117:117)-SUMIF(116:116,C39,117:117)+100</f>
        <v>100</v>
      </c>
      <c r="K39" s="863">
        <v>1</v>
      </c>
      <c r="L39" s="2094"/>
      <c r="M39" s="2086"/>
      <c r="N39" s="2086"/>
      <c r="O39" s="2093"/>
      <c r="P39" s="3314"/>
      <c r="Q39" s="1541" t="str">
        <f t="shared" si="11"/>
        <v>市政基础设施</v>
      </c>
      <c r="R39" s="1542" t="s">
        <v>11</v>
      </c>
      <c r="S39" s="1543">
        <f t="shared" si="12"/>
        <v>100</v>
      </c>
      <c r="T39" s="1542" t="s">
        <v>11</v>
      </c>
      <c r="U39" s="1543">
        <f t="shared" si="13"/>
        <v>100</v>
      </c>
      <c r="V39" s="1542" t="s">
        <v>11</v>
      </c>
      <c r="W39" s="1543">
        <f t="shared" si="14"/>
        <v>100</v>
      </c>
      <c r="X39" s="1536"/>
      <c r="Y39" s="3314"/>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314"/>
      <c r="Q40" s="1541" t="str">
        <f t="shared" si="11"/>
        <v>房型</v>
      </c>
      <c r="R40" s="1542" t="s">
        <v>11</v>
      </c>
      <c r="S40" s="1543">
        <f t="shared" si="12"/>
        <v>100</v>
      </c>
      <c r="T40" s="1542" t="s">
        <v>11</v>
      </c>
      <c r="U40" s="1543">
        <f t="shared" si="13"/>
        <v>100</v>
      </c>
      <c r="V40" s="1542" t="s">
        <v>11</v>
      </c>
      <c r="W40" s="1543">
        <f t="shared" si="14"/>
        <v>100</v>
      </c>
      <c r="X40" s="1536"/>
      <c r="Y40" s="3314"/>
      <c r="Z40" s="1544" t="str">
        <f t="shared" si="15"/>
        <v>房型</v>
      </c>
      <c r="AA40" s="1545">
        <f t="shared" si="3"/>
        <v>1</v>
      </c>
      <c r="AB40" s="1545">
        <f t="shared" si="4"/>
        <v>1</v>
      </c>
      <c r="AC40" s="1545">
        <f t="shared" si="5"/>
        <v>1</v>
      </c>
    </row>
    <row r="41" spans="1:29" s="131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314"/>
      <c r="Q41" s="1573" t="str">
        <f t="shared" si="11"/>
        <v>单套/主力户型建筑面积</v>
      </c>
      <c r="R41" s="1546" t="s">
        <v>11</v>
      </c>
      <c r="S41" s="1547">
        <f t="shared" si="12"/>
        <v>100</v>
      </c>
      <c r="T41" s="1546" t="s">
        <v>11</v>
      </c>
      <c r="U41" s="1547">
        <f t="shared" si="13"/>
        <v>100</v>
      </c>
      <c r="V41" s="1546" t="s">
        <v>11</v>
      </c>
      <c r="W41" s="1547">
        <f t="shared" si="14"/>
        <v>100</v>
      </c>
      <c r="X41" s="1548"/>
      <c r="Y41" s="3314"/>
      <c r="Z41" s="1549" t="str">
        <f t="shared" si="15"/>
        <v>单套/主力户型建筑面积</v>
      </c>
      <c r="AA41" s="1545">
        <f t="shared" si="3"/>
        <v>1</v>
      </c>
      <c r="AB41" s="1545">
        <f t="shared" si="4"/>
        <v>1</v>
      </c>
      <c r="AC41" s="1545">
        <f t="shared" si="5"/>
        <v>1</v>
      </c>
    </row>
    <row r="42" spans="1:29" ht="15">
      <c r="A42" s="593"/>
      <c r="B42" s="526" t="s">
        <v>733</v>
      </c>
      <c r="C42" s="598" t="s">
        <v>3235</v>
      </c>
      <c r="D42" s="539">
        <v>100</v>
      </c>
      <c r="E42" s="873" t="s">
        <v>3235</v>
      </c>
      <c r="F42" s="574">
        <f>SUMIF(122:122,E42,123:123)-SUMIF(122:122,C42,123:123)+100</f>
        <v>100</v>
      </c>
      <c r="G42" s="598" t="s">
        <v>3236</v>
      </c>
      <c r="H42" s="539">
        <f>SUMIF(122:122,G42,123:123)-SUMIF(122:122,C42,123:123)+100</f>
        <v>94</v>
      </c>
      <c r="I42" s="873" t="s">
        <v>3236</v>
      </c>
      <c r="J42" s="539">
        <f>SUMIF(122:122,I42,123:123)-SUMIF(122:122,C42,123:123)+100</f>
        <v>94</v>
      </c>
      <c r="K42" s="863">
        <v>2</v>
      </c>
      <c r="L42" s="2094"/>
      <c r="M42" s="2086"/>
      <c r="N42" s="2086"/>
      <c r="O42" s="2093"/>
      <c r="P42" s="3314"/>
      <c r="Q42" s="1541" t="str">
        <f t="shared" si="11"/>
        <v>内部装修</v>
      </c>
      <c r="R42" s="1542" t="s">
        <v>11</v>
      </c>
      <c r="S42" s="1543">
        <f t="shared" si="12"/>
        <v>100</v>
      </c>
      <c r="T42" s="1542" t="s">
        <v>11</v>
      </c>
      <c r="U42" s="1543">
        <f t="shared" si="13"/>
        <v>94</v>
      </c>
      <c r="V42" s="1542" t="s">
        <v>11</v>
      </c>
      <c r="W42" s="1543">
        <f t="shared" si="14"/>
        <v>94</v>
      </c>
      <c r="X42" s="1536"/>
      <c r="Y42" s="3314"/>
      <c r="Z42" s="1544" t="str">
        <f t="shared" si="15"/>
        <v>内部装修</v>
      </c>
      <c r="AA42" s="1545">
        <f t="shared" si="3"/>
        <v>1</v>
      </c>
      <c r="AB42" s="1545">
        <f t="shared" si="4"/>
        <v>1.0638297872340425</v>
      </c>
      <c r="AC42" s="1545">
        <f t="shared" si="5"/>
        <v>1.0638297872340425</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314"/>
      <c r="Q43" s="1541" t="str">
        <f t="shared" si="11"/>
        <v>内部装修维护情况</v>
      </c>
      <c r="R43" s="1542" t="s">
        <v>11</v>
      </c>
      <c r="S43" s="1543">
        <f t="shared" si="12"/>
        <v>100</v>
      </c>
      <c r="T43" s="1542" t="s">
        <v>11</v>
      </c>
      <c r="U43" s="1543">
        <f t="shared" si="13"/>
        <v>100</v>
      </c>
      <c r="V43" s="1542" t="s">
        <v>11</v>
      </c>
      <c r="W43" s="1543">
        <f t="shared" si="14"/>
        <v>100</v>
      </c>
      <c r="X43" s="1536"/>
      <c r="Y43" s="3314"/>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314"/>
      <c r="Q44" s="1129">
        <f t="shared" si="11"/>
        <v>111</v>
      </c>
      <c r="R44" s="1537" t="s">
        <v>11</v>
      </c>
      <c r="S44" s="1538">
        <f t="shared" si="12"/>
        <v>100</v>
      </c>
      <c r="T44" s="1537" t="s">
        <v>11</v>
      </c>
      <c r="U44" s="1538">
        <f t="shared" si="13"/>
        <v>100</v>
      </c>
      <c r="V44" s="1537" t="s">
        <v>11</v>
      </c>
      <c r="W44" s="1538">
        <f t="shared" si="14"/>
        <v>100</v>
      </c>
      <c r="X44" s="1539"/>
      <c r="Y44" s="3314"/>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314"/>
      <c r="Q45" s="1541">
        <f t="shared" si="11"/>
        <v>111</v>
      </c>
      <c r="R45" s="1542" t="s">
        <v>11</v>
      </c>
      <c r="S45" s="1543">
        <f t="shared" si="12"/>
        <v>100</v>
      </c>
      <c r="T45" s="1542" t="s">
        <v>11</v>
      </c>
      <c r="U45" s="1543">
        <f t="shared" si="13"/>
        <v>100</v>
      </c>
      <c r="V45" s="1542" t="s">
        <v>11</v>
      </c>
      <c r="W45" s="1543">
        <f t="shared" si="14"/>
        <v>100</v>
      </c>
      <c r="X45" s="1536"/>
      <c r="Y45" s="3314"/>
      <c r="Z45" s="1544">
        <f t="shared" si="15"/>
        <v>111</v>
      </c>
      <c r="AA45" s="1545">
        <f t="shared" si="3"/>
        <v>1</v>
      </c>
      <c r="AB45" s="1545">
        <f t="shared" si="4"/>
        <v>1</v>
      </c>
      <c r="AC45" s="154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2"/>
      <c r="Q46" s="1541">
        <f t="shared" si="11"/>
        <v>111</v>
      </c>
      <c r="R46" s="1542" t="s">
        <v>10</v>
      </c>
      <c r="S46" s="1543">
        <f t="shared" si="12"/>
        <v>100</v>
      </c>
      <c r="T46" s="1542" t="s">
        <v>10</v>
      </c>
      <c r="U46" s="1543">
        <f t="shared" si="13"/>
        <v>100</v>
      </c>
      <c r="V46" s="1542" t="s">
        <v>10</v>
      </c>
      <c r="W46" s="1543">
        <f t="shared" si="14"/>
        <v>100</v>
      </c>
      <c r="X46" s="1536"/>
      <c r="Y46" s="3372"/>
      <c r="Z46" s="1544">
        <f t="shared" si="15"/>
        <v>111</v>
      </c>
      <c r="AA46" s="1545">
        <f t="shared" si="3"/>
        <v>1</v>
      </c>
      <c r="AB46" s="1545">
        <f t="shared" si="4"/>
        <v>1</v>
      </c>
      <c r="AC46" s="1545">
        <f t="shared" si="5"/>
        <v>1</v>
      </c>
    </row>
    <row r="47" spans="1:29" ht="15">
      <c r="A47" s="606" t="s">
        <v>735</v>
      </c>
      <c r="B47" s="886"/>
      <c r="C47" s="2495" t="s">
        <v>9</v>
      </c>
      <c r="D47" s="2496"/>
      <c r="E47" s="2497">
        <v>8600</v>
      </c>
      <c r="F47" s="2498"/>
      <c r="G47" s="2499">
        <v>7400</v>
      </c>
      <c r="H47" s="2500"/>
      <c r="I47" s="2497">
        <v>8300</v>
      </c>
      <c r="J47" s="2500"/>
      <c r="K47" s="1574"/>
      <c r="L47" s="2096"/>
      <c r="M47" s="2097"/>
      <c r="N47" s="2086"/>
      <c r="O47" s="2097"/>
      <c r="P47" s="3277" t="str">
        <f>A47</f>
        <v>成交单价（元/平方米）</v>
      </c>
      <c r="Q47" s="3277"/>
      <c r="R47" s="3371">
        <f>E47</f>
        <v>8600</v>
      </c>
      <c r="S47" s="3371"/>
      <c r="T47" s="3371">
        <f>G47</f>
        <v>7400</v>
      </c>
      <c r="U47" s="3371"/>
      <c r="V47" s="3371">
        <f>I47</f>
        <v>8300</v>
      </c>
      <c r="W47" s="3371"/>
      <c r="X47" s="1528"/>
      <c r="Y47" s="1550"/>
      <c r="Z47" s="1528"/>
      <c r="AA47" s="1528"/>
      <c r="AB47" s="1528"/>
      <c r="AC47" s="1528"/>
    </row>
    <row r="48" spans="1:29" ht="15.75" thickBot="1">
      <c r="A48" s="614" t="s">
        <v>2743</v>
      </c>
      <c r="B48" s="887"/>
      <c r="C48" s="2501">
        <f>R49</f>
        <v>7957</v>
      </c>
      <c r="D48" s="2502"/>
      <c r="E48" s="2503">
        <f>R48</f>
        <v>8104</v>
      </c>
      <c r="F48" s="2503"/>
      <c r="G48" s="2501">
        <f>T48</f>
        <v>7279</v>
      </c>
      <c r="H48" s="2502"/>
      <c r="I48" s="2503">
        <f>V48</f>
        <v>8487</v>
      </c>
      <c r="J48" s="2502"/>
      <c r="K48" s="1575"/>
      <c r="L48" s="2096"/>
      <c r="M48" s="2097"/>
      <c r="N48" s="2097"/>
      <c r="O48" s="2097"/>
      <c r="P48" s="3277" t="str">
        <f>A48</f>
        <v>比较价格（元/平方米）</v>
      </c>
      <c r="Q48" s="3277"/>
      <c r="R48" s="3371">
        <f>IF(F1="售价",ROUND(PRODUCT(R47,AA7:AA46),0),ROUND(PRODUCT(R47,AA7:AA46),1))</f>
        <v>8104</v>
      </c>
      <c r="S48" s="3371"/>
      <c r="T48" s="3371">
        <f>IF(F1="售价",ROUND(PRODUCT(T47,AB7:AB46),0),ROUND(PRODUCT(T47,AB7:AB46),1))</f>
        <v>7279</v>
      </c>
      <c r="U48" s="3371"/>
      <c r="V48" s="3371">
        <f>IF(F1="售价",ROUND(PRODUCT(V47,AC7:AC46),0),ROUND(PRODUCT(V47,AC7:AC46),1))</f>
        <v>8487</v>
      </c>
      <c r="W48" s="3371"/>
      <c r="X48" s="1528"/>
      <c r="Y48" s="1528"/>
      <c r="Z48" s="1528"/>
      <c r="AA48" s="1528"/>
      <c r="AB48" s="1528"/>
      <c r="AC48" s="1528"/>
    </row>
    <row r="49" spans="1:29" ht="15.75" thickBot="1">
      <c r="A49" s="620" t="s">
        <v>2915</v>
      </c>
      <c r="B49" s="621"/>
      <c r="C49" s="2504">
        <f>R49</f>
        <v>7957</v>
      </c>
      <c r="D49" s="2504"/>
      <c r="E49" s="2504"/>
      <c r="F49" s="2504"/>
      <c r="G49" s="2504"/>
      <c r="H49" s="2504"/>
      <c r="I49" s="2504"/>
      <c r="J49" s="2504"/>
      <c r="K49" s="1576"/>
      <c r="L49" s="2096"/>
      <c r="M49" s="2097"/>
      <c r="N49" s="2097"/>
      <c r="O49" s="2097"/>
      <c r="P49" s="3274" t="str">
        <f>A49</f>
        <v>估价对象XX用房的比较价格（楼面单价，元/平方米）</v>
      </c>
      <c r="Q49" s="3275"/>
      <c r="R49" s="3370">
        <f>IF(F1="售价",ROUND(AVERAGE(R48:V48),0),ROUND(AVERAGE(R48:V48),1))</f>
        <v>7957</v>
      </c>
      <c r="S49" s="3370"/>
      <c r="T49" s="3370"/>
      <c r="U49" s="3370"/>
      <c r="V49" s="3370"/>
      <c r="W49" s="3370"/>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6.1204343534057237E-2</v>
      </c>
      <c r="F52" s="626" t="str">
        <f>IF(OR(E52&gt;=0.3,E52&lt;=-0.3),"超过30%","")</f>
        <v/>
      </c>
      <c r="G52" s="625">
        <f>IF(G47&lt;G48,G48/G47-1,G47/G48-1)</f>
        <v>1.6623162522324542E-2</v>
      </c>
      <c r="H52" s="626" t="str">
        <f>IF(OR(G52&gt;=0.3,G52&lt;=-0.3),"超过30%","")</f>
        <v/>
      </c>
      <c r="I52" s="625">
        <f>IF(I47&lt;I48,I48/I47-1,I47/I48-1)</f>
        <v>2.2530120481927707E-2</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0.1133397444703943</v>
      </c>
      <c r="F53" s="626" t="str">
        <f>IF(OR(E53&gt;=0.2,E53&lt;=-0.2),"超过20%","")</f>
        <v/>
      </c>
      <c r="G53" s="625">
        <f>IF(G48&lt;I48,I48/G48-1,G48/I48-1)</f>
        <v>0.16595686220634698</v>
      </c>
      <c r="H53" s="626" t="str">
        <f>IF(OR(G53&gt;=0.2,G53&lt;=-0.2),"超过20%","")</f>
        <v/>
      </c>
      <c r="I53" s="625">
        <f>IF(I48&lt;E48,E48/I48-1,I48/E48-1)</f>
        <v>4.7260612043435346E-2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道路级别</v>
      </c>
      <c r="C90" s="3097" t="s">
        <v>3206</v>
      </c>
      <c r="D90" s="3097" t="s">
        <v>3207</v>
      </c>
      <c r="E90" s="3097" t="s">
        <v>3208</v>
      </c>
      <c r="F90" s="3097" t="s">
        <v>3209</v>
      </c>
      <c r="G90" s="3097" t="s">
        <v>3210</v>
      </c>
      <c r="H90" s="3105" t="s">
        <v>3211</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5.75"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7">
      <c r="A100" s="663" t="s">
        <v>550</v>
      </c>
      <c r="B100" s="664" t="s">
        <v>746</v>
      </c>
      <c r="C100" s="3096" t="s">
        <v>3232</v>
      </c>
      <c r="D100" s="3096" t="s">
        <v>3229</v>
      </c>
      <c r="E100" s="3096" t="s">
        <v>3231</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9.25"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3193</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3194</v>
      </c>
      <c r="D107" s="3098" t="s">
        <v>3195</v>
      </c>
      <c r="E107" s="3098" t="s">
        <v>3196</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3197</v>
      </c>
      <c r="D109" s="3097" t="s">
        <v>3198</v>
      </c>
      <c r="E109" s="3097" t="s">
        <v>3199</v>
      </c>
      <c r="F109" s="3098" t="s">
        <v>3200</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5.75"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3201</v>
      </c>
      <c r="D116" s="3097" t="s">
        <v>3202</v>
      </c>
      <c r="E116" s="3097" t="s">
        <v>3203</v>
      </c>
      <c r="F116" s="3097" t="s">
        <v>3204</v>
      </c>
      <c r="G116" s="3097" t="s">
        <v>3205</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8.5"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3197</v>
      </c>
      <c r="D122" s="3097" t="s">
        <v>3198</v>
      </c>
      <c r="E122" s="3097" t="s">
        <v>3199</v>
      </c>
      <c r="F122" s="3098" t="s">
        <v>3200</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5.75"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G14" sqref="G14"/>
    </sheetView>
  </sheetViews>
  <sheetFormatPr defaultColWidth="9" defaultRowHeight="15"/>
  <cols>
    <col min="1" max="1" width="9" style="2012" customWidth="1"/>
    <col min="2" max="2" width="20.625" style="2051" customWidth="1"/>
    <col min="3" max="3" width="11.875" style="2051" customWidth="1"/>
    <col min="4" max="4" width="40.5" style="2012" customWidth="1"/>
    <col min="5" max="5" width="15.75" style="2012" customWidth="1"/>
    <col min="6" max="6" width="10.625" style="2012" customWidth="1"/>
    <col min="7" max="7" width="4.875" style="2012" customWidth="1"/>
    <col min="8" max="8" width="8.5" style="2012" customWidth="1"/>
    <col min="9" max="9" width="21.25" style="2012" customWidth="1"/>
    <col min="10" max="10" width="12.25" style="2012" customWidth="1"/>
    <col min="11" max="11" width="40.125" style="2052" customWidth="1"/>
    <col min="12" max="12" width="18.375" style="2012" customWidth="1"/>
    <col min="13" max="13" width="13" style="2012" customWidth="1"/>
    <col min="14" max="14" width="9.5" style="2011" bestFit="1" customWidth="1"/>
    <col min="15" max="15" width="5.875" style="2011" customWidth="1"/>
    <col min="16" max="16" width="27.625" style="2011" customWidth="1"/>
    <col min="17" max="17" width="13.75" style="2049" customWidth="1"/>
    <col min="18" max="18" width="23.5" style="2011" customWidth="1"/>
    <col min="19" max="19" width="1.5" style="2011" customWidth="1"/>
    <col min="20" max="33" width="9" style="2011"/>
    <col min="34" max="16384" width="9" style="2012"/>
  </cols>
  <sheetData>
    <row r="1" spans="1:33" s="2006" customFormat="1" ht="21">
      <c r="A1" s="831" t="s">
        <v>1715</v>
      </c>
      <c r="B1" s="737"/>
      <c r="C1" s="772" t="s">
        <v>2982</v>
      </c>
      <c r="D1" s="2978" t="s">
        <v>2997</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15665</v>
      </c>
      <c r="C2" s="2009"/>
      <c r="D2" s="2007"/>
      <c r="E2" s="2008"/>
      <c r="F2" s="2008"/>
      <c r="G2" s="1559"/>
      <c r="H2" s="2009"/>
      <c r="I2" s="2009"/>
      <c r="J2" s="2009"/>
      <c r="K2" s="2010"/>
      <c r="L2" s="2009"/>
      <c r="M2" s="2009"/>
    </row>
    <row r="3" spans="1:33" ht="18" customHeight="1" thickBot="1">
      <c r="A3" s="832" t="s">
        <v>1717</v>
      </c>
      <c r="B3" s="833">
        <f ca="1">IF(ISERROR(B2*10000/F43),0,ROUND(B2*10000/F43,0))</f>
        <v>10331</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997</v>
      </c>
      <c r="D5" s="2364" t="s">
        <v>2444</v>
      </c>
      <c r="E5" s="2358"/>
      <c r="F5" s="2359"/>
      <c r="G5" s="1561"/>
      <c r="H5" s="780">
        <v>1</v>
      </c>
      <c r="I5" s="781" t="s">
        <v>2441</v>
      </c>
      <c r="J5" s="55">
        <f ca="1">J6+J10+J12</f>
        <v>0</v>
      </c>
      <c r="K5" s="2364" t="s">
        <v>2444</v>
      </c>
      <c r="L5" s="2358"/>
      <c r="M5" s="2359"/>
    </row>
    <row r="6" spans="1:33" ht="18" customHeight="1">
      <c r="A6" s="1795" t="s">
        <v>1814</v>
      </c>
      <c r="B6" s="3364" t="s">
        <v>2446</v>
      </c>
      <c r="C6" s="782">
        <f ca="1">ROUND(F6*F8*F7*(1-F9)/10000,0)</f>
        <v>996</v>
      </c>
      <c r="D6" s="2365" t="s">
        <v>2445</v>
      </c>
      <c r="E6" s="783" t="s">
        <v>1728</v>
      </c>
      <c r="F6" s="784">
        <f ca="1">INDIRECT("'数据-取费表'!u"&amp;$G$1)</f>
        <v>2</v>
      </c>
      <c r="G6" s="1561"/>
      <c r="H6" s="2372" t="s">
        <v>2451</v>
      </c>
      <c r="I6" s="3364" t="s">
        <v>2446</v>
      </c>
      <c r="J6" s="782">
        <f ca="1">ROUND(M6*M8*M7*(1-M9)/10000,0)</f>
        <v>0</v>
      </c>
      <c r="K6" s="340" t="s">
        <v>1727</v>
      </c>
      <c r="L6" s="783" t="s">
        <v>1728</v>
      </c>
      <c r="M6" s="784">
        <f ca="1">INDIRECT("'数据-取费表'!z"&amp;$G$1)</f>
        <v>0</v>
      </c>
    </row>
    <row r="7" spans="1:33" ht="18" customHeight="1">
      <c r="A7" s="2368"/>
      <c r="B7" s="3365"/>
      <c r="C7" s="787"/>
      <c r="D7" s="788"/>
      <c r="E7" s="783" t="s">
        <v>1729</v>
      </c>
      <c r="F7" s="784">
        <f ca="1">IF(INDIRECT("'数据-取费表'!ah"&amp;$G$1)="",INDIRECT("'数据-取费表'!k"&amp;$G$1),INDIRECT("'数据-取费表'!ah"&amp;$G$1))</f>
        <v>15162.6</v>
      </c>
      <c r="G7" s="1561"/>
      <c r="H7" s="2357"/>
      <c r="I7" s="3365"/>
      <c r="J7" s="787"/>
      <c r="K7" s="788"/>
      <c r="L7" s="783" t="s">
        <v>1729</v>
      </c>
      <c r="M7" s="784">
        <f ca="1">F7</f>
        <v>15162.6</v>
      </c>
    </row>
    <row r="8" spans="1:33" ht="18" customHeight="1">
      <c r="A8" s="2361"/>
      <c r="B8" s="3366"/>
      <c r="C8" s="787"/>
      <c r="D8" s="788"/>
      <c r="E8" s="783" t="s">
        <v>1730</v>
      </c>
      <c r="F8" s="784">
        <f ca="1">INDIRECT("'数据-取费表'!ai"&amp;$G$1)</f>
        <v>365</v>
      </c>
      <c r="G8" s="1561"/>
      <c r="H8" s="2357"/>
      <c r="I8" s="3366"/>
      <c r="J8" s="787"/>
      <c r="K8" s="788"/>
      <c r="L8" s="783" t="s">
        <v>1730</v>
      </c>
      <c r="M8" s="784">
        <f ca="1">INDIRECT("'数据-取费表'!ai"&amp;$G$1)</f>
        <v>365</v>
      </c>
    </row>
    <row r="9" spans="1:33" ht="18" customHeight="1">
      <c r="A9" s="785"/>
      <c r="B9" s="3367"/>
      <c r="C9" s="787"/>
      <c r="D9" s="788"/>
      <c r="E9" s="783" t="s">
        <v>1731</v>
      </c>
      <c r="F9" s="793">
        <f ca="1">INDIRECT("'数据-取费表'!w"&amp;$G$1)</f>
        <v>0.1</v>
      </c>
      <c r="G9" s="1561"/>
      <c r="H9" s="2373"/>
      <c r="I9" s="3366"/>
      <c r="J9" s="787"/>
      <c r="K9" s="788"/>
      <c r="L9" s="794" t="s">
        <v>1731</v>
      </c>
      <c r="M9" s="795">
        <f ca="1">INDIRECT("'数据-取费表'!ab"&amp;$G$1)</f>
        <v>0</v>
      </c>
    </row>
    <row r="10" spans="1:33" ht="18" customHeight="1">
      <c r="A10" s="1795" t="s">
        <v>2449</v>
      </c>
      <c r="B10" s="2362" t="s">
        <v>2442</v>
      </c>
      <c r="C10" s="798">
        <f ca="1">ROUND(IF(F10="押一",C6/12*F11,IF(F10="押二",C6/12*2*F11,IF(F10="押三",C6/12*3*F11,C11*F11))),0)</f>
        <v>1</v>
      </c>
      <c r="D10" s="2369" t="s">
        <v>2952</v>
      </c>
      <c r="E10" s="2366" t="s">
        <v>2447</v>
      </c>
      <c r="F10" s="2489" t="s">
        <v>3241</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6275</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4246</v>
      </c>
      <c r="D14" s="1931" t="s">
        <v>1735</v>
      </c>
      <c r="E14" s="1932"/>
      <c r="F14" s="804"/>
      <c r="G14" s="1561"/>
      <c r="H14" s="1614" t="s">
        <v>1820</v>
      </c>
      <c r="I14" s="2181" t="s">
        <v>2809</v>
      </c>
      <c r="J14" s="53">
        <f ca="1">C29</f>
        <v>6275</v>
      </c>
      <c r="K14" s="26"/>
      <c r="L14" s="800"/>
      <c r="M14" s="801"/>
    </row>
    <row r="15" spans="1:33" s="2016" customFormat="1" ht="18" customHeight="1" thickBot="1">
      <c r="A15" s="1613" t="s">
        <v>1875</v>
      </c>
      <c r="B15" s="783" t="s">
        <v>646</v>
      </c>
      <c r="C15" s="53">
        <f ca="1">ROUND(C14*F15,0)</f>
        <v>127</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625</v>
      </c>
      <c r="K16" s="1786" t="s">
        <v>1740</v>
      </c>
      <c r="L16" s="2354"/>
      <c r="M16" s="2359"/>
    </row>
    <row r="17" spans="1:33" s="2016" customFormat="1" ht="18" customHeight="1">
      <c r="A17" s="1613" t="s">
        <v>1877</v>
      </c>
      <c r="B17" s="783" t="s">
        <v>652</v>
      </c>
      <c r="C17" s="53">
        <f ca="1">ROUND(F17*(F43+INDIRECT("'数据-取费表'!S"&amp;$G$1))/10000,0)</f>
        <v>303</v>
      </c>
      <c r="D17" s="783" t="s">
        <v>1741</v>
      </c>
      <c r="E17" s="783" t="s">
        <v>1742</v>
      </c>
      <c r="F17" s="56">
        <f>'数据-取费表'!B35</f>
        <v>200</v>
      </c>
      <c r="G17" s="1562"/>
      <c r="H17" s="1614" t="s">
        <v>1820</v>
      </c>
      <c r="I17" s="783" t="s">
        <v>655</v>
      </c>
      <c r="J17" s="53">
        <f ca="1">ROUND(IF(项目基本情况!B11="自然人",J6*M17/(1+'数据-取费表'!C42),J18+J19+J20),0)</f>
        <v>531</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64</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4740</v>
      </c>
      <c r="D19" s="260" t="s">
        <v>1747</v>
      </c>
      <c r="E19" s="1934"/>
      <c r="F19" s="56"/>
      <c r="G19" s="1561"/>
      <c r="H19" s="1613" t="s">
        <v>1875</v>
      </c>
      <c r="I19" s="783" t="s">
        <v>1748</v>
      </c>
      <c r="J19" s="53">
        <f ca="1">IF(K19="按租金收入计税",ROUND(J6*M19/(1+'数据-取费表'!C42),1),ROUND(C29*F33*0.7,1))</f>
        <v>527.1</v>
      </c>
      <c r="K19" s="810" t="s">
        <v>664</v>
      </c>
      <c r="L19" s="783" t="s">
        <v>1737</v>
      </c>
      <c r="M19" s="808">
        <f>IF(K19="按租金收入计税",'数据-取费表'!B51,'数据-取费表'!B50)</f>
        <v>1.2E-2</v>
      </c>
    </row>
    <row r="20" spans="1:33" s="2016" customFormat="1" ht="18" customHeight="1">
      <c r="A20" s="1614" t="s">
        <v>1879</v>
      </c>
      <c r="B20" s="783" t="s">
        <v>665</v>
      </c>
      <c r="C20" s="53">
        <f ca="1">ROUND(C19*F20,0)</f>
        <v>95</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7581.3</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94</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230</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-625</v>
      </c>
      <c r="K25" s="2416" t="s">
        <v>1767</v>
      </c>
      <c r="L25" s="2417"/>
      <c r="M25" s="2418"/>
    </row>
    <row r="26" spans="1:33" ht="18" customHeight="1">
      <c r="A26" s="1613" t="s">
        <v>1821</v>
      </c>
      <c r="B26" s="783" t="s">
        <v>2421</v>
      </c>
      <c r="C26" s="53">
        <f ca="1">ROUND((C19+C20)*F26,0)</f>
        <v>725</v>
      </c>
      <c r="D26" s="811" t="s">
        <v>1768</v>
      </c>
      <c r="E26" s="794" t="s">
        <v>1769</v>
      </c>
      <c r="F26" s="793">
        <f ca="1">INDIRECT("'数据-取费表'!q"&amp;$G$1)</f>
        <v>0.15</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3.0000000000000001E-3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6275</v>
      </c>
      <c r="D29" s="2413"/>
      <c r="E29" s="2414"/>
      <c r="F29" s="2415"/>
      <c r="G29" s="1562"/>
      <c r="H29" s="822" t="s">
        <v>1777</v>
      </c>
      <c r="I29" s="823" t="s">
        <v>1778</v>
      </c>
      <c r="J29" s="824">
        <f ca="1">ROUND(J26/(1+F40)^F41,0)</f>
        <v>0</v>
      </c>
      <c r="K29" s="825" t="s">
        <v>1779</v>
      </c>
      <c r="L29" s="826"/>
      <c r="M29" s="827">
        <f ca="1">INDIRECT("'数据-取费表'!k"&amp;$G$1)</f>
        <v>15162.6</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292</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170.5</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53.1</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113.8</v>
      </c>
      <c r="D33" s="810" t="s">
        <v>3173</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3.6</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7581.3</v>
      </c>
      <c r="G35" s="2014"/>
      <c r="H35" s="2017"/>
      <c r="I35" s="836" t="s">
        <v>1804</v>
      </c>
      <c r="J35" s="837">
        <f ca="1">ROUND(C13*J36,0)</f>
        <v>502</v>
      </c>
      <c r="K35" s="2030"/>
      <c r="L35" s="2029"/>
      <c r="M35" s="2029"/>
    </row>
    <row r="36" spans="1:18" ht="18" customHeight="1">
      <c r="A36" s="1614" t="s">
        <v>1879</v>
      </c>
      <c r="B36" s="783" t="s">
        <v>1792</v>
      </c>
      <c r="C36" s="53">
        <f ca="1">ROUND(C29*F36,1)</f>
        <v>94.1</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12.6</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15</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705</v>
      </c>
      <c r="D39" s="2416" t="s">
        <v>1796</v>
      </c>
      <c r="E39" s="2417"/>
      <c r="F39" s="2418"/>
      <c r="G39" s="2014"/>
      <c r="H39" s="2029"/>
      <c r="I39" s="836" t="s">
        <v>1808</v>
      </c>
      <c r="J39" s="844">
        <f ca="1">ROUND(J35/C39,3)</f>
        <v>0.71199999999999997</v>
      </c>
      <c r="K39" s="2035"/>
      <c r="L39" s="2029"/>
      <c r="M39" s="2029"/>
    </row>
    <row r="40" spans="1:18" ht="18" customHeight="1">
      <c r="A40" s="780" t="s">
        <v>1885</v>
      </c>
      <c r="B40" s="2182" t="s">
        <v>2291</v>
      </c>
      <c r="C40" s="782">
        <f ca="1">ROUND(C39*(1-((1+F42)/(1+F40))^F41)/(F40-F42),0)</f>
        <v>15665</v>
      </c>
      <c r="D40" s="813" t="s">
        <v>1797</v>
      </c>
      <c r="E40" s="783" t="s">
        <v>2402</v>
      </c>
      <c r="F40" s="793">
        <f ca="1">INDIRECT("'数据-取费表'!I"&amp;$G$1)</f>
        <v>5.5E-2</v>
      </c>
      <c r="G40" s="2014"/>
      <c r="H40" s="2014"/>
      <c r="I40" s="836" t="s">
        <v>1809</v>
      </c>
      <c r="J40" s="844">
        <f ca="1">1-J39</f>
        <v>0.28800000000000003</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0.40100000000000002</v>
      </c>
      <c r="K42" s="2034"/>
      <c r="L42" s="1940"/>
      <c r="M42" s="1940"/>
    </row>
    <row r="43" spans="1:18" ht="18" customHeight="1" thickBot="1">
      <c r="A43" s="822" t="s">
        <v>1777</v>
      </c>
      <c r="B43" s="823" t="s">
        <v>1800</v>
      </c>
      <c r="C43" s="824">
        <f ca="1">ROUND(C40*10000/F43,0)</f>
        <v>10331</v>
      </c>
      <c r="D43" s="825" t="s">
        <v>1801</v>
      </c>
      <c r="E43" s="826" t="s">
        <v>1802</v>
      </c>
      <c r="F43" s="827">
        <f ca="1">INDIRECT("'数据-取费表'!k"&amp;$G$1)</f>
        <v>15162.6</v>
      </c>
      <c r="G43" s="2014"/>
      <c r="H43" s="1940"/>
      <c r="I43" s="846" t="s">
        <v>1812</v>
      </c>
      <c r="J43" s="847">
        <f ca="1">1-J42</f>
        <v>0.59899999999999998</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-17338</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2998</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15665</v>
      </c>
      <c r="R48" s="2267" t="s">
        <v>2363</v>
      </c>
    </row>
    <row r="49" spans="1:18" s="2011" customFormat="1" ht="18" customHeight="1" thickBot="1">
      <c r="A49" s="785"/>
      <c r="B49" s="786"/>
      <c r="C49" s="787"/>
      <c r="D49" s="788"/>
      <c r="E49" s="783" t="s">
        <v>1729</v>
      </c>
      <c r="F49" s="784">
        <f ca="1">F7</f>
        <v>15162.6</v>
      </c>
      <c r="G49" s="2042"/>
      <c r="H49" s="2045"/>
      <c r="I49" s="2979" t="s">
        <v>2329</v>
      </c>
      <c r="J49" s="2251"/>
      <c r="K49" s="3008" t="s">
        <v>2335</v>
      </c>
      <c r="L49" s="2252"/>
      <c r="O49" s="2266" t="s">
        <v>2364</v>
      </c>
      <c r="P49" s="2267" t="s">
        <v>2389</v>
      </c>
      <c r="Q49" s="2268">
        <f ca="1">J60</f>
        <v>160</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6275</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3352</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5" t="s">
        <v>2944</v>
      </c>
      <c r="L53" s="3376"/>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15825</v>
      </c>
      <c r="R54" s="2271" t="s">
        <v>2375</v>
      </c>
    </row>
    <row r="55" spans="1:18" s="2011" customFormat="1" ht="18" customHeight="1" thickTop="1" thickBot="1">
      <c r="A55" s="796">
        <v>2</v>
      </c>
      <c r="B55" s="797" t="s">
        <v>643</v>
      </c>
      <c r="C55" s="798">
        <f ca="1">C13</f>
        <v>6275</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6275</v>
      </c>
      <c r="D56" s="2507"/>
      <c r="E56" s="783"/>
      <c r="F56" s="808"/>
      <c r="I56" s="3016" t="s">
        <v>2340</v>
      </c>
      <c r="J56" s="3026" t="s">
        <v>2999</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110</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15665</v>
      </c>
      <c r="R57" s="2267" t="s">
        <v>2363</v>
      </c>
    </row>
    <row r="58" spans="1:18" s="2011" customFormat="1" ht="28.5" customHeight="1" thickBot="1">
      <c r="A58" s="1614" t="s">
        <v>1814</v>
      </c>
      <c r="B58" s="783" t="s">
        <v>655</v>
      </c>
      <c r="C58" s="53">
        <f ca="1">ROUND(IF(项目基本情况!B11="自然人",C47*F58,C59+C60+C61),1)</f>
        <v>3.6</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2529</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160</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3.6</v>
      </c>
      <c r="D61" s="813" t="s">
        <v>668</v>
      </c>
      <c r="E61" s="783" t="s">
        <v>669</v>
      </c>
      <c r="F61" s="639">
        <f t="shared" si="0"/>
        <v>4.8</v>
      </c>
      <c r="K61" s="2038"/>
      <c r="O61" s="2269" t="s">
        <v>2369</v>
      </c>
      <c r="P61" s="2267" t="s">
        <v>2377</v>
      </c>
      <c r="Q61" s="2268" t="e">
        <f ca="1">L58</f>
        <v>#DIV/0!</v>
      </c>
      <c r="R61" s="2271" t="s">
        <v>2378</v>
      </c>
    </row>
    <row r="62" spans="1:18" s="2011" customFormat="1" ht="15.75" thickBot="1">
      <c r="A62" s="814"/>
      <c r="B62" s="792"/>
      <c r="C62" s="69"/>
      <c r="D62" s="815"/>
      <c r="E62" s="783" t="s">
        <v>673</v>
      </c>
      <c r="F62" s="784">
        <f t="shared" ca="1" si="0"/>
        <v>7581.3</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5.75" thickBot="1">
      <c r="A63" s="1614" t="s">
        <v>1879</v>
      </c>
      <c r="B63" s="783" t="s">
        <v>675</v>
      </c>
      <c r="C63" s="53">
        <f ca="1">ROUND(C56*F63,1)</f>
        <v>94.1</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15665</v>
      </c>
      <c r="R63" s="2271" t="s">
        <v>2375</v>
      </c>
    </row>
    <row r="64" spans="1:18" s="2011" customFormat="1" ht="16.5" thickBot="1">
      <c r="A64" s="1614" t="s">
        <v>1880</v>
      </c>
      <c r="B64" s="783" t="s">
        <v>678</v>
      </c>
      <c r="C64" s="53">
        <f ca="1">ROUND(C55*F64,1)</f>
        <v>12.6</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5.75"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75" thickBot="1">
      <c r="A66" s="796" t="s">
        <v>1766</v>
      </c>
      <c r="B66" s="2867" t="s">
        <v>2805</v>
      </c>
      <c r="C66" s="798">
        <f ca="1">C47-C57</f>
        <v>-110</v>
      </c>
      <c r="D66" s="2506" t="s">
        <v>699</v>
      </c>
      <c r="E66" s="2505"/>
      <c r="F66" s="819"/>
      <c r="K66" s="2038"/>
      <c r="O66" s="2266" t="s">
        <v>2362</v>
      </c>
      <c r="P66" s="2267" t="s">
        <v>2392</v>
      </c>
      <c r="Q66" s="2268">
        <f ca="1">C40+J29</f>
        <v>15665</v>
      </c>
      <c r="R66" s="2267" t="s">
        <v>2363</v>
      </c>
    </row>
    <row r="67" spans="1:18" s="2011" customFormat="1" ht="20.25" thickBot="1">
      <c r="A67" s="780" t="s">
        <v>1770</v>
      </c>
      <c r="B67" s="2182" t="s">
        <v>2291</v>
      </c>
      <c r="C67" s="782">
        <f ca="1">ROUND(C66*(1-((1+F69)/(1+F67))^F68)/(F67-F69),0)</f>
        <v>-1673</v>
      </c>
      <c r="D67" s="813" t="s">
        <v>703</v>
      </c>
      <c r="E67" s="783" t="s">
        <v>704</v>
      </c>
      <c r="F67" s="793">
        <f ca="1">F40</f>
        <v>5.5E-2</v>
      </c>
      <c r="K67" s="2038"/>
      <c r="O67" s="2266" t="s">
        <v>2364</v>
      </c>
      <c r="P67" s="2267" t="s">
        <v>2395</v>
      </c>
      <c r="Q67" s="2268">
        <f ca="1">L60</f>
        <v>0</v>
      </c>
      <c r="R67" s="2271" t="s">
        <v>2397</v>
      </c>
    </row>
    <row r="68" spans="1:18" ht="21.75" thickBot="1">
      <c r="A68" s="785"/>
      <c r="B68" s="786"/>
      <c r="C68" s="787"/>
      <c r="D68" s="820" t="s">
        <v>1798</v>
      </c>
      <c r="E68" s="783" t="s">
        <v>1774</v>
      </c>
      <c r="F68" s="821">
        <f ca="1">F41</f>
        <v>33.81</v>
      </c>
      <c r="O68" s="2269" t="s">
        <v>2366</v>
      </c>
      <c r="P68" s="2267" t="s">
        <v>2396</v>
      </c>
      <c r="Q68" s="2273">
        <f ca="1">L51</f>
        <v>3352</v>
      </c>
      <c r="R68" s="2274" t="s">
        <v>2399</v>
      </c>
    </row>
    <row r="69" spans="1:18" ht="20.25" thickBot="1">
      <c r="A69" s="789"/>
      <c r="B69" s="790"/>
      <c r="C69" s="791"/>
      <c r="D69" s="815"/>
      <c r="E69" s="783" t="s">
        <v>709</v>
      </c>
      <c r="F69" s="2239"/>
      <c r="O69" s="2269" t="s">
        <v>2367</v>
      </c>
      <c r="P69" s="2275" t="s">
        <v>2381</v>
      </c>
      <c r="Q69" s="2268">
        <f ca="1">ROUND(Q70-Q71*Q72,0)</f>
        <v>203</v>
      </c>
      <c r="R69" s="2271"/>
    </row>
    <row r="70" spans="1:18" ht="15.75" thickBot="1">
      <c r="A70" s="822" t="s">
        <v>1777</v>
      </c>
      <c r="B70" s="823" t="s">
        <v>1800</v>
      </c>
      <c r="C70" s="824">
        <f ca="1">ROUND(C67*10000/F70,0)</f>
        <v>-1103</v>
      </c>
      <c r="D70" s="825" t="s">
        <v>1801</v>
      </c>
      <c r="E70" s="826" t="s">
        <v>1802</v>
      </c>
      <c r="F70" s="827">
        <f ca="1">F43</f>
        <v>15162.6</v>
      </c>
      <c r="O70" s="2269" t="s">
        <v>2382</v>
      </c>
      <c r="P70" s="2275" t="s">
        <v>2383</v>
      </c>
      <c r="Q70" s="2268">
        <f ca="1">C39</f>
        <v>705</v>
      </c>
      <c r="R70" s="2267" t="s">
        <v>2363</v>
      </c>
    </row>
    <row r="71" spans="1:18" ht="15.75" thickBot="1">
      <c r="O71" s="2269" t="s">
        <v>2384</v>
      </c>
      <c r="P71" s="2275" t="s">
        <v>2385</v>
      </c>
      <c r="Q71" s="2268">
        <f ca="1">C13</f>
        <v>6275</v>
      </c>
      <c r="R71" s="2267" t="s">
        <v>2363</v>
      </c>
    </row>
    <row r="72" spans="1:18" ht="15.75" thickBot="1">
      <c r="O72" s="2269" t="s">
        <v>2386</v>
      </c>
      <c r="P72" s="2275" t="s">
        <v>2387</v>
      </c>
      <c r="Q72" s="2270">
        <f ca="1">J36</f>
        <v>0.08</v>
      </c>
      <c r="R72" s="2271"/>
    </row>
    <row r="73" spans="1:18" ht="15.75" thickBot="1">
      <c r="O73" s="2269" t="s">
        <v>2369</v>
      </c>
      <c r="P73" s="2267" t="s">
        <v>2376</v>
      </c>
      <c r="Q73" s="2270">
        <f>L52</f>
        <v>0</v>
      </c>
      <c r="R73" s="2271"/>
    </row>
    <row r="74" spans="1:18" ht="20.25" thickBot="1">
      <c r="O74" s="2269" t="s">
        <v>2371</v>
      </c>
      <c r="P74" s="2267" t="s">
        <v>2377</v>
      </c>
      <c r="Q74" s="2268" t="e">
        <f ca="1">L58</f>
        <v>#DIV/0!</v>
      </c>
      <c r="R74" s="2271" t="s">
        <v>2378</v>
      </c>
    </row>
    <row r="75" spans="1:18" ht="15.75" thickBot="1">
      <c r="O75" s="2269" t="s">
        <v>2400</v>
      </c>
      <c r="P75" s="2267" t="str">
        <f>K59</f>
        <v>建设期及建筑物耐用年限下的土地年期修正系数Kn</v>
      </c>
      <c r="Q75" s="2268" t="e">
        <f ca="1">L59</f>
        <v>#DIV/0!</v>
      </c>
      <c r="R75" s="2271" t="s">
        <v>2380</v>
      </c>
    </row>
    <row r="76" spans="1:18" ht="15.75" thickBot="1">
      <c r="O76" s="2266" t="s">
        <v>2374</v>
      </c>
      <c r="P76" s="2267" t="s">
        <v>2391</v>
      </c>
      <c r="Q76" s="2268">
        <f ca="1">Q66+Q67</f>
        <v>15665</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377" t="s">
        <v>2454</v>
      </c>
      <c r="B1" s="3378"/>
      <c r="C1" s="3379"/>
      <c r="D1" s="3380">
        <f>SUM(I10,I15,I20,I21,I23)</f>
        <v>0</v>
      </c>
      <c r="E1" s="3380"/>
      <c r="F1" s="3380"/>
      <c r="G1" s="3380"/>
      <c r="H1" s="3380"/>
      <c r="I1" s="3381"/>
    </row>
    <row r="2" spans="1:9">
      <c r="A2" s="3382" t="s">
        <v>2455</v>
      </c>
      <c r="B2" s="3383" t="s">
        <v>2456</v>
      </c>
      <c r="C2" s="3383"/>
      <c r="D2" s="2375" t="s">
        <v>2457</v>
      </c>
      <c r="E2" s="2375" t="s">
        <v>2458</v>
      </c>
      <c r="F2" s="2375" t="s">
        <v>2459</v>
      </c>
      <c r="G2" s="2375" t="s">
        <v>2460</v>
      </c>
      <c r="H2" s="2375" t="s">
        <v>2461</v>
      </c>
      <c r="I2" s="2376" t="s">
        <v>2462</v>
      </c>
    </row>
    <row r="3" spans="1:9">
      <c r="A3" s="3382"/>
      <c r="B3" s="3383" t="s">
        <v>2463</v>
      </c>
      <c r="C3" s="3383"/>
      <c r="D3" s="2377"/>
      <c r="E3" s="2375"/>
      <c r="F3" s="2378"/>
      <c r="G3" s="2378"/>
      <c r="H3" s="2379"/>
      <c r="I3" s="2380">
        <f>ROUND(D3*E3*F3*G3*H3/10000,0)</f>
        <v>0</v>
      </c>
    </row>
    <row r="4" spans="1:9">
      <c r="A4" s="3382"/>
      <c r="B4" s="3383" t="s">
        <v>2464</v>
      </c>
      <c r="C4" s="3383"/>
      <c r="D4" s="2377"/>
      <c r="E4" s="2375"/>
      <c r="F4" s="2378"/>
      <c r="G4" s="2378"/>
      <c r="H4" s="2379"/>
      <c r="I4" s="2380">
        <f t="shared" ref="I4:I9" si="0">ROUND(D4*E4*F4*G4*H4/10000,0)</f>
        <v>0</v>
      </c>
    </row>
    <row r="5" spans="1:9">
      <c r="A5" s="3382"/>
      <c r="B5" s="3383" t="s">
        <v>2465</v>
      </c>
      <c r="C5" s="3383"/>
      <c r="D5" s="2377"/>
      <c r="E5" s="2375"/>
      <c r="F5" s="2378"/>
      <c r="G5" s="2378"/>
      <c r="H5" s="2379"/>
      <c r="I5" s="2380">
        <f t="shared" si="0"/>
        <v>0</v>
      </c>
    </row>
    <row r="6" spans="1:9">
      <c r="A6" s="3382"/>
      <c r="B6" s="3383" t="s">
        <v>2466</v>
      </c>
      <c r="C6" s="3383"/>
      <c r="D6" s="2377"/>
      <c r="E6" s="2375"/>
      <c r="F6" s="2378"/>
      <c r="G6" s="2378"/>
      <c r="H6" s="2379"/>
      <c r="I6" s="2380">
        <f t="shared" si="0"/>
        <v>0</v>
      </c>
    </row>
    <row r="7" spans="1:9">
      <c r="A7" s="3382"/>
      <c r="B7" s="3383" t="s">
        <v>2467</v>
      </c>
      <c r="C7" s="3383"/>
      <c r="D7" s="2377"/>
      <c r="E7" s="2375"/>
      <c r="F7" s="2378"/>
      <c r="G7" s="2378"/>
      <c r="H7" s="2379"/>
      <c r="I7" s="2380">
        <f t="shared" si="0"/>
        <v>0</v>
      </c>
    </row>
    <row r="8" spans="1:9">
      <c r="A8" s="3382"/>
      <c r="B8" s="3383" t="s">
        <v>2468</v>
      </c>
      <c r="C8" s="3383"/>
      <c r="D8" s="2377"/>
      <c r="E8" s="2375"/>
      <c r="F8" s="2378"/>
      <c r="G8" s="2378"/>
      <c r="H8" s="2379"/>
      <c r="I8" s="2380">
        <f t="shared" si="0"/>
        <v>0</v>
      </c>
    </row>
    <row r="9" spans="1:9">
      <c r="A9" s="3382"/>
      <c r="B9" s="3383" t="s">
        <v>2469</v>
      </c>
      <c r="C9" s="3383"/>
      <c r="D9" s="2377"/>
      <c r="E9" s="2375"/>
      <c r="F9" s="2378"/>
      <c r="G9" s="2378"/>
      <c r="H9" s="2379"/>
      <c r="I9" s="2380">
        <f t="shared" si="0"/>
        <v>0</v>
      </c>
    </row>
    <row r="10" spans="1:9">
      <c r="A10" s="3382"/>
      <c r="B10" s="3384" t="s">
        <v>2470</v>
      </c>
      <c r="C10" s="3384"/>
      <c r="D10" s="2381">
        <v>527</v>
      </c>
      <c r="E10" s="2381" t="e">
        <f>ROUND(D1*10000/D10/H9,0)</f>
        <v>#DIV/0!</v>
      </c>
      <c r="F10" s="2382"/>
      <c r="G10" s="2382"/>
      <c r="H10" s="2383"/>
      <c r="I10" s="2384">
        <f>SUM(I3:I9)</f>
        <v>0</v>
      </c>
    </row>
    <row r="11" spans="1:9" ht="14.25">
      <c r="A11" s="3382" t="s">
        <v>2471</v>
      </c>
      <c r="B11" s="3383" t="s">
        <v>2472</v>
      </c>
      <c r="C11" s="3383"/>
      <c r="D11" s="2377" t="s">
        <v>2473</v>
      </c>
      <c r="E11" s="2377" t="s">
        <v>2474</v>
      </c>
      <c r="F11" s="2378" t="s">
        <v>2475</v>
      </c>
      <c r="G11" s="2378" t="s">
        <v>2476</v>
      </c>
      <c r="H11" s="2385" t="s">
        <v>2477</v>
      </c>
      <c r="I11" s="2376" t="s">
        <v>2478</v>
      </c>
    </row>
    <row r="12" spans="1:9">
      <c r="A12" s="3382"/>
      <c r="B12" s="3383" t="s">
        <v>2479</v>
      </c>
      <c r="C12" s="3383"/>
      <c r="D12" s="2377"/>
      <c r="E12" s="2377"/>
      <c r="F12" s="2378"/>
      <c r="G12" s="2379"/>
      <c r="H12" s="2386"/>
      <c r="I12" s="2376">
        <f>ROUND(D12*E12*F12*G12/10000,0)</f>
        <v>0</v>
      </c>
    </row>
    <row r="13" spans="1:9">
      <c r="A13" s="3382"/>
      <c r="B13" s="3383" t="s">
        <v>2480</v>
      </c>
      <c r="C13" s="3383"/>
      <c r="D13" s="2377"/>
      <c r="E13" s="2377"/>
      <c r="F13" s="2378"/>
      <c r="G13" s="2379"/>
      <c r="H13" s="2386"/>
      <c r="I13" s="2376">
        <f>ROUND(D13*E13*F13*G13/10000,0)</f>
        <v>0</v>
      </c>
    </row>
    <row r="14" spans="1:9">
      <c r="A14" s="3382"/>
      <c r="B14" s="3383" t="s">
        <v>2481</v>
      </c>
      <c r="C14" s="3383"/>
      <c r="D14" s="2377"/>
      <c r="E14" s="2377"/>
      <c r="F14" s="2378"/>
      <c r="G14" s="2379"/>
      <c r="H14" s="2386"/>
      <c r="I14" s="2376">
        <f>ROUND(D14*E14*F14*G14/10000,0)</f>
        <v>0</v>
      </c>
    </row>
    <row r="15" spans="1:9">
      <c r="A15" s="3382"/>
      <c r="B15" s="3384" t="s">
        <v>2470</v>
      </c>
      <c r="C15" s="3384"/>
      <c r="D15" s="2381"/>
      <c r="E15" s="2381">
        <f>SUM(E12:E14)</f>
        <v>0</v>
      </c>
      <c r="F15" s="2382"/>
      <c r="G15" s="2379"/>
      <c r="H15" s="2386"/>
      <c r="I15" s="2387">
        <f>SUM(I12:I14)</f>
        <v>0</v>
      </c>
    </row>
    <row r="16" spans="1:9" ht="24">
      <c r="A16" s="3382" t="s">
        <v>2482</v>
      </c>
      <c r="B16" s="3383" t="s">
        <v>2483</v>
      </c>
      <c r="C16" s="3383"/>
      <c r="D16" s="2377" t="s">
        <v>2484</v>
      </c>
      <c r="E16" s="2388" t="s">
        <v>2485</v>
      </c>
      <c r="F16" s="2378" t="s">
        <v>2486</v>
      </c>
      <c r="G16" s="2379" t="s">
        <v>2476</v>
      </c>
      <c r="H16" s="2385" t="s">
        <v>2477</v>
      </c>
      <c r="I16" s="2376" t="s">
        <v>2478</v>
      </c>
    </row>
    <row r="17" spans="1:9" ht="14.25">
      <c r="A17" s="3382"/>
      <c r="B17" s="3383" t="s">
        <v>2487</v>
      </c>
      <c r="C17" s="3383"/>
      <c r="D17" s="2377"/>
      <c r="E17" s="2377"/>
      <c r="F17" s="2378"/>
      <c r="G17" s="2379"/>
      <c r="H17" s="2389"/>
      <c r="I17" s="2390">
        <f>ROUND(D17*E17*F17*G17/10000,0)</f>
        <v>0</v>
      </c>
    </row>
    <row r="18" spans="1:9" ht="14.25">
      <c r="A18" s="3382"/>
      <c r="B18" s="3383" t="s">
        <v>2488</v>
      </c>
      <c r="C18" s="3383"/>
      <c r="D18" s="2377"/>
      <c r="E18" s="2377"/>
      <c r="F18" s="2378"/>
      <c r="G18" s="2379"/>
      <c r="H18" s="2389"/>
      <c r="I18" s="2390">
        <f>ROUND(D18*E18*F18*G18/10000,0)</f>
        <v>0</v>
      </c>
    </row>
    <row r="19" spans="1:9" ht="14.25">
      <c r="A19" s="3382"/>
      <c r="B19" s="3383" t="s">
        <v>2489</v>
      </c>
      <c r="C19" s="3383"/>
      <c r="D19" s="2377"/>
      <c r="E19" s="2377"/>
      <c r="F19" s="2378"/>
      <c r="G19" s="2379"/>
      <c r="H19" s="2389"/>
      <c r="I19" s="2390">
        <f>ROUND(D19*E19*F19*G19/10000,0)</f>
        <v>0</v>
      </c>
    </row>
    <row r="20" spans="1:9">
      <c r="A20" s="3382"/>
      <c r="B20" s="3384" t="s">
        <v>2470</v>
      </c>
      <c r="C20" s="3384"/>
      <c r="D20" s="2381">
        <f>SUM(D17:D19)</f>
        <v>0</v>
      </c>
      <c r="E20" s="2381"/>
      <c r="F20" s="2382"/>
      <c r="G20" s="2379"/>
      <c r="H20" s="2386"/>
      <c r="I20" s="2387">
        <f>SUM(I17:I19)</f>
        <v>0</v>
      </c>
    </row>
    <row r="21" spans="1:9">
      <c r="A21" s="3382" t="s">
        <v>2490</v>
      </c>
      <c r="B21" s="3386"/>
      <c r="C21" s="3386"/>
      <c r="D21" s="3386"/>
      <c r="E21" s="3386"/>
      <c r="F21" s="3386"/>
      <c r="G21" s="3386"/>
      <c r="H21" s="2391">
        <v>0.1</v>
      </c>
      <c r="I21" s="2384">
        <f>ROUND(I10*H21,0)</f>
        <v>0</v>
      </c>
    </row>
    <row r="22" spans="1:9" ht="14.25">
      <c r="A22" s="3387" t="s">
        <v>2491</v>
      </c>
      <c r="B22" s="3388"/>
      <c r="C22" s="3389"/>
      <c r="D22" s="2392" t="s">
        <v>2492</v>
      </c>
      <c r="E22" s="2392" t="s">
        <v>2493</v>
      </c>
      <c r="F22" s="2393" t="s">
        <v>2494</v>
      </c>
      <c r="G22" s="2393" t="s">
        <v>2495</v>
      </c>
      <c r="H22" s="2385" t="s">
        <v>2496</v>
      </c>
      <c r="I22" s="2376" t="s">
        <v>2497</v>
      </c>
    </row>
    <row r="23" spans="1:9" ht="14.25" thickBot="1">
      <c r="A23" s="3390"/>
      <c r="B23" s="3391"/>
      <c r="C23" s="3392"/>
      <c r="D23" s="2394"/>
      <c r="E23" s="2394"/>
      <c r="F23" s="2394"/>
      <c r="G23" s="2395"/>
      <c r="H23" s="2396"/>
      <c r="I23" s="2397">
        <f>ROUND(E23*D23*F23*(1-G23)/10000,0)</f>
        <v>0</v>
      </c>
    </row>
    <row r="26" spans="1:9">
      <c r="A26" s="2398" t="s">
        <v>2498</v>
      </c>
      <c r="B26" s="2398"/>
      <c r="C26" s="2398"/>
      <c r="D26" s="2398"/>
      <c r="E26" s="3393">
        <f>C27-C30-C31-C32</f>
        <v>0</v>
      </c>
      <c r="F26" s="3393"/>
      <c r="G26" s="3393"/>
      <c r="H26" s="2899" t="s">
        <v>2826</v>
      </c>
    </row>
    <row r="27" spans="1:9">
      <c r="A27" s="2399">
        <v>1</v>
      </c>
      <c r="B27" s="2400" t="s">
        <v>2499</v>
      </c>
      <c r="C27" s="2400"/>
      <c r="D27" s="2400"/>
      <c r="E27" s="3394"/>
      <c r="F27" s="3394"/>
      <c r="G27" s="3394"/>
    </row>
    <row r="28" spans="1:9">
      <c r="A28" s="2401" t="s">
        <v>2500</v>
      </c>
      <c r="B28" s="2400" t="s">
        <v>2501</v>
      </c>
      <c r="C28" s="2400"/>
      <c r="D28" s="2400"/>
      <c r="E28" s="3394"/>
      <c r="F28" s="3394"/>
      <c r="G28" s="3394"/>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5"/>
      <c r="F32" s="3385"/>
      <c r="G32" s="3385"/>
    </row>
    <row r="33" spans="1:7" hidden="1">
      <c r="A33" s="3395" t="s">
        <v>2509</v>
      </c>
      <c r="B33" s="3396"/>
      <c r="C33" s="3396"/>
      <c r="D33" s="3397"/>
      <c r="E33" s="3393"/>
      <c r="F33" s="3393"/>
      <c r="G33" s="3393"/>
    </row>
    <row r="34" spans="1:7" hidden="1">
      <c r="A34" s="2403">
        <v>1</v>
      </c>
      <c r="B34" s="2400" t="s">
        <v>2510</v>
      </c>
      <c r="C34" s="2400"/>
      <c r="D34" s="2400"/>
      <c r="E34" s="3394"/>
      <c r="F34" s="3394"/>
      <c r="G34" s="3394"/>
    </row>
    <row r="35" spans="1:7" hidden="1">
      <c r="A35" s="2403">
        <v>2</v>
      </c>
      <c r="B35" s="2400" t="s">
        <v>2511</v>
      </c>
      <c r="C35" s="2400"/>
      <c r="D35" s="2400"/>
      <c r="E35" s="3394"/>
      <c r="F35" s="3394"/>
      <c r="G35" s="3394"/>
    </row>
    <row r="36" spans="1:7" hidden="1">
      <c r="A36" s="2403">
        <v>3</v>
      </c>
      <c r="B36" s="2400" t="s">
        <v>2512</v>
      </c>
      <c r="C36" s="2400"/>
      <c r="D36" s="2400"/>
      <c r="E36" s="3394"/>
      <c r="F36" s="3394"/>
      <c r="G36" s="3394"/>
    </row>
    <row r="37" spans="1:7" hidden="1">
      <c r="A37" s="2403">
        <v>4</v>
      </c>
      <c r="B37" s="2400" t="s">
        <v>2513</v>
      </c>
      <c r="C37" s="2400"/>
      <c r="D37" s="2400"/>
      <c r="E37" s="3394"/>
      <c r="F37" s="3394"/>
      <c r="G37" s="3394"/>
    </row>
    <row r="38" spans="1:7" hidden="1">
      <c r="A38" s="3395" t="s">
        <v>2514</v>
      </c>
      <c r="B38" s="3396"/>
      <c r="C38" s="3396"/>
      <c r="D38" s="3397"/>
      <c r="E38" s="3393"/>
      <c r="F38" s="3393"/>
      <c r="G38" s="33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7" customWidth="1"/>
    <col min="2" max="2" width="26.625" style="2138" customWidth="1"/>
    <col min="3" max="3" width="11.125" style="2138" customWidth="1"/>
    <col min="4" max="5" width="11.125" style="2139" customWidth="1"/>
    <col min="6" max="6" width="9.5" style="2138" customWidth="1"/>
    <col min="7" max="7" width="31.875" style="2138" customWidth="1"/>
    <col min="8" max="25" width="9" style="2140" customWidth="1"/>
    <col min="26" max="254" width="9" style="2138" customWidth="1"/>
    <col min="255" max="16384" width="8.375" style="2138"/>
  </cols>
  <sheetData>
    <row r="1" spans="1:25" s="2011" customFormat="1" ht="20.25">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151626</v>
      </c>
      <c r="E10" s="748">
        <f>'数据-取费表'!B31</f>
        <v>100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1774</v>
      </c>
      <c r="D12" s="757">
        <f>'数据-汇总表'!E5</f>
        <v>136463.4</v>
      </c>
      <c r="E12" s="756">
        <f>'数据-取费表'!B27</f>
        <v>130</v>
      </c>
      <c r="F12" s="754"/>
      <c r="G12" s="758"/>
    </row>
    <row r="13" spans="1:25" s="2135" customFormat="1" ht="13.5" customHeight="1">
      <c r="A13" s="2344" t="s">
        <v>2430</v>
      </c>
      <c r="B13" s="755" t="s">
        <v>611</v>
      </c>
      <c r="C13" s="756">
        <f>ROUND(D13*E13/10000,0)</f>
        <v>176</v>
      </c>
      <c r="D13" s="757">
        <f>'数据-汇总表'!E6</f>
        <v>15162.600000000006</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5.5">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0.11</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4.75">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5">
      <c r="A4" s="511" t="s">
        <v>520</v>
      </c>
      <c r="B4" s="512"/>
      <c r="C4" s="3283" t="s">
        <v>521</v>
      </c>
      <c r="D4" s="3284"/>
      <c r="E4" s="3317" t="s">
        <v>522</v>
      </c>
      <c r="F4" s="3318"/>
      <c r="G4" s="3283" t="s">
        <v>523</v>
      </c>
      <c r="H4" s="3284"/>
      <c r="I4" s="3283" t="s">
        <v>524</v>
      </c>
      <c r="J4" s="3284"/>
      <c r="K4" s="513" t="s">
        <v>525</v>
      </c>
      <c r="L4" s="2085"/>
      <c r="M4" s="2086"/>
      <c r="N4" s="2086"/>
      <c r="O4" s="2086"/>
      <c r="P4" s="3285" t="s">
        <v>526</v>
      </c>
      <c r="Q4" s="3286"/>
      <c r="R4" s="3291" t="s">
        <v>522</v>
      </c>
      <c r="S4" s="3292"/>
      <c r="T4" s="3291" t="s">
        <v>523</v>
      </c>
      <c r="U4" s="3292"/>
      <c r="V4" s="3278" t="s">
        <v>524</v>
      </c>
      <c r="W4" s="3278"/>
      <c r="X4" s="1536"/>
      <c r="Y4" s="3291" t="s">
        <v>526</v>
      </c>
      <c r="Z4" s="3292"/>
      <c r="AA4" s="3280" t="s">
        <v>522</v>
      </c>
      <c r="AB4" s="3278" t="s">
        <v>523</v>
      </c>
      <c r="AC4" s="3280" t="s">
        <v>524</v>
      </c>
    </row>
    <row r="5" spans="1:29" ht="15">
      <c r="A5" s="514"/>
      <c r="B5" s="515"/>
      <c r="C5" s="3299" t="s">
        <v>2909</v>
      </c>
      <c r="D5" s="3300"/>
      <c r="E5" s="3319" t="s">
        <v>2910</v>
      </c>
      <c r="F5" s="3320"/>
      <c r="G5" s="3299" t="s">
        <v>2911</v>
      </c>
      <c r="H5" s="3300"/>
      <c r="I5" s="3299" t="s">
        <v>2912</v>
      </c>
      <c r="J5" s="3300"/>
      <c r="K5" s="513"/>
      <c r="L5" s="2085"/>
      <c r="M5" s="2086"/>
      <c r="N5" s="2086"/>
      <c r="O5" s="2086"/>
      <c r="P5" s="3287"/>
      <c r="Q5" s="3288"/>
      <c r="R5" s="3293"/>
      <c r="S5" s="3294"/>
      <c r="T5" s="3293"/>
      <c r="U5" s="3294"/>
      <c r="V5" s="3278"/>
      <c r="W5" s="3278"/>
      <c r="X5" s="1536"/>
      <c r="Y5" s="3293"/>
      <c r="Z5" s="3294"/>
      <c r="AA5" s="3281"/>
      <c r="AB5" s="3278"/>
      <c r="AC5" s="3281"/>
    </row>
    <row r="6" spans="1:29" ht="15.75" thickBot="1">
      <c r="A6" s="516"/>
      <c r="B6" s="517"/>
      <c r="C6" s="3297" t="s">
        <v>2913</v>
      </c>
      <c r="D6" s="3298"/>
      <c r="E6" s="3315" t="s">
        <v>2913</v>
      </c>
      <c r="F6" s="3316"/>
      <c r="G6" s="3297" t="s">
        <v>2913</v>
      </c>
      <c r="H6" s="3298"/>
      <c r="I6" s="3297" t="s">
        <v>2913</v>
      </c>
      <c r="J6" s="3298"/>
      <c r="K6" s="513" t="s">
        <v>527</v>
      </c>
      <c r="L6" s="2085"/>
      <c r="M6" s="2086"/>
      <c r="N6" s="2086"/>
      <c r="O6" s="2086"/>
      <c r="P6" s="3289"/>
      <c r="Q6" s="3290"/>
      <c r="R6" s="3293"/>
      <c r="S6" s="3294"/>
      <c r="T6" s="3295"/>
      <c r="U6" s="3296"/>
      <c r="V6" s="3278"/>
      <c r="W6" s="3278"/>
      <c r="X6" s="1536"/>
      <c r="Y6" s="3295"/>
      <c r="Z6" s="3296"/>
      <c r="AA6" s="3282"/>
      <c r="AB6" s="3278"/>
      <c r="AC6" s="3282"/>
    </row>
    <row r="7" spans="1:29" s="1198" customFormat="1" ht="15.7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308" t="s">
        <v>529</v>
      </c>
      <c r="Q7" s="3310"/>
      <c r="R7" s="1537" t="s">
        <v>8</v>
      </c>
      <c r="S7" s="1538">
        <f t="shared" ref="S7:S15" si="0">F7</f>
        <v>0</v>
      </c>
      <c r="T7" s="1537" t="s">
        <v>8</v>
      </c>
      <c r="U7" s="1538">
        <f t="shared" ref="U7:U15" si="1">H7</f>
        <v>0</v>
      </c>
      <c r="V7" s="1537" t="s">
        <v>8</v>
      </c>
      <c r="W7" s="1538">
        <f t="shared" ref="W7:W15" si="2">J7</f>
        <v>0</v>
      </c>
      <c r="X7" s="1539"/>
      <c r="Y7" s="3308" t="s">
        <v>529</v>
      </c>
      <c r="Z7" s="3309"/>
      <c r="AA7" s="1540" t="e">
        <f>D7/F7</f>
        <v>#DIV/0!</v>
      </c>
      <c r="AB7" s="1540" t="e">
        <f>D7/H7</f>
        <v>#DIV/0!</v>
      </c>
      <c r="AC7" s="1540" t="e">
        <f>D7/J7</f>
        <v>#DIV/0!</v>
      </c>
    </row>
    <row r="8" spans="1:29" s="1198" customFormat="1" ht="15.7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308" t="s">
        <v>532</v>
      </c>
      <c r="Q8" s="3309"/>
      <c r="R8" s="1537" t="s">
        <v>8</v>
      </c>
      <c r="S8" s="1538">
        <f t="shared" si="0"/>
        <v>0</v>
      </c>
      <c r="T8" s="1537" t="s">
        <v>8</v>
      </c>
      <c r="U8" s="1538">
        <f t="shared" si="1"/>
        <v>0</v>
      </c>
      <c r="V8" s="1537" t="s">
        <v>8</v>
      </c>
      <c r="W8" s="1538">
        <f t="shared" si="2"/>
        <v>0</v>
      </c>
      <c r="X8" s="1539"/>
      <c r="Y8" s="3308" t="s">
        <v>532</v>
      </c>
      <c r="Z8" s="3309"/>
      <c r="AA8" s="1540" t="e">
        <f t="shared" ref="AA8:AA46" si="3">D8/F8</f>
        <v>#DIV/0!</v>
      </c>
      <c r="AB8" s="1540" t="e">
        <f t="shared" ref="AB8:AB46" si="4">D8/H8</f>
        <v>#DIV/0!</v>
      </c>
      <c r="AC8" s="1540" t="e">
        <f t="shared" ref="AC8:AC46" si="5">D8/J8</f>
        <v>#DIV/0!</v>
      </c>
    </row>
    <row r="9" spans="1:29" s="1198" customFormat="1" ht="15">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77" t="s">
        <v>534</v>
      </c>
      <c r="Q9" s="1129" t="str">
        <f t="shared" ref="Q9:Q15" si="6">B9</f>
        <v>用途</v>
      </c>
      <c r="R9" s="1537" t="s">
        <v>8</v>
      </c>
      <c r="S9" s="1538">
        <f t="shared" si="0"/>
        <v>100</v>
      </c>
      <c r="T9" s="1537" t="s">
        <v>8</v>
      </c>
      <c r="U9" s="1538">
        <f t="shared" si="1"/>
        <v>100</v>
      </c>
      <c r="V9" s="1537" t="s">
        <v>8</v>
      </c>
      <c r="W9" s="1538">
        <f t="shared" si="2"/>
        <v>100</v>
      </c>
      <c r="X9" s="1539"/>
      <c r="Y9" s="3223"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77"/>
      <c r="Q11" s="1129" t="str">
        <f t="shared" si="6"/>
        <v>容积率</v>
      </c>
      <c r="R11" s="1537" t="s">
        <v>8</v>
      </c>
      <c r="S11" s="1538" t="e">
        <f t="shared" si="0"/>
        <v>#N/A</v>
      </c>
      <c r="T11" s="1537" t="s">
        <v>8</v>
      </c>
      <c r="U11" s="1538" t="e">
        <f t="shared" si="1"/>
        <v>#N/A</v>
      </c>
      <c r="V11" s="1537" t="s">
        <v>8</v>
      </c>
      <c r="W11" s="1538" t="e">
        <f t="shared" si="2"/>
        <v>#N/A</v>
      </c>
      <c r="X11" s="1539"/>
      <c r="Y11" s="3223"/>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77"/>
      <c r="Q12" s="1129">
        <f t="shared" si="6"/>
        <v>111</v>
      </c>
      <c r="R12" s="1537" t="s">
        <v>8</v>
      </c>
      <c r="S12" s="1538">
        <f t="shared" si="0"/>
        <v>100</v>
      </c>
      <c r="T12" s="1537" t="s">
        <v>8</v>
      </c>
      <c r="U12" s="1538">
        <f t="shared" si="1"/>
        <v>100</v>
      </c>
      <c r="V12" s="1537" t="s">
        <v>8</v>
      </c>
      <c r="W12" s="1538">
        <f t="shared" si="2"/>
        <v>100</v>
      </c>
      <c r="X12" s="1539"/>
      <c r="Y12" s="3223"/>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77"/>
      <c r="Q13" s="1129">
        <f t="shared" si="6"/>
        <v>111</v>
      </c>
      <c r="R13" s="1537" t="s">
        <v>8</v>
      </c>
      <c r="S13" s="1538">
        <f t="shared" si="0"/>
        <v>100</v>
      </c>
      <c r="T13" s="1537" t="s">
        <v>8</v>
      </c>
      <c r="U13" s="1538">
        <f t="shared" si="1"/>
        <v>100</v>
      </c>
      <c r="V13" s="1537" t="s">
        <v>8</v>
      </c>
      <c r="W13" s="1538">
        <f t="shared" si="2"/>
        <v>100</v>
      </c>
      <c r="X13" s="1539"/>
      <c r="Y13" s="3223"/>
      <c r="Z13" s="1128">
        <f t="shared" si="7"/>
        <v>111</v>
      </c>
      <c r="AA13" s="1540">
        <f t="shared" si="3"/>
        <v>1</v>
      </c>
      <c r="AB13" s="1540">
        <f t="shared" si="4"/>
        <v>1</v>
      </c>
      <c r="AC13" s="1540">
        <f t="shared" si="5"/>
        <v>1</v>
      </c>
    </row>
    <row r="14" spans="1:29" ht="15.75"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77"/>
      <c r="Q14" s="1129">
        <f t="shared" si="6"/>
        <v>111</v>
      </c>
      <c r="R14" s="1537" t="s">
        <v>8</v>
      </c>
      <c r="S14" s="1538">
        <f t="shared" si="0"/>
        <v>100</v>
      </c>
      <c r="T14" s="1537" t="s">
        <v>8</v>
      </c>
      <c r="U14" s="1538">
        <f t="shared" si="1"/>
        <v>100</v>
      </c>
      <c r="V14" s="1537" t="s">
        <v>8</v>
      </c>
      <c r="W14" s="1538">
        <f t="shared" si="2"/>
        <v>100</v>
      </c>
      <c r="X14" s="1539"/>
      <c r="Y14" s="3223"/>
      <c r="Z14" s="1128">
        <f t="shared" si="7"/>
        <v>111</v>
      </c>
      <c r="AA14" s="1540">
        <f t="shared" si="3"/>
        <v>1</v>
      </c>
      <c r="AB14" s="1540">
        <f t="shared" si="4"/>
        <v>1</v>
      </c>
      <c r="AC14" s="1540">
        <f t="shared" si="5"/>
        <v>1</v>
      </c>
    </row>
    <row r="15" spans="1:29" ht="71.25">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311" t="s">
        <v>539</v>
      </c>
      <c r="Q15" s="1541" t="str">
        <f t="shared" si="6"/>
        <v>商业繁华度</v>
      </c>
      <c r="R15" s="1542" t="s">
        <v>8</v>
      </c>
      <c r="S15" s="1543">
        <f t="shared" si="0"/>
        <v>100</v>
      </c>
      <c r="T15" s="1542" t="s">
        <v>8</v>
      </c>
      <c r="U15" s="1543">
        <f t="shared" si="1"/>
        <v>100</v>
      </c>
      <c r="V15" s="1542" t="s">
        <v>8</v>
      </c>
      <c r="W15" s="1543">
        <f t="shared" si="2"/>
        <v>100</v>
      </c>
      <c r="X15" s="1536"/>
      <c r="Y15" s="3311"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2"/>
      <c r="Q16" s="1541"/>
      <c r="R16" s="1542"/>
      <c r="S16" s="1543"/>
      <c r="T16" s="1542"/>
      <c r="U16" s="1543"/>
      <c r="V16" s="1542"/>
      <c r="W16" s="1543"/>
      <c r="X16" s="1536"/>
      <c r="Y16" s="3312"/>
      <c r="Z16" s="1544"/>
      <c r="AA16" s="1545">
        <v>1</v>
      </c>
      <c r="AB16" s="1545">
        <v>1</v>
      </c>
      <c r="AC16" s="1545">
        <v>1</v>
      </c>
    </row>
    <row r="17" spans="1:29" ht="85.5">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312"/>
      <c r="Q17" s="1541" t="str">
        <f>B17</f>
        <v>交通便捷度</v>
      </c>
      <c r="R17" s="1542" t="s">
        <v>8</v>
      </c>
      <c r="S17" s="1543">
        <f>F17</f>
        <v>100</v>
      </c>
      <c r="T17" s="1542" t="s">
        <v>8</v>
      </c>
      <c r="U17" s="1543">
        <f>H17</f>
        <v>100</v>
      </c>
      <c r="V17" s="1542" t="s">
        <v>8</v>
      </c>
      <c r="W17" s="1543">
        <f>J17</f>
        <v>100</v>
      </c>
      <c r="X17" s="1536"/>
      <c r="Y17" s="3312"/>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2"/>
      <c r="Q18" s="1541"/>
      <c r="R18" s="1542"/>
      <c r="S18" s="1543"/>
      <c r="T18" s="1542"/>
      <c r="U18" s="1543"/>
      <c r="V18" s="1542"/>
      <c r="W18" s="1543"/>
      <c r="X18" s="1536"/>
      <c r="Y18" s="3312"/>
      <c r="Z18" s="1544"/>
      <c r="AA18" s="1545">
        <v>1</v>
      </c>
      <c r="AB18" s="1545">
        <v>1</v>
      </c>
      <c r="AC18" s="1545">
        <v>1</v>
      </c>
    </row>
    <row r="19" spans="1:29" ht="42.75">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312"/>
      <c r="Q19" s="1541" t="str">
        <f>B19</f>
        <v>公共配套设施</v>
      </c>
      <c r="R19" s="1542" t="s">
        <v>8</v>
      </c>
      <c r="S19" s="1543">
        <f>F19</f>
        <v>100</v>
      </c>
      <c r="T19" s="1542" t="s">
        <v>8</v>
      </c>
      <c r="U19" s="1543">
        <f>H19</f>
        <v>100</v>
      </c>
      <c r="V19" s="1542" t="s">
        <v>8</v>
      </c>
      <c r="W19" s="1543">
        <f>J19</f>
        <v>100</v>
      </c>
      <c r="X19" s="1536"/>
      <c r="Y19" s="3312"/>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312"/>
      <c r="Q20" s="1541"/>
      <c r="R20" s="1542"/>
      <c r="S20" s="1543"/>
      <c r="T20" s="1542"/>
      <c r="U20" s="1543"/>
      <c r="V20" s="1542"/>
      <c r="W20" s="1543"/>
      <c r="X20" s="1536"/>
      <c r="Y20" s="3312"/>
      <c r="Z20" s="1544"/>
      <c r="AA20" s="1545">
        <v>1</v>
      </c>
      <c r="AB20" s="1545">
        <v>1</v>
      </c>
      <c r="AC20" s="1545">
        <v>1</v>
      </c>
    </row>
    <row r="21" spans="1:29" ht="28.5">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312"/>
      <c r="Q21" s="2447" t="str">
        <f>B21</f>
        <v>基础设施水平</v>
      </c>
      <c r="R21" s="1542" t="s">
        <v>8</v>
      </c>
      <c r="S21" s="1543">
        <f>F21</f>
        <v>100</v>
      </c>
      <c r="T21" s="1542" t="s">
        <v>8</v>
      </c>
      <c r="U21" s="1543">
        <f>H21</f>
        <v>100</v>
      </c>
      <c r="V21" s="1542" t="s">
        <v>8</v>
      </c>
      <c r="W21" s="1543">
        <f>J21</f>
        <v>100</v>
      </c>
      <c r="X21" s="2449"/>
      <c r="Y21" s="3312"/>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312"/>
      <c r="Q22" s="2447"/>
      <c r="R22" s="1542"/>
      <c r="S22" s="1543"/>
      <c r="T22" s="1542"/>
      <c r="U22" s="1543"/>
      <c r="V22" s="1542"/>
      <c r="W22" s="1543"/>
      <c r="X22" s="2449"/>
      <c r="Y22" s="3312"/>
      <c r="Z22" s="2448"/>
      <c r="AA22" s="1545">
        <v>1</v>
      </c>
      <c r="AB22" s="1545">
        <v>1</v>
      </c>
      <c r="AC22" s="1545">
        <v>1</v>
      </c>
    </row>
    <row r="23" spans="1:29" ht="57">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312"/>
      <c r="Q23" s="1541" t="str">
        <f>B23</f>
        <v>自然及人文环境</v>
      </c>
      <c r="R23" s="1542" t="s">
        <v>8</v>
      </c>
      <c r="S23" s="1543">
        <f>F23</f>
        <v>100</v>
      </c>
      <c r="T23" s="1542" t="s">
        <v>8</v>
      </c>
      <c r="U23" s="1543">
        <f>H23</f>
        <v>100</v>
      </c>
      <c r="V23" s="1542" t="s">
        <v>8</v>
      </c>
      <c r="W23" s="1543">
        <f>J23</f>
        <v>100</v>
      </c>
      <c r="X23" s="1536"/>
      <c r="Y23" s="3312"/>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312"/>
      <c r="Q24" s="1541"/>
      <c r="R24" s="1542"/>
      <c r="S24" s="1543"/>
      <c r="T24" s="1542"/>
      <c r="U24" s="1543"/>
      <c r="V24" s="1542"/>
      <c r="W24" s="1543"/>
      <c r="X24" s="1536"/>
      <c r="Y24" s="3312"/>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312"/>
      <c r="Q25" s="1541" t="str">
        <f t="shared" ref="Q25:Q46" si="11">B25</f>
        <v>临街状况</v>
      </c>
      <c r="R25" s="1542" t="s">
        <v>8</v>
      </c>
      <c r="S25" s="1543">
        <f>F25</f>
        <v>100</v>
      </c>
      <c r="T25" s="1542" t="s">
        <v>8</v>
      </c>
      <c r="U25" s="1543">
        <f>H25</f>
        <v>100</v>
      </c>
      <c r="V25" s="1542" t="s">
        <v>8</v>
      </c>
      <c r="W25" s="1543">
        <f>J25</f>
        <v>100</v>
      </c>
      <c r="X25" s="1536"/>
      <c r="Y25" s="3312"/>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312"/>
      <c r="Q26" s="1541" t="str">
        <f t="shared" si="11"/>
        <v>平面位置/可视性</v>
      </c>
      <c r="R26" s="1542" t="s">
        <v>8</v>
      </c>
      <c r="S26" s="1543">
        <f>F26</f>
        <v>100</v>
      </c>
      <c r="T26" s="1542" t="s">
        <v>8</v>
      </c>
      <c r="U26" s="1543">
        <f>H26</f>
        <v>100</v>
      </c>
      <c r="V26" s="1542" t="s">
        <v>8</v>
      </c>
      <c r="W26" s="1543">
        <f>J26</f>
        <v>100</v>
      </c>
      <c r="X26" s="1536"/>
      <c r="Y26" s="3312"/>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312"/>
      <c r="Q27" s="1129" t="str">
        <f t="shared" si="11"/>
        <v>人流量</v>
      </c>
      <c r="R27" s="1537" t="s">
        <v>8</v>
      </c>
      <c r="S27" s="1538">
        <f>F27</f>
        <v>100</v>
      </c>
      <c r="T27" s="1537" t="s">
        <v>8</v>
      </c>
      <c r="U27" s="1538">
        <f>H27</f>
        <v>100</v>
      </c>
      <c r="V27" s="1537" t="s">
        <v>8</v>
      </c>
      <c r="W27" s="1538">
        <f>J27</f>
        <v>100</v>
      </c>
      <c r="X27" s="1539"/>
      <c r="Y27" s="3312"/>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312"/>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312"/>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312"/>
      <c r="Q29" s="1541">
        <f t="shared" si="11"/>
        <v>111</v>
      </c>
      <c r="R29" s="1542" t="s">
        <v>8</v>
      </c>
      <c r="S29" s="1543">
        <f t="shared" si="12"/>
        <v>100</v>
      </c>
      <c r="T29" s="1542" t="s">
        <v>8</v>
      </c>
      <c r="U29" s="1543">
        <f t="shared" si="13"/>
        <v>100</v>
      </c>
      <c r="V29" s="1542" t="s">
        <v>8</v>
      </c>
      <c r="W29" s="1543">
        <f t="shared" si="14"/>
        <v>100</v>
      </c>
      <c r="X29" s="1536"/>
      <c r="Y29" s="3312"/>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312"/>
      <c r="Q30" s="1541">
        <f t="shared" si="11"/>
        <v>111</v>
      </c>
      <c r="R30" s="1542" t="s">
        <v>8</v>
      </c>
      <c r="S30" s="1543">
        <f t="shared" si="12"/>
        <v>100</v>
      </c>
      <c r="T30" s="1542" t="s">
        <v>8</v>
      </c>
      <c r="U30" s="1543">
        <f t="shared" si="13"/>
        <v>100</v>
      </c>
      <c r="V30" s="1542" t="s">
        <v>8</v>
      </c>
      <c r="W30" s="1543">
        <f t="shared" si="14"/>
        <v>100</v>
      </c>
      <c r="X30" s="1536"/>
      <c r="Y30" s="3312"/>
      <c r="Z30" s="1544">
        <f t="shared" si="15"/>
        <v>111</v>
      </c>
      <c r="AA30" s="1545">
        <f t="shared" si="3"/>
        <v>1</v>
      </c>
      <c r="AB30" s="1545">
        <f t="shared" si="4"/>
        <v>1</v>
      </c>
      <c r="AC30" s="154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312"/>
      <c r="Q31" s="1541">
        <f t="shared" si="11"/>
        <v>111</v>
      </c>
      <c r="R31" s="1542" t="s">
        <v>8</v>
      </c>
      <c r="S31" s="1543">
        <f t="shared" si="12"/>
        <v>100</v>
      </c>
      <c r="T31" s="1542" t="s">
        <v>8</v>
      </c>
      <c r="U31" s="1543">
        <f t="shared" si="13"/>
        <v>100</v>
      </c>
      <c r="V31" s="1542" t="s">
        <v>8</v>
      </c>
      <c r="W31" s="1543">
        <f t="shared" si="14"/>
        <v>100</v>
      </c>
      <c r="X31" s="1536"/>
      <c r="Y31" s="3312"/>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313" t="s">
        <v>549</v>
      </c>
      <c r="Q32" s="1541" t="str">
        <f t="shared" si="11"/>
        <v>商业类型</v>
      </c>
      <c r="R32" s="1542" t="s">
        <v>8</v>
      </c>
      <c r="S32" s="1543">
        <f t="shared" si="12"/>
        <v>100</v>
      </c>
      <c r="T32" s="1542" t="s">
        <v>8</v>
      </c>
      <c r="U32" s="1543">
        <f t="shared" si="13"/>
        <v>100</v>
      </c>
      <c r="V32" s="1542" t="s">
        <v>8</v>
      </c>
      <c r="W32" s="1543">
        <f t="shared" si="14"/>
        <v>100</v>
      </c>
      <c r="X32" s="1536"/>
      <c r="Y32" s="3314"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314"/>
      <c r="Q33" s="1573" t="str">
        <f t="shared" si="11"/>
        <v>项目建筑规模</v>
      </c>
      <c r="R33" s="1546" t="s">
        <v>8</v>
      </c>
      <c r="S33" s="1547" t="e">
        <f t="shared" si="12"/>
        <v>#N/A</v>
      </c>
      <c r="T33" s="1546" t="s">
        <v>8</v>
      </c>
      <c r="U33" s="1547" t="e">
        <f t="shared" si="13"/>
        <v>#N/A</v>
      </c>
      <c r="V33" s="1546" t="s">
        <v>8</v>
      </c>
      <c r="W33" s="1547" t="e">
        <f t="shared" si="14"/>
        <v>#N/A</v>
      </c>
      <c r="X33" s="1548"/>
      <c r="Y33" s="3314"/>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314"/>
      <c r="Q34" s="1541" t="str">
        <f t="shared" si="11"/>
        <v>建筑结构</v>
      </c>
      <c r="R34" s="1542" t="s">
        <v>8</v>
      </c>
      <c r="S34" s="1543">
        <f t="shared" si="12"/>
        <v>100</v>
      </c>
      <c r="T34" s="1542" t="s">
        <v>8</v>
      </c>
      <c r="U34" s="1543">
        <f t="shared" si="13"/>
        <v>100</v>
      </c>
      <c r="V34" s="1542" t="s">
        <v>8</v>
      </c>
      <c r="W34" s="1543">
        <f t="shared" si="14"/>
        <v>100</v>
      </c>
      <c r="X34" s="1536"/>
      <c r="Y34" s="3314"/>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314"/>
      <c r="Q35" s="1541" t="str">
        <f t="shared" si="11"/>
        <v>公共部分装修</v>
      </c>
      <c r="R35" s="1542" t="s">
        <v>8</v>
      </c>
      <c r="S35" s="1543">
        <f t="shared" si="12"/>
        <v>100</v>
      </c>
      <c r="T35" s="1542" t="s">
        <v>8</v>
      </c>
      <c r="U35" s="1543">
        <f t="shared" si="13"/>
        <v>100</v>
      </c>
      <c r="V35" s="1542" t="s">
        <v>8</v>
      </c>
      <c r="W35" s="1543">
        <f t="shared" si="14"/>
        <v>100</v>
      </c>
      <c r="X35" s="1536"/>
      <c r="Y35" s="3314"/>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314"/>
      <c r="Q36" s="1541" t="str">
        <f t="shared" si="11"/>
        <v>成新度</v>
      </c>
      <c r="R36" s="1542" t="s">
        <v>8</v>
      </c>
      <c r="S36" s="1543" t="e">
        <f t="shared" si="12"/>
        <v>#N/A</v>
      </c>
      <c r="T36" s="1542" t="s">
        <v>8</v>
      </c>
      <c r="U36" s="1543" t="e">
        <f t="shared" si="13"/>
        <v>#N/A</v>
      </c>
      <c r="V36" s="1542" t="s">
        <v>8</v>
      </c>
      <c r="W36" s="1543" t="e">
        <f t="shared" si="14"/>
        <v>#N/A</v>
      </c>
      <c r="X36" s="1536"/>
      <c r="Y36" s="3314"/>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314"/>
      <c r="Q37" s="1129" t="str">
        <f t="shared" si="11"/>
        <v>市政基础设施</v>
      </c>
      <c r="R37" s="1537" t="s">
        <v>8</v>
      </c>
      <c r="S37" s="1538">
        <f t="shared" si="12"/>
        <v>100</v>
      </c>
      <c r="T37" s="1537" t="s">
        <v>8</v>
      </c>
      <c r="U37" s="1538">
        <f t="shared" si="13"/>
        <v>100</v>
      </c>
      <c r="V37" s="1537" t="s">
        <v>8</v>
      </c>
      <c r="W37" s="1538">
        <f t="shared" si="14"/>
        <v>100</v>
      </c>
      <c r="X37" s="1539"/>
      <c r="Y37" s="3314"/>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314" t="s">
        <v>765</v>
      </c>
      <c r="Q38" s="1541" t="str">
        <f t="shared" si="11"/>
        <v>业态</v>
      </c>
      <c r="R38" s="1542" t="s">
        <v>8</v>
      </c>
      <c r="S38" s="1543">
        <f t="shared" si="12"/>
        <v>100</v>
      </c>
      <c r="T38" s="1542" t="s">
        <v>8</v>
      </c>
      <c r="U38" s="1543">
        <f t="shared" si="13"/>
        <v>100</v>
      </c>
      <c r="V38" s="1542" t="s">
        <v>8</v>
      </c>
      <c r="W38" s="1543">
        <f t="shared" si="14"/>
        <v>100</v>
      </c>
      <c r="X38" s="1536"/>
      <c r="Y38" s="3314"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314"/>
      <c r="Q39" s="1541" t="str">
        <f t="shared" si="11"/>
        <v>层高</v>
      </c>
      <c r="R39" s="1542" t="s">
        <v>8</v>
      </c>
      <c r="S39" s="1543">
        <f t="shared" si="12"/>
        <v>100</v>
      </c>
      <c r="T39" s="1542" t="s">
        <v>8</v>
      </c>
      <c r="U39" s="1543">
        <f t="shared" si="13"/>
        <v>100</v>
      </c>
      <c r="V39" s="1542" t="s">
        <v>8</v>
      </c>
      <c r="W39" s="1543">
        <f t="shared" si="14"/>
        <v>100</v>
      </c>
      <c r="X39" s="1536"/>
      <c r="Y39" s="3314"/>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314"/>
      <c r="Q40" s="1541" t="str">
        <f t="shared" si="11"/>
        <v>单套建筑面积</v>
      </c>
      <c r="R40" s="1542" t="s">
        <v>8</v>
      </c>
      <c r="S40" s="1543">
        <f t="shared" si="12"/>
        <v>100</v>
      </c>
      <c r="T40" s="1542" t="s">
        <v>8</v>
      </c>
      <c r="U40" s="1543">
        <f t="shared" si="13"/>
        <v>100</v>
      </c>
      <c r="V40" s="1542" t="s">
        <v>8</v>
      </c>
      <c r="W40" s="1543">
        <f t="shared" si="14"/>
        <v>100</v>
      </c>
      <c r="X40" s="1536"/>
      <c r="Y40" s="3314"/>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314"/>
      <c r="Q41" s="1573" t="str">
        <f t="shared" si="11"/>
        <v>进深比</v>
      </c>
      <c r="R41" s="1546" t="s">
        <v>8</v>
      </c>
      <c r="S41" s="1547">
        <f t="shared" si="12"/>
        <v>100</v>
      </c>
      <c r="T41" s="1546" t="s">
        <v>8</v>
      </c>
      <c r="U41" s="1547">
        <f t="shared" si="13"/>
        <v>100</v>
      </c>
      <c r="V41" s="1546" t="s">
        <v>8</v>
      </c>
      <c r="W41" s="1547">
        <f t="shared" si="14"/>
        <v>100</v>
      </c>
      <c r="X41" s="1548"/>
      <c r="Y41" s="3314"/>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314"/>
      <c r="Q42" s="1541" t="str">
        <f t="shared" si="11"/>
        <v>内部装修</v>
      </c>
      <c r="R42" s="1542" t="s">
        <v>8</v>
      </c>
      <c r="S42" s="1543">
        <f t="shared" si="12"/>
        <v>100</v>
      </c>
      <c r="T42" s="1542" t="s">
        <v>8</v>
      </c>
      <c r="U42" s="1543">
        <f t="shared" si="13"/>
        <v>100</v>
      </c>
      <c r="V42" s="1542" t="s">
        <v>8</v>
      </c>
      <c r="W42" s="1543">
        <f t="shared" si="14"/>
        <v>100</v>
      </c>
      <c r="X42" s="1536"/>
      <c r="Y42" s="3314"/>
      <c r="Z42" s="1544" t="str">
        <f t="shared" si="15"/>
        <v>内部装修</v>
      </c>
      <c r="AA42" s="1545">
        <f t="shared" si="3"/>
        <v>1</v>
      </c>
      <c r="AB42" s="1545">
        <f t="shared" si="4"/>
        <v>1</v>
      </c>
      <c r="AC42" s="154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314"/>
      <c r="Q43" s="1541" t="str">
        <f t="shared" si="11"/>
        <v>内部装修维护情况</v>
      </c>
      <c r="R43" s="1542" t="s">
        <v>8</v>
      </c>
      <c r="S43" s="1543">
        <f t="shared" si="12"/>
        <v>100</v>
      </c>
      <c r="T43" s="1542" t="s">
        <v>8</v>
      </c>
      <c r="U43" s="1543">
        <f t="shared" si="13"/>
        <v>100</v>
      </c>
      <c r="V43" s="1542" t="s">
        <v>8</v>
      </c>
      <c r="W43" s="1543">
        <f t="shared" si="14"/>
        <v>100</v>
      </c>
      <c r="X43" s="1536"/>
      <c r="Y43" s="3314"/>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314"/>
      <c r="Q44" s="1129">
        <f t="shared" si="11"/>
        <v>111</v>
      </c>
      <c r="R44" s="1537" t="s">
        <v>8</v>
      </c>
      <c r="S44" s="1538">
        <f t="shared" si="12"/>
        <v>100</v>
      </c>
      <c r="T44" s="1537" t="s">
        <v>8</v>
      </c>
      <c r="U44" s="1538">
        <f t="shared" si="13"/>
        <v>100</v>
      </c>
      <c r="V44" s="1537" t="s">
        <v>8</v>
      </c>
      <c r="W44" s="1538">
        <f t="shared" si="14"/>
        <v>100</v>
      </c>
      <c r="X44" s="1539"/>
      <c r="Y44" s="3314"/>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314"/>
      <c r="Q45" s="1541">
        <f t="shared" si="11"/>
        <v>111</v>
      </c>
      <c r="R45" s="1542" t="s">
        <v>8</v>
      </c>
      <c r="S45" s="1543">
        <f t="shared" si="12"/>
        <v>100</v>
      </c>
      <c r="T45" s="1542" t="s">
        <v>8</v>
      </c>
      <c r="U45" s="1543">
        <f t="shared" si="13"/>
        <v>100</v>
      </c>
      <c r="V45" s="1542" t="s">
        <v>8</v>
      </c>
      <c r="W45" s="1543">
        <f t="shared" si="14"/>
        <v>100</v>
      </c>
      <c r="X45" s="1536"/>
      <c r="Y45" s="3314"/>
      <c r="Z45" s="1544">
        <f t="shared" si="15"/>
        <v>111</v>
      </c>
      <c r="AA45" s="1545">
        <f t="shared" si="3"/>
        <v>1</v>
      </c>
      <c r="AB45" s="1545">
        <f t="shared" si="4"/>
        <v>1</v>
      </c>
      <c r="AC45" s="154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2"/>
      <c r="Q46" s="1541">
        <f t="shared" si="11"/>
        <v>111</v>
      </c>
      <c r="R46" s="1542" t="s">
        <v>8</v>
      </c>
      <c r="S46" s="1543">
        <f t="shared" si="12"/>
        <v>100</v>
      </c>
      <c r="T46" s="1542" t="s">
        <v>8</v>
      </c>
      <c r="U46" s="1543">
        <f t="shared" si="13"/>
        <v>100</v>
      </c>
      <c r="V46" s="1542" t="s">
        <v>8</v>
      </c>
      <c r="W46" s="1543">
        <f t="shared" si="14"/>
        <v>100</v>
      </c>
      <c r="X46" s="1536"/>
      <c r="Y46" s="3372"/>
      <c r="Z46" s="1544">
        <f t="shared" si="15"/>
        <v>111</v>
      </c>
      <c r="AA46" s="1545">
        <f t="shared" si="3"/>
        <v>1</v>
      </c>
      <c r="AB46" s="1545">
        <f t="shared" si="4"/>
        <v>1</v>
      </c>
      <c r="AC46" s="1545">
        <f t="shared" si="5"/>
        <v>1</v>
      </c>
    </row>
    <row r="47" spans="1:29" ht="15">
      <c r="A47" s="606" t="s">
        <v>735</v>
      </c>
      <c r="B47" s="886"/>
      <c r="C47" s="2495" t="s">
        <v>1</v>
      </c>
      <c r="D47" s="2496"/>
      <c r="E47" s="2497"/>
      <c r="F47" s="2498"/>
      <c r="G47" s="2499"/>
      <c r="H47" s="2500"/>
      <c r="I47" s="2497"/>
      <c r="J47" s="2500"/>
      <c r="K47" s="1579"/>
      <c r="L47" s="2096"/>
      <c r="M47" s="2097"/>
      <c r="N47" s="2086"/>
      <c r="O47" s="2097"/>
      <c r="P47" s="3277" t="str">
        <f>A47</f>
        <v>成交单价（元/平方米）</v>
      </c>
      <c r="Q47" s="3277"/>
      <c r="R47" s="3371">
        <f>E47</f>
        <v>0</v>
      </c>
      <c r="S47" s="3371"/>
      <c r="T47" s="3371">
        <f>G47</f>
        <v>0</v>
      </c>
      <c r="U47" s="3371"/>
      <c r="V47" s="3371">
        <f>I47</f>
        <v>0</v>
      </c>
      <c r="W47" s="3371"/>
      <c r="X47" s="1528"/>
      <c r="Y47" s="1550"/>
      <c r="Z47" s="1528"/>
      <c r="AA47" s="1528"/>
      <c r="AB47" s="1528"/>
      <c r="AC47" s="1528"/>
    </row>
    <row r="48" spans="1:29" ht="15.7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77" t="str">
        <f>A48</f>
        <v>比较价格（元/平方米）</v>
      </c>
      <c r="Q48" s="3277"/>
      <c r="R48" s="3371" t="e">
        <f>IF(F1="售价",ROUND(PRODUCT(R47,AA7:AA46),0),ROUND(PRODUCT(R47,AA7:AA46),1))</f>
        <v>#DIV/0!</v>
      </c>
      <c r="S48" s="3371"/>
      <c r="T48" s="3371" t="e">
        <f>IF(F1="售价",ROUND(PRODUCT(T47,AB7:AB46),0),ROUND(PRODUCT(T47,AB7:AB46),1))</f>
        <v>#DIV/0!</v>
      </c>
      <c r="U48" s="3371"/>
      <c r="V48" s="3371" t="e">
        <f>IF(F1="售价",ROUND(PRODUCT(V47,AC7:AC46),0),ROUND(PRODUCT(V47,AC7:AC46),1))</f>
        <v>#DIV/0!</v>
      </c>
      <c r="W48" s="3371"/>
      <c r="X48" s="1528"/>
      <c r="Y48" s="1528"/>
      <c r="Z48" s="1528"/>
      <c r="AA48" s="1528"/>
      <c r="AB48" s="1528"/>
      <c r="AC48" s="1528"/>
    </row>
    <row r="49" spans="1:29" ht="15.75" thickBot="1">
      <c r="A49" s="620" t="s">
        <v>2915</v>
      </c>
      <c r="B49" s="621"/>
      <c r="C49" s="2504" t="e">
        <f>R49</f>
        <v>#DIV/0!</v>
      </c>
      <c r="D49" s="2504"/>
      <c r="E49" s="2504"/>
      <c r="F49" s="2504"/>
      <c r="G49" s="2504"/>
      <c r="H49" s="2504"/>
      <c r="I49" s="2504"/>
      <c r="J49" s="2504"/>
      <c r="K49" s="1581"/>
      <c r="L49" s="2096"/>
      <c r="M49" s="2097"/>
      <c r="N49" s="2086"/>
      <c r="O49" s="2097"/>
      <c r="P49" s="3274" t="str">
        <f>A49</f>
        <v>估价对象XX用房的比较价格（楼面单价，元/平方米）</v>
      </c>
      <c r="Q49" s="3275"/>
      <c r="R49" s="3370" t="e">
        <f>IF(F1="售价",ROUND(AVERAGE(R48:V48),0),ROUND(AVERAGE(R48:V48),1))</f>
        <v>#DIV/0!</v>
      </c>
      <c r="S49" s="3370"/>
      <c r="T49" s="3370"/>
      <c r="U49" s="3370"/>
      <c r="V49" s="3370"/>
      <c r="W49" s="3370"/>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1.75"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5">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ht="15">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7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5">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5.75"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5.75"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ht="15">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5.75"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5.75"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5.75"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5.75"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5.75"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5.75"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7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7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7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7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5.75"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5.75"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5.75"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5.75"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5.75"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5.75"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5.75"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5.75"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5.75"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5"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5.75"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5"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5.75"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5"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5.75"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2173"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5">
      <c r="A4" s="511" t="s">
        <v>520</v>
      </c>
      <c r="B4" s="512"/>
      <c r="C4" s="3283" t="s">
        <v>521</v>
      </c>
      <c r="D4" s="3284"/>
      <c r="E4" s="3317" t="s">
        <v>522</v>
      </c>
      <c r="F4" s="3318"/>
      <c r="G4" s="3283" t="s">
        <v>523</v>
      </c>
      <c r="H4" s="3284"/>
      <c r="I4" s="3283" t="s">
        <v>524</v>
      </c>
      <c r="J4" s="3284"/>
      <c r="K4" s="513" t="s">
        <v>525</v>
      </c>
      <c r="L4" s="2085"/>
      <c r="M4" s="2086"/>
      <c r="N4" s="2086"/>
      <c r="O4" s="2086"/>
      <c r="P4" s="3399" t="s">
        <v>526</v>
      </c>
      <c r="Q4" s="3286"/>
      <c r="R4" s="3291" t="s">
        <v>522</v>
      </c>
      <c r="S4" s="3292"/>
      <c r="T4" s="3291" t="s">
        <v>523</v>
      </c>
      <c r="U4" s="3292"/>
      <c r="V4" s="3278" t="s">
        <v>524</v>
      </c>
      <c r="W4" s="3278"/>
      <c r="X4" s="1536"/>
      <c r="Y4" s="3291" t="s">
        <v>526</v>
      </c>
      <c r="Z4" s="3292"/>
      <c r="AA4" s="3280" t="s">
        <v>522</v>
      </c>
      <c r="AB4" s="3280" t="s">
        <v>523</v>
      </c>
      <c r="AC4" s="3280" t="s">
        <v>524</v>
      </c>
    </row>
    <row r="5" spans="1:29" ht="15">
      <c r="A5" s="514"/>
      <c r="B5" s="515"/>
      <c r="C5" s="3299" t="s">
        <v>2909</v>
      </c>
      <c r="D5" s="3300"/>
      <c r="E5" s="3319" t="s">
        <v>2910</v>
      </c>
      <c r="F5" s="3320"/>
      <c r="G5" s="3299" t="s">
        <v>2911</v>
      </c>
      <c r="H5" s="3300"/>
      <c r="I5" s="3299" t="s">
        <v>2912</v>
      </c>
      <c r="J5" s="3300"/>
      <c r="K5" s="513"/>
      <c r="L5" s="2085"/>
      <c r="M5" s="2086"/>
      <c r="N5" s="2086"/>
      <c r="O5" s="2086"/>
      <c r="P5" s="3400"/>
      <c r="Q5" s="3288"/>
      <c r="R5" s="3293"/>
      <c r="S5" s="3294"/>
      <c r="T5" s="3293"/>
      <c r="U5" s="3294"/>
      <c r="V5" s="3278"/>
      <c r="W5" s="3278"/>
      <c r="X5" s="1536"/>
      <c r="Y5" s="3293"/>
      <c r="Z5" s="3294"/>
      <c r="AA5" s="3281"/>
      <c r="AB5" s="3281"/>
      <c r="AC5" s="3281"/>
    </row>
    <row r="6" spans="1:29" ht="15.75" thickBot="1">
      <c r="A6" s="516"/>
      <c r="B6" s="517"/>
      <c r="C6" s="3297" t="s">
        <v>2913</v>
      </c>
      <c r="D6" s="3298"/>
      <c r="E6" s="3315" t="s">
        <v>2913</v>
      </c>
      <c r="F6" s="3316"/>
      <c r="G6" s="3297" t="s">
        <v>2913</v>
      </c>
      <c r="H6" s="3298"/>
      <c r="I6" s="3297" t="s">
        <v>2913</v>
      </c>
      <c r="J6" s="3298"/>
      <c r="K6" s="513" t="s">
        <v>527</v>
      </c>
      <c r="L6" s="2085"/>
      <c r="M6" s="2086"/>
      <c r="N6" s="2086"/>
      <c r="O6" s="2086"/>
      <c r="P6" s="3401"/>
      <c r="Q6" s="3290"/>
      <c r="R6" s="3293"/>
      <c r="S6" s="3294"/>
      <c r="T6" s="3295"/>
      <c r="U6" s="3296"/>
      <c r="V6" s="3278"/>
      <c r="W6" s="3278"/>
      <c r="X6" s="1536"/>
      <c r="Y6" s="3295"/>
      <c r="Z6" s="3296"/>
      <c r="AA6" s="3282"/>
      <c r="AB6" s="3282"/>
      <c r="AC6" s="3282"/>
    </row>
    <row r="7" spans="1:29" s="1198" customFormat="1" ht="15.7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310" t="s">
        <v>529</v>
      </c>
      <c r="Q7" s="3310"/>
      <c r="R7" s="1537" t="s">
        <v>8</v>
      </c>
      <c r="S7" s="1538">
        <f t="shared" ref="S7:S15" si="0">F7</f>
        <v>0</v>
      </c>
      <c r="T7" s="1537" t="s">
        <v>8</v>
      </c>
      <c r="U7" s="1538">
        <f t="shared" ref="U7:U15" si="1">H7</f>
        <v>0</v>
      </c>
      <c r="V7" s="1537" t="s">
        <v>8</v>
      </c>
      <c r="W7" s="1538">
        <f t="shared" ref="W7:W15" si="2">J7</f>
        <v>0</v>
      </c>
      <c r="X7" s="1539"/>
      <c r="Y7" s="3308" t="s">
        <v>529</v>
      </c>
      <c r="Z7" s="3309"/>
      <c r="AA7" s="1540" t="e">
        <f>D7/F7</f>
        <v>#DIV/0!</v>
      </c>
      <c r="AB7" s="1540" t="e">
        <f>D7/H7</f>
        <v>#DIV/0!</v>
      </c>
      <c r="AC7" s="1540" t="e">
        <f>D7/J7</f>
        <v>#DIV/0!</v>
      </c>
    </row>
    <row r="8" spans="1:29" s="1198" customFormat="1" ht="15.7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310" t="s">
        <v>532</v>
      </c>
      <c r="Q8" s="3309"/>
      <c r="R8" s="1537" t="s">
        <v>8</v>
      </c>
      <c r="S8" s="1538">
        <f t="shared" si="0"/>
        <v>0</v>
      </c>
      <c r="T8" s="1537" t="s">
        <v>8</v>
      </c>
      <c r="U8" s="1538">
        <f t="shared" si="1"/>
        <v>0</v>
      </c>
      <c r="V8" s="1537" t="s">
        <v>8</v>
      </c>
      <c r="W8" s="1538">
        <f t="shared" si="2"/>
        <v>0</v>
      </c>
      <c r="X8" s="1539"/>
      <c r="Y8" s="3308" t="s">
        <v>532</v>
      </c>
      <c r="Z8" s="3309"/>
      <c r="AA8" s="1540" t="e">
        <f t="shared" ref="AA8:AA47" si="3">D8/F8</f>
        <v>#DIV/0!</v>
      </c>
      <c r="AB8" s="1540" t="e">
        <f t="shared" ref="AB8:AB47" si="4">D8/H8</f>
        <v>#DIV/0!</v>
      </c>
      <c r="AC8" s="1540" t="e">
        <f t="shared" ref="AC8:AC47" si="5">D8/J8</f>
        <v>#DIV/0!</v>
      </c>
    </row>
    <row r="9" spans="1:29" s="1198" customFormat="1" ht="15">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77" t="s">
        <v>534</v>
      </c>
      <c r="Q9" s="1129" t="str">
        <f t="shared" ref="Q9:Q15" si="6">B9</f>
        <v>用途</v>
      </c>
      <c r="R9" s="1537" t="s">
        <v>8</v>
      </c>
      <c r="S9" s="1538">
        <f t="shared" si="0"/>
        <v>100</v>
      </c>
      <c r="T9" s="1537" t="s">
        <v>8</v>
      </c>
      <c r="U9" s="1538">
        <f t="shared" si="1"/>
        <v>100</v>
      </c>
      <c r="V9" s="1537" t="s">
        <v>8</v>
      </c>
      <c r="W9" s="1538">
        <f t="shared" si="2"/>
        <v>100</v>
      </c>
      <c r="X9" s="1539"/>
      <c r="Y9" s="3223"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77"/>
      <c r="Q11" s="1129" t="str">
        <f t="shared" si="6"/>
        <v>容积率</v>
      </c>
      <c r="R11" s="1537" t="s">
        <v>8</v>
      </c>
      <c r="S11" s="1538" t="e">
        <f t="shared" si="0"/>
        <v>#N/A</v>
      </c>
      <c r="T11" s="1537" t="s">
        <v>8</v>
      </c>
      <c r="U11" s="1538" t="e">
        <f t="shared" si="1"/>
        <v>#N/A</v>
      </c>
      <c r="V11" s="1537" t="s">
        <v>8</v>
      </c>
      <c r="W11" s="1538" t="e">
        <f t="shared" si="2"/>
        <v>#N/A</v>
      </c>
      <c r="X11" s="1539"/>
      <c r="Y11" s="3223"/>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77"/>
      <c r="Q12" s="1129">
        <f t="shared" si="6"/>
        <v>111</v>
      </c>
      <c r="R12" s="1537" t="s">
        <v>8</v>
      </c>
      <c r="S12" s="1538">
        <f t="shared" si="0"/>
        <v>100</v>
      </c>
      <c r="T12" s="1537" t="s">
        <v>8</v>
      </c>
      <c r="U12" s="1538">
        <f t="shared" si="1"/>
        <v>100</v>
      </c>
      <c r="V12" s="1537" t="s">
        <v>8</v>
      </c>
      <c r="W12" s="1538">
        <f t="shared" si="2"/>
        <v>100</v>
      </c>
      <c r="X12" s="1539"/>
      <c r="Y12" s="3223"/>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77"/>
      <c r="Q13" s="1129">
        <f t="shared" si="6"/>
        <v>111</v>
      </c>
      <c r="R13" s="1537" t="s">
        <v>8</v>
      </c>
      <c r="S13" s="1538">
        <f t="shared" si="0"/>
        <v>100</v>
      </c>
      <c r="T13" s="1537" t="s">
        <v>8</v>
      </c>
      <c r="U13" s="1538">
        <f t="shared" si="1"/>
        <v>100</v>
      </c>
      <c r="V13" s="1537" t="s">
        <v>8</v>
      </c>
      <c r="W13" s="1538">
        <f t="shared" si="2"/>
        <v>100</v>
      </c>
      <c r="X13" s="1539"/>
      <c r="Y13" s="3223"/>
      <c r="Z13" s="1128">
        <f t="shared" si="7"/>
        <v>111</v>
      </c>
      <c r="AA13" s="1540">
        <f t="shared" si="3"/>
        <v>1</v>
      </c>
      <c r="AB13" s="1540">
        <f t="shared" si="4"/>
        <v>1</v>
      </c>
      <c r="AC13" s="1540">
        <f t="shared" si="5"/>
        <v>1</v>
      </c>
    </row>
    <row r="14" spans="1:29" ht="15.75"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77"/>
      <c r="Q14" s="1129">
        <f t="shared" si="6"/>
        <v>111</v>
      </c>
      <c r="R14" s="1537" t="s">
        <v>8</v>
      </c>
      <c r="S14" s="1538">
        <f t="shared" si="0"/>
        <v>100</v>
      </c>
      <c r="T14" s="1537" t="s">
        <v>8</v>
      </c>
      <c r="U14" s="1538">
        <f t="shared" si="1"/>
        <v>100</v>
      </c>
      <c r="V14" s="1537" t="s">
        <v>8</v>
      </c>
      <c r="W14" s="1538">
        <f t="shared" si="2"/>
        <v>100</v>
      </c>
      <c r="X14" s="1539"/>
      <c r="Y14" s="3223"/>
      <c r="Z14" s="1128">
        <f t="shared" si="7"/>
        <v>111</v>
      </c>
      <c r="AA14" s="1540">
        <f t="shared" si="3"/>
        <v>1</v>
      </c>
      <c r="AB14" s="1540">
        <f t="shared" si="4"/>
        <v>1</v>
      </c>
      <c r="AC14" s="1540">
        <f t="shared" si="5"/>
        <v>1</v>
      </c>
    </row>
    <row r="15" spans="1:29" ht="71.25">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311" t="s">
        <v>539</v>
      </c>
      <c r="Q15" s="1541" t="str">
        <f t="shared" si="6"/>
        <v>办公集聚程度</v>
      </c>
      <c r="R15" s="1542" t="s">
        <v>8</v>
      </c>
      <c r="S15" s="1543">
        <f t="shared" si="0"/>
        <v>100</v>
      </c>
      <c r="T15" s="1542" t="s">
        <v>8</v>
      </c>
      <c r="U15" s="1543">
        <f t="shared" si="1"/>
        <v>100</v>
      </c>
      <c r="V15" s="1542" t="s">
        <v>8</v>
      </c>
      <c r="W15" s="1543">
        <f t="shared" si="2"/>
        <v>100</v>
      </c>
      <c r="X15" s="1536"/>
      <c r="Y15" s="3311"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312"/>
      <c r="Q16" s="1541"/>
      <c r="R16" s="1542"/>
      <c r="S16" s="1543"/>
      <c r="T16" s="1542"/>
      <c r="U16" s="1543"/>
      <c r="V16" s="1542"/>
      <c r="W16" s="1543"/>
      <c r="X16" s="1536"/>
      <c r="Y16" s="3312"/>
      <c r="Z16" s="1544"/>
      <c r="AA16" s="1545">
        <v>1</v>
      </c>
      <c r="AB16" s="1545">
        <v>1</v>
      </c>
      <c r="AC16" s="1545">
        <v>1</v>
      </c>
    </row>
    <row r="17" spans="1:29" ht="85.5">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312"/>
      <c r="Q17" s="1541" t="str">
        <f>B17</f>
        <v>交通便捷度</v>
      </c>
      <c r="R17" s="1542" t="s">
        <v>8</v>
      </c>
      <c r="S17" s="1543">
        <f>F17</f>
        <v>100</v>
      </c>
      <c r="T17" s="1542" t="s">
        <v>8</v>
      </c>
      <c r="U17" s="1543">
        <f>H17</f>
        <v>100</v>
      </c>
      <c r="V17" s="1542" t="s">
        <v>8</v>
      </c>
      <c r="W17" s="1543">
        <f>J17</f>
        <v>100</v>
      </c>
      <c r="X17" s="1536"/>
      <c r="Y17" s="3312"/>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312"/>
      <c r="Q18" s="1541"/>
      <c r="R18" s="1542"/>
      <c r="S18" s="1543"/>
      <c r="T18" s="1542"/>
      <c r="U18" s="1543"/>
      <c r="V18" s="1542"/>
      <c r="W18" s="1543"/>
      <c r="X18" s="1536"/>
      <c r="Y18" s="3312"/>
      <c r="Z18" s="1544"/>
      <c r="AA18" s="1545">
        <v>1</v>
      </c>
      <c r="AB18" s="1545">
        <v>1</v>
      </c>
      <c r="AC18" s="1545">
        <v>1</v>
      </c>
    </row>
    <row r="19" spans="1:29" ht="42.75">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312"/>
      <c r="Q19" s="1541" t="str">
        <f>B19</f>
        <v>公共配套设施</v>
      </c>
      <c r="R19" s="1542" t="s">
        <v>8</v>
      </c>
      <c r="S19" s="1543">
        <f>F19</f>
        <v>100</v>
      </c>
      <c r="T19" s="1542" t="s">
        <v>8</v>
      </c>
      <c r="U19" s="1543">
        <f>H19</f>
        <v>100</v>
      </c>
      <c r="V19" s="1542" t="s">
        <v>8</v>
      </c>
      <c r="W19" s="1543">
        <f>J19</f>
        <v>100</v>
      </c>
      <c r="X19" s="1536"/>
      <c r="Y19" s="3312"/>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312"/>
      <c r="Q20" s="1541"/>
      <c r="R20" s="1542"/>
      <c r="S20" s="1543"/>
      <c r="T20" s="1542"/>
      <c r="U20" s="1543"/>
      <c r="V20" s="1542"/>
      <c r="W20" s="1543"/>
      <c r="X20" s="1536"/>
      <c r="Y20" s="3312"/>
      <c r="Z20" s="1544"/>
      <c r="AA20" s="1545">
        <v>1</v>
      </c>
      <c r="AB20" s="1545">
        <v>1</v>
      </c>
      <c r="AC20" s="1545">
        <v>1</v>
      </c>
    </row>
    <row r="21" spans="1:29" ht="28.5">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312"/>
      <c r="Q21" s="2447" t="str">
        <f>B21</f>
        <v>基础设施水平</v>
      </c>
      <c r="R21" s="1542" t="s">
        <v>8</v>
      </c>
      <c r="S21" s="1543">
        <f>F21</f>
        <v>100</v>
      </c>
      <c r="T21" s="1542" t="s">
        <v>8</v>
      </c>
      <c r="U21" s="1543">
        <f>H21</f>
        <v>100</v>
      </c>
      <c r="V21" s="1542" t="s">
        <v>8</v>
      </c>
      <c r="W21" s="1543">
        <f>J21</f>
        <v>100</v>
      </c>
      <c r="X21" s="2449"/>
      <c r="Y21" s="3312"/>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312"/>
      <c r="Q22" s="2447"/>
      <c r="R22" s="1542"/>
      <c r="S22" s="1543"/>
      <c r="T22" s="1542"/>
      <c r="U22" s="1543"/>
      <c r="V22" s="1542"/>
      <c r="W22" s="1543"/>
      <c r="X22" s="2449"/>
      <c r="Y22" s="3312"/>
      <c r="Z22" s="2448"/>
      <c r="AA22" s="1545">
        <v>1</v>
      </c>
      <c r="AB22" s="1545">
        <v>1</v>
      </c>
      <c r="AC22" s="154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312"/>
      <c r="Q23" s="1541" t="str">
        <f>B23</f>
        <v>环境质量</v>
      </c>
      <c r="R23" s="1542" t="s">
        <v>8</v>
      </c>
      <c r="S23" s="1543">
        <f>F23</f>
        <v>100</v>
      </c>
      <c r="T23" s="1542" t="s">
        <v>8</v>
      </c>
      <c r="U23" s="1543">
        <f>H23</f>
        <v>100</v>
      </c>
      <c r="V23" s="1542" t="s">
        <v>8</v>
      </c>
      <c r="W23" s="1543">
        <f>J23</f>
        <v>100</v>
      </c>
      <c r="X23" s="1536"/>
      <c r="Y23" s="3312"/>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312"/>
      <c r="Q24" s="1541"/>
      <c r="R24" s="1542"/>
      <c r="S24" s="1543"/>
      <c r="T24" s="1542"/>
      <c r="U24" s="1543"/>
      <c r="V24" s="1542"/>
      <c r="W24" s="1543"/>
      <c r="X24" s="1536"/>
      <c r="Y24" s="3312"/>
      <c r="Z24" s="1544"/>
      <c r="AA24" s="1545">
        <v>1</v>
      </c>
      <c r="AB24" s="1545">
        <v>1</v>
      </c>
      <c r="AC24" s="154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312"/>
      <c r="Q25" s="1541" t="str">
        <f>B25</f>
        <v>毗邻道路的类型与等级</v>
      </c>
      <c r="R25" s="1542" t="s">
        <v>8</v>
      </c>
      <c r="S25" s="1543">
        <f>F25</f>
        <v>100</v>
      </c>
      <c r="T25" s="1542" t="s">
        <v>8</v>
      </c>
      <c r="U25" s="1543">
        <f>H25</f>
        <v>100</v>
      </c>
      <c r="V25" s="1542" t="s">
        <v>8</v>
      </c>
      <c r="W25" s="1543">
        <f>J25</f>
        <v>100</v>
      </c>
      <c r="X25" s="1536"/>
      <c r="Y25" s="3312"/>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312"/>
      <c r="Q26" s="1541"/>
      <c r="R26" s="1542"/>
      <c r="S26" s="1543"/>
      <c r="T26" s="1542"/>
      <c r="U26" s="1543"/>
      <c r="V26" s="1542"/>
      <c r="W26" s="1543"/>
      <c r="X26" s="1536"/>
      <c r="Y26" s="3312"/>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312"/>
      <c r="Q27" s="1541" t="str">
        <f t="shared" ref="Q27:Q47" si="11">B27</f>
        <v>楼层</v>
      </c>
      <c r="R27" s="1542" t="s">
        <v>8</v>
      </c>
      <c r="S27" s="1543">
        <f>F27</f>
        <v>100</v>
      </c>
      <c r="T27" s="1542" t="s">
        <v>8</v>
      </c>
      <c r="U27" s="1543">
        <f>H27</f>
        <v>100</v>
      </c>
      <c r="V27" s="1542" t="s">
        <v>8</v>
      </c>
      <c r="W27" s="1543">
        <f>J27</f>
        <v>100</v>
      </c>
      <c r="X27" s="1536"/>
      <c r="Y27" s="3312"/>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312"/>
      <c r="Q28" s="1129" t="str">
        <f t="shared" si="11"/>
        <v>朝向</v>
      </c>
      <c r="R28" s="1537" t="s">
        <v>8</v>
      </c>
      <c r="S28" s="1538">
        <f>F28</f>
        <v>100</v>
      </c>
      <c r="T28" s="1537" t="s">
        <v>8</v>
      </c>
      <c r="U28" s="1538">
        <f>H28</f>
        <v>100</v>
      </c>
      <c r="V28" s="1537" t="s">
        <v>8</v>
      </c>
      <c r="W28" s="1538">
        <f>J28</f>
        <v>100</v>
      </c>
      <c r="X28" s="1539"/>
      <c r="Y28" s="3312"/>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312"/>
      <c r="Q29" s="1541">
        <f t="shared" si="11"/>
        <v>111</v>
      </c>
      <c r="R29" s="1542" t="s">
        <v>8</v>
      </c>
      <c r="S29" s="1543">
        <f t="shared" ref="S29:S47" si="12">F29</f>
        <v>100</v>
      </c>
      <c r="T29" s="1542" t="s">
        <v>8</v>
      </c>
      <c r="U29" s="1543">
        <f t="shared" ref="U29:U47" si="13">H29</f>
        <v>100</v>
      </c>
      <c r="V29" s="1542" t="s">
        <v>8</v>
      </c>
      <c r="W29" s="1543">
        <f t="shared" ref="W29:W47" si="14">J29</f>
        <v>100</v>
      </c>
      <c r="X29" s="1536"/>
      <c r="Y29" s="3312"/>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312"/>
      <c r="Q30" s="1541">
        <f t="shared" si="11"/>
        <v>111</v>
      </c>
      <c r="R30" s="1542" t="s">
        <v>8</v>
      </c>
      <c r="S30" s="1543">
        <f t="shared" si="12"/>
        <v>100</v>
      </c>
      <c r="T30" s="1542" t="s">
        <v>8</v>
      </c>
      <c r="U30" s="1543">
        <f t="shared" si="13"/>
        <v>100</v>
      </c>
      <c r="V30" s="1542" t="s">
        <v>8</v>
      </c>
      <c r="W30" s="1543">
        <f t="shared" si="14"/>
        <v>100</v>
      </c>
      <c r="X30" s="1536"/>
      <c r="Y30" s="3312"/>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312"/>
      <c r="Q31" s="1541">
        <f t="shared" si="11"/>
        <v>111</v>
      </c>
      <c r="R31" s="1542" t="s">
        <v>8</v>
      </c>
      <c r="S31" s="1543">
        <f t="shared" si="12"/>
        <v>100</v>
      </c>
      <c r="T31" s="1542" t="s">
        <v>8</v>
      </c>
      <c r="U31" s="1543">
        <f t="shared" si="13"/>
        <v>100</v>
      </c>
      <c r="V31" s="1542" t="s">
        <v>8</v>
      </c>
      <c r="W31" s="1543">
        <f t="shared" si="14"/>
        <v>100</v>
      </c>
      <c r="X31" s="1536"/>
      <c r="Y31" s="3312"/>
      <c r="Z31" s="1544">
        <f t="shared" si="15"/>
        <v>111</v>
      </c>
      <c r="AA31" s="1545">
        <f t="shared" si="3"/>
        <v>1</v>
      </c>
      <c r="AB31" s="1545">
        <f t="shared" si="4"/>
        <v>1</v>
      </c>
      <c r="AC31" s="154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312"/>
      <c r="Q32" s="1541">
        <f t="shared" si="11"/>
        <v>111</v>
      </c>
      <c r="R32" s="1542" t="s">
        <v>8</v>
      </c>
      <c r="S32" s="1543">
        <f t="shared" si="12"/>
        <v>100</v>
      </c>
      <c r="T32" s="1542" t="s">
        <v>8</v>
      </c>
      <c r="U32" s="1543">
        <f t="shared" si="13"/>
        <v>100</v>
      </c>
      <c r="V32" s="1542" t="s">
        <v>8</v>
      </c>
      <c r="W32" s="1543">
        <f t="shared" si="14"/>
        <v>100</v>
      </c>
      <c r="X32" s="1536"/>
      <c r="Y32" s="3312"/>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313" t="s">
        <v>549</v>
      </c>
      <c r="Q33" s="1541" t="str">
        <f t="shared" si="11"/>
        <v>建筑类型</v>
      </c>
      <c r="R33" s="1542" t="s">
        <v>8</v>
      </c>
      <c r="S33" s="1543">
        <f t="shared" si="12"/>
        <v>100</v>
      </c>
      <c r="T33" s="1542" t="s">
        <v>8</v>
      </c>
      <c r="U33" s="1543">
        <f t="shared" si="13"/>
        <v>100</v>
      </c>
      <c r="V33" s="1542" t="s">
        <v>8</v>
      </c>
      <c r="W33" s="1543">
        <f t="shared" si="14"/>
        <v>100</v>
      </c>
      <c r="X33" s="1536"/>
      <c r="Y33" s="3314"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314"/>
      <c r="Q34" s="1573" t="str">
        <f t="shared" si="11"/>
        <v>项目建筑规模</v>
      </c>
      <c r="R34" s="1546" t="s">
        <v>8</v>
      </c>
      <c r="S34" s="1547" t="e">
        <f t="shared" si="12"/>
        <v>#N/A</v>
      </c>
      <c r="T34" s="1546" t="s">
        <v>8</v>
      </c>
      <c r="U34" s="1547" t="e">
        <f t="shared" si="13"/>
        <v>#N/A</v>
      </c>
      <c r="V34" s="1546" t="s">
        <v>8</v>
      </c>
      <c r="W34" s="1547" t="e">
        <f t="shared" si="14"/>
        <v>#N/A</v>
      </c>
      <c r="X34" s="1548"/>
      <c r="Y34" s="3314"/>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314"/>
      <c r="Q35" s="1541" t="str">
        <f t="shared" si="11"/>
        <v>建筑结构</v>
      </c>
      <c r="R35" s="1542" t="s">
        <v>8</v>
      </c>
      <c r="S35" s="1543">
        <f t="shared" si="12"/>
        <v>100</v>
      </c>
      <c r="T35" s="1542" t="s">
        <v>8</v>
      </c>
      <c r="U35" s="1543">
        <f t="shared" si="13"/>
        <v>100</v>
      </c>
      <c r="V35" s="1542" t="s">
        <v>8</v>
      </c>
      <c r="W35" s="1543">
        <f t="shared" si="14"/>
        <v>100</v>
      </c>
      <c r="X35" s="1536"/>
      <c r="Y35" s="3314"/>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314"/>
      <c r="Q36" s="1541" t="str">
        <f t="shared" si="11"/>
        <v>公共部分装修</v>
      </c>
      <c r="R36" s="1542" t="s">
        <v>8</v>
      </c>
      <c r="S36" s="1543">
        <f t="shared" si="12"/>
        <v>100</v>
      </c>
      <c r="T36" s="1542" t="s">
        <v>8</v>
      </c>
      <c r="U36" s="1543">
        <f t="shared" si="13"/>
        <v>100</v>
      </c>
      <c r="V36" s="1542" t="s">
        <v>8</v>
      </c>
      <c r="W36" s="1543">
        <f t="shared" si="14"/>
        <v>100</v>
      </c>
      <c r="X36" s="1536"/>
      <c r="Y36" s="3314"/>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314"/>
      <c r="Q37" s="1541" t="str">
        <f t="shared" si="11"/>
        <v>成新度</v>
      </c>
      <c r="R37" s="1542" t="s">
        <v>8</v>
      </c>
      <c r="S37" s="1543" t="e">
        <f t="shared" si="12"/>
        <v>#N/A</v>
      </c>
      <c r="T37" s="1542" t="s">
        <v>8</v>
      </c>
      <c r="U37" s="1543" t="e">
        <f t="shared" si="13"/>
        <v>#N/A</v>
      </c>
      <c r="V37" s="1542" t="s">
        <v>8</v>
      </c>
      <c r="W37" s="1543" t="e">
        <f t="shared" si="14"/>
        <v>#N/A</v>
      </c>
      <c r="X37" s="1536"/>
      <c r="Y37" s="3314"/>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314"/>
      <c r="Q38" s="1129" t="str">
        <f t="shared" si="11"/>
        <v>写字楼等级</v>
      </c>
      <c r="R38" s="1537" t="s">
        <v>8</v>
      </c>
      <c r="S38" s="1538">
        <f t="shared" si="12"/>
        <v>100</v>
      </c>
      <c r="T38" s="1537" t="s">
        <v>8</v>
      </c>
      <c r="U38" s="1538">
        <f t="shared" si="13"/>
        <v>100</v>
      </c>
      <c r="V38" s="1537" t="s">
        <v>8</v>
      </c>
      <c r="W38" s="1538">
        <f t="shared" si="14"/>
        <v>100</v>
      </c>
      <c r="X38" s="1539"/>
      <c r="Y38" s="3314"/>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314" t="s">
        <v>549</v>
      </c>
      <c r="Q39" s="1541" t="str">
        <f t="shared" si="11"/>
        <v>物业管理</v>
      </c>
      <c r="R39" s="1542" t="s">
        <v>8</v>
      </c>
      <c r="S39" s="1543">
        <f t="shared" si="12"/>
        <v>100</v>
      </c>
      <c r="T39" s="1542" t="s">
        <v>8</v>
      </c>
      <c r="U39" s="1543">
        <f t="shared" si="13"/>
        <v>100</v>
      </c>
      <c r="V39" s="1542" t="s">
        <v>8</v>
      </c>
      <c r="W39" s="1543">
        <f t="shared" si="14"/>
        <v>100</v>
      </c>
      <c r="X39" s="1536"/>
      <c r="Y39" s="3314"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314"/>
      <c r="Q40" s="1541" t="str">
        <f t="shared" si="11"/>
        <v>市政基础设施</v>
      </c>
      <c r="R40" s="1542" t="s">
        <v>8</v>
      </c>
      <c r="S40" s="1543">
        <f t="shared" si="12"/>
        <v>100</v>
      </c>
      <c r="T40" s="1542" t="s">
        <v>8</v>
      </c>
      <c r="U40" s="1543">
        <f t="shared" si="13"/>
        <v>100</v>
      </c>
      <c r="V40" s="1542" t="s">
        <v>8</v>
      </c>
      <c r="W40" s="1543">
        <f t="shared" si="14"/>
        <v>100</v>
      </c>
      <c r="X40" s="1536"/>
      <c r="Y40" s="3314"/>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314"/>
      <c r="Q41" s="1541" t="str">
        <f t="shared" si="11"/>
        <v>层高</v>
      </c>
      <c r="R41" s="1542" t="s">
        <v>8</v>
      </c>
      <c r="S41" s="1543">
        <f t="shared" si="12"/>
        <v>100</v>
      </c>
      <c r="T41" s="1542" t="s">
        <v>8</v>
      </c>
      <c r="U41" s="1543">
        <f t="shared" si="13"/>
        <v>100</v>
      </c>
      <c r="V41" s="1542" t="s">
        <v>8</v>
      </c>
      <c r="W41" s="1543">
        <f t="shared" si="14"/>
        <v>100</v>
      </c>
      <c r="X41" s="1536"/>
      <c r="Y41" s="3314"/>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314"/>
      <c r="Q42" s="1573" t="str">
        <f t="shared" si="11"/>
        <v>单套建筑面积</v>
      </c>
      <c r="R42" s="1546" t="s">
        <v>8</v>
      </c>
      <c r="S42" s="1547">
        <f t="shared" si="12"/>
        <v>100</v>
      </c>
      <c r="T42" s="1546" t="s">
        <v>8</v>
      </c>
      <c r="U42" s="1547">
        <f t="shared" si="13"/>
        <v>100</v>
      </c>
      <c r="V42" s="1546" t="s">
        <v>8</v>
      </c>
      <c r="W42" s="1547">
        <f t="shared" si="14"/>
        <v>100</v>
      </c>
      <c r="X42" s="1548"/>
      <c r="Y42" s="3314"/>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314"/>
      <c r="Q43" s="1541" t="str">
        <f t="shared" si="11"/>
        <v>内部装修</v>
      </c>
      <c r="R43" s="1542" t="s">
        <v>8</v>
      </c>
      <c r="S43" s="1543">
        <f t="shared" si="12"/>
        <v>100</v>
      </c>
      <c r="T43" s="1542" t="s">
        <v>8</v>
      </c>
      <c r="U43" s="1543">
        <f t="shared" si="13"/>
        <v>100</v>
      </c>
      <c r="V43" s="1542" t="s">
        <v>8</v>
      </c>
      <c r="W43" s="1543">
        <f t="shared" si="14"/>
        <v>100</v>
      </c>
      <c r="X43" s="1536"/>
      <c r="Y43" s="3314"/>
      <c r="Z43" s="1544" t="str">
        <f t="shared" si="15"/>
        <v>内部装修</v>
      </c>
      <c r="AA43" s="1545">
        <f t="shared" si="3"/>
        <v>1</v>
      </c>
      <c r="AB43" s="1545">
        <f t="shared" si="4"/>
        <v>1</v>
      </c>
      <c r="AC43" s="154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314"/>
      <c r="Q44" s="1541" t="str">
        <f t="shared" si="11"/>
        <v>内部装修维护情况</v>
      </c>
      <c r="R44" s="1542" t="s">
        <v>8</v>
      </c>
      <c r="S44" s="1543">
        <f t="shared" si="12"/>
        <v>100</v>
      </c>
      <c r="T44" s="1542" t="s">
        <v>8</v>
      </c>
      <c r="U44" s="1543">
        <f t="shared" si="13"/>
        <v>100</v>
      </c>
      <c r="V44" s="1542" t="s">
        <v>8</v>
      </c>
      <c r="W44" s="1543">
        <f t="shared" si="14"/>
        <v>100</v>
      </c>
      <c r="X44" s="1536"/>
      <c r="Y44" s="3314"/>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314"/>
      <c r="Q45" s="1129">
        <f t="shared" si="11"/>
        <v>111</v>
      </c>
      <c r="R45" s="1537" t="s">
        <v>8</v>
      </c>
      <c r="S45" s="1538">
        <f t="shared" si="12"/>
        <v>100</v>
      </c>
      <c r="T45" s="1537" t="s">
        <v>8</v>
      </c>
      <c r="U45" s="1538">
        <f t="shared" si="13"/>
        <v>100</v>
      </c>
      <c r="V45" s="1537" t="s">
        <v>8</v>
      </c>
      <c r="W45" s="1538">
        <f t="shared" si="14"/>
        <v>100</v>
      </c>
      <c r="X45" s="1539"/>
      <c r="Y45" s="3314"/>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314"/>
      <c r="Q46" s="1541">
        <f t="shared" si="11"/>
        <v>111</v>
      </c>
      <c r="R46" s="1542" t="s">
        <v>8</v>
      </c>
      <c r="S46" s="1543">
        <f t="shared" si="12"/>
        <v>100</v>
      </c>
      <c r="T46" s="1542" t="s">
        <v>8</v>
      </c>
      <c r="U46" s="1543">
        <f t="shared" si="13"/>
        <v>100</v>
      </c>
      <c r="V46" s="1542" t="s">
        <v>8</v>
      </c>
      <c r="W46" s="1543">
        <f t="shared" si="14"/>
        <v>100</v>
      </c>
      <c r="X46" s="1536"/>
      <c r="Y46" s="3314"/>
      <c r="Z46" s="1544">
        <f t="shared" si="15"/>
        <v>111</v>
      </c>
      <c r="AA46" s="1545">
        <f t="shared" si="3"/>
        <v>1</v>
      </c>
      <c r="AB46" s="1545">
        <f t="shared" si="4"/>
        <v>1</v>
      </c>
      <c r="AC46" s="154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2"/>
      <c r="Q47" s="1541">
        <f t="shared" si="11"/>
        <v>111</v>
      </c>
      <c r="R47" s="1542" t="s">
        <v>8</v>
      </c>
      <c r="S47" s="1543">
        <f t="shared" si="12"/>
        <v>100</v>
      </c>
      <c r="T47" s="1542" t="s">
        <v>8</v>
      </c>
      <c r="U47" s="1543">
        <f t="shared" si="13"/>
        <v>100</v>
      </c>
      <c r="V47" s="1542" t="s">
        <v>8</v>
      </c>
      <c r="W47" s="1543">
        <f t="shared" si="14"/>
        <v>100</v>
      </c>
      <c r="X47" s="1536"/>
      <c r="Y47" s="3372"/>
      <c r="Z47" s="1544">
        <f t="shared" si="15"/>
        <v>111</v>
      </c>
      <c r="AA47" s="1545">
        <f t="shared" si="3"/>
        <v>1</v>
      </c>
      <c r="AB47" s="1545">
        <f t="shared" si="4"/>
        <v>1</v>
      </c>
      <c r="AC47" s="1545">
        <f t="shared" si="5"/>
        <v>1</v>
      </c>
    </row>
    <row r="48" spans="1:29" ht="15">
      <c r="A48" s="606" t="s">
        <v>735</v>
      </c>
      <c r="B48" s="886"/>
      <c r="C48" s="2495" t="s">
        <v>1</v>
      </c>
      <c r="D48" s="2496"/>
      <c r="E48" s="2497"/>
      <c r="F48" s="2498"/>
      <c r="G48" s="2499"/>
      <c r="H48" s="2500"/>
      <c r="I48" s="2497"/>
      <c r="J48" s="2500"/>
      <c r="K48" s="1579"/>
      <c r="L48" s="2096"/>
      <c r="M48" s="2086"/>
      <c r="N48" s="2086"/>
      <c r="O48" s="2086"/>
      <c r="P48" s="3275" t="str">
        <f>A48</f>
        <v>成交单价（元/平方米）</v>
      </c>
      <c r="Q48" s="3277"/>
      <c r="R48" s="3371">
        <f>E48</f>
        <v>0</v>
      </c>
      <c r="S48" s="3371"/>
      <c r="T48" s="3371">
        <f>G48</f>
        <v>0</v>
      </c>
      <c r="U48" s="3371"/>
      <c r="V48" s="3371">
        <f>I48</f>
        <v>0</v>
      </c>
      <c r="W48" s="3371"/>
      <c r="X48" s="1528"/>
      <c r="Y48" s="1550"/>
      <c r="Z48" s="1528"/>
      <c r="AA48" s="1528"/>
      <c r="AB48" s="1528"/>
      <c r="AC48" s="1528"/>
    </row>
    <row r="49" spans="1:29" ht="15.7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275" t="str">
        <f>A49</f>
        <v>比较价格（元/平方米）</v>
      </c>
      <c r="Q49" s="3277"/>
      <c r="R49" s="3371" t="e">
        <f>IF(F1="售价",ROUND(PRODUCT(R48,AA7:AA47),0),ROUND(PRODUCT(R48,AA7:AA47),1))</f>
        <v>#DIV/0!</v>
      </c>
      <c r="S49" s="3371"/>
      <c r="T49" s="3371" t="e">
        <f>IF(F1="售价",ROUND(PRODUCT(T48,AB7:AB47),0),ROUND(PRODUCT(T48,AB7:AB47),1))</f>
        <v>#DIV/0!</v>
      </c>
      <c r="U49" s="3371"/>
      <c r="V49" s="3371" t="e">
        <f>IF(F1="售价",ROUND(PRODUCT(V48,AC7:AC47),0),ROUND(PRODUCT(V48,AC7:AC47),1))</f>
        <v>#DIV/0!</v>
      </c>
      <c r="W49" s="3371"/>
      <c r="X49" s="1528"/>
      <c r="Y49" s="1528"/>
      <c r="Z49" s="1528"/>
      <c r="AA49" s="1528"/>
      <c r="AB49" s="1528"/>
      <c r="AC49" s="1528"/>
    </row>
    <row r="50" spans="1:29" ht="15.75" thickBot="1">
      <c r="A50" s="620" t="s">
        <v>2915</v>
      </c>
      <c r="B50" s="621"/>
      <c r="C50" s="2504" t="e">
        <f>R50</f>
        <v>#DIV/0!</v>
      </c>
      <c r="D50" s="2504"/>
      <c r="E50" s="2504"/>
      <c r="F50" s="2504"/>
      <c r="G50" s="2504"/>
      <c r="H50" s="2504"/>
      <c r="I50" s="2504"/>
      <c r="J50" s="2504"/>
      <c r="K50" s="1581"/>
      <c r="L50" s="2096"/>
      <c r="M50" s="2086"/>
      <c r="N50" s="2086"/>
      <c r="O50" s="2086"/>
      <c r="P50" s="3398" t="str">
        <f>A50</f>
        <v>估价对象XX用房的比较价格（楼面单价，元/平方米）</v>
      </c>
      <c r="Q50" s="3275"/>
      <c r="R50" s="3370" t="e">
        <f>IF(F1="售价",ROUND(AVERAGE(R49:V49),0),ROUND(AVERAGE(R49:V49),1))</f>
        <v>#DIV/0!</v>
      </c>
      <c r="S50" s="3370"/>
      <c r="T50" s="3370"/>
      <c r="U50" s="3370"/>
      <c r="V50" s="3370"/>
      <c r="W50" s="3370"/>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1.75"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5">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ht="15">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7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5">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5.75"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5.75"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ht="15">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5.75"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5.75"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5.75"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5.75"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5.75"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5.75"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7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7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7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7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7.75"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5.75"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5.75"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5.75"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5.75"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5.75"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5.75"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5.75"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5.75"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5.75"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5.75"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5.75"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5"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5.75"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5"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5"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5.75"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520</v>
      </c>
      <c r="B4" s="512"/>
      <c r="C4" s="3283" t="s">
        <v>521</v>
      </c>
      <c r="D4" s="3284"/>
      <c r="E4" s="3317" t="s">
        <v>522</v>
      </c>
      <c r="F4" s="3318"/>
      <c r="G4" s="3283" t="s">
        <v>523</v>
      </c>
      <c r="H4" s="3284"/>
      <c r="I4" s="3283" t="s">
        <v>524</v>
      </c>
      <c r="J4" s="3284"/>
      <c r="K4" s="513" t="s">
        <v>525</v>
      </c>
      <c r="L4" s="2085"/>
      <c r="M4" s="2086"/>
      <c r="N4" s="2086"/>
      <c r="O4" s="2086"/>
      <c r="P4" s="3285" t="s">
        <v>526</v>
      </c>
      <c r="Q4" s="3286"/>
      <c r="R4" s="3291" t="s">
        <v>522</v>
      </c>
      <c r="S4" s="3292"/>
      <c r="T4" s="3291" t="s">
        <v>523</v>
      </c>
      <c r="U4" s="3292"/>
      <c r="V4" s="3278" t="s">
        <v>524</v>
      </c>
      <c r="W4" s="3278"/>
      <c r="X4" s="1536"/>
      <c r="Y4" s="3291" t="s">
        <v>526</v>
      </c>
      <c r="Z4" s="3292"/>
      <c r="AA4" s="3280" t="s">
        <v>522</v>
      </c>
      <c r="AB4" s="3281" t="s">
        <v>523</v>
      </c>
      <c r="AC4" s="3280" t="s">
        <v>524</v>
      </c>
    </row>
    <row r="5" spans="1:29" ht="15">
      <c r="A5" s="514"/>
      <c r="B5" s="515"/>
      <c r="C5" s="3299" t="s">
        <v>2909</v>
      </c>
      <c r="D5" s="3300"/>
      <c r="E5" s="3319" t="s">
        <v>2910</v>
      </c>
      <c r="F5" s="3320"/>
      <c r="G5" s="3299" t="s">
        <v>2911</v>
      </c>
      <c r="H5" s="3300"/>
      <c r="I5" s="3299" t="s">
        <v>2912</v>
      </c>
      <c r="J5" s="3300"/>
      <c r="K5" s="513"/>
      <c r="L5" s="2085"/>
      <c r="M5" s="2086"/>
      <c r="N5" s="2086"/>
      <c r="O5" s="2086"/>
      <c r="P5" s="3287"/>
      <c r="Q5" s="3288"/>
      <c r="R5" s="3293"/>
      <c r="S5" s="3294"/>
      <c r="T5" s="3293"/>
      <c r="U5" s="3294"/>
      <c r="V5" s="3278"/>
      <c r="W5" s="3278"/>
      <c r="X5" s="1536"/>
      <c r="Y5" s="3293"/>
      <c r="Z5" s="3294"/>
      <c r="AA5" s="3281"/>
      <c r="AB5" s="3281"/>
      <c r="AC5" s="3281"/>
    </row>
    <row r="6" spans="1:29" ht="15.75" thickBot="1">
      <c r="A6" s="516"/>
      <c r="B6" s="517"/>
      <c r="C6" s="3297" t="s">
        <v>2913</v>
      </c>
      <c r="D6" s="3298"/>
      <c r="E6" s="3315" t="s">
        <v>2913</v>
      </c>
      <c r="F6" s="3316"/>
      <c r="G6" s="3297" t="s">
        <v>2913</v>
      </c>
      <c r="H6" s="3298"/>
      <c r="I6" s="3297" t="s">
        <v>2913</v>
      </c>
      <c r="J6" s="3298"/>
      <c r="K6" s="513" t="s">
        <v>527</v>
      </c>
      <c r="L6" s="2085"/>
      <c r="M6" s="2086"/>
      <c r="N6" s="2086"/>
      <c r="O6" s="2086"/>
      <c r="P6" s="3289"/>
      <c r="Q6" s="3290"/>
      <c r="R6" s="3293"/>
      <c r="S6" s="3294"/>
      <c r="T6" s="3295"/>
      <c r="U6" s="3296"/>
      <c r="V6" s="3278"/>
      <c r="W6" s="3278"/>
      <c r="X6" s="1536"/>
      <c r="Y6" s="3295"/>
      <c r="Z6" s="3296"/>
      <c r="AA6" s="3282"/>
      <c r="AB6" s="3282"/>
      <c r="AC6" s="3282"/>
    </row>
    <row r="7" spans="1:29" s="1198" customFormat="1" ht="15.7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308" t="s">
        <v>529</v>
      </c>
      <c r="Q7" s="3310"/>
      <c r="R7" s="1537" t="s">
        <v>8</v>
      </c>
      <c r="S7" s="1538">
        <f t="shared" ref="S7:S15" si="0">F7</f>
        <v>0</v>
      </c>
      <c r="T7" s="1537" t="s">
        <v>8</v>
      </c>
      <c r="U7" s="1538">
        <f t="shared" ref="U7:U15" si="1">H7</f>
        <v>0</v>
      </c>
      <c r="V7" s="1537" t="s">
        <v>8</v>
      </c>
      <c r="W7" s="1538">
        <f t="shared" ref="W7:W15" si="2">J7</f>
        <v>0</v>
      </c>
      <c r="X7" s="1539"/>
      <c r="Y7" s="3308" t="s">
        <v>529</v>
      </c>
      <c r="Z7" s="3309"/>
      <c r="AA7" s="1540" t="e">
        <f>D7/F7</f>
        <v>#DIV/0!</v>
      </c>
      <c r="AB7" s="1540" t="e">
        <f>D7/H7</f>
        <v>#DIV/0!</v>
      </c>
      <c r="AC7" s="1540" t="e">
        <f>D7/J7</f>
        <v>#DIV/0!</v>
      </c>
    </row>
    <row r="8" spans="1:29" s="1198" customFormat="1" ht="15.7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308" t="s">
        <v>532</v>
      </c>
      <c r="Q8" s="3309"/>
      <c r="R8" s="1537" t="s">
        <v>8</v>
      </c>
      <c r="S8" s="1538">
        <f t="shared" si="0"/>
        <v>0</v>
      </c>
      <c r="T8" s="1537" t="s">
        <v>8</v>
      </c>
      <c r="U8" s="1538">
        <f t="shared" si="1"/>
        <v>0</v>
      </c>
      <c r="V8" s="1537" t="s">
        <v>8</v>
      </c>
      <c r="W8" s="1538">
        <f t="shared" si="2"/>
        <v>0</v>
      </c>
      <c r="X8" s="1539"/>
      <c r="Y8" s="3308" t="s">
        <v>532</v>
      </c>
      <c r="Z8" s="3309"/>
      <c r="AA8" s="1540" t="e">
        <f t="shared" ref="AA8:AA40" si="3">D8/F8</f>
        <v>#DIV/0!</v>
      </c>
      <c r="AB8" s="1540" t="e">
        <f t="shared" ref="AB8:AB40" si="4">D8/H8</f>
        <v>#DIV/0!</v>
      </c>
      <c r="AC8" s="1540" t="e">
        <f t="shared" ref="AC8:AC40" si="5">D8/J8</f>
        <v>#DIV/0!</v>
      </c>
    </row>
    <row r="9" spans="1:29" s="1198" customFormat="1" ht="15">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77" t="s">
        <v>534</v>
      </c>
      <c r="Q9" s="1129" t="str">
        <f t="shared" ref="Q9:Q15" si="6">B9</f>
        <v>用途</v>
      </c>
      <c r="R9" s="1537" t="s">
        <v>8</v>
      </c>
      <c r="S9" s="1538">
        <f t="shared" si="0"/>
        <v>100</v>
      </c>
      <c r="T9" s="1537" t="s">
        <v>8</v>
      </c>
      <c r="U9" s="1538">
        <f t="shared" si="1"/>
        <v>100</v>
      </c>
      <c r="V9" s="1537" t="s">
        <v>8</v>
      </c>
      <c r="W9" s="1538">
        <f t="shared" si="2"/>
        <v>100</v>
      </c>
      <c r="X9" s="1539"/>
      <c r="Y9" s="3223" t="s">
        <v>535</v>
      </c>
      <c r="Z9" s="1128" t="str">
        <f t="shared" ref="Z9:Z15" si="7">Q9</f>
        <v>用途</v>
      </c>
      <c r="AA9" s="1540">
        <f t="shared" si="3"/>
        <v>1</v>
      </c>
      <c r="AB9" s="1540">
        <f t="shared" si="4"/>
        <v>1</v>
      </c>
      <c r="AC9" s="1540">
        <f t="shared" si="5"/>
        <v>1</v>
      </c>
    </row>
    <row r="10" spans="1:29" s="1316" customFormat="1" ht="27">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77"/>
      <c r="Q11" s="1129" t="str">
        <f t="shared" si="6"/>
        <v>容积率</v>
      </c>
      <c r="R11" s="1537" t="s">
        <v>8</v>
      </c>
      <c r="S11" s="1538" t="e">
        <f t="shared" si="0"/>
        <v>#N/A</v>
      </c>
      <c r="T11" s="1537" t="s">
        <v>8</v>
      </c>
      <c r="U11" s="1538" t="e">
        <f t="shared" si="1"/>
        <v>#N/A</v>
      </c>
      <c r="V11" s="1537" t="s">
        <v>8</v>
      </c>
      <c r="W11" s="1538" t="e">
        <f t="shared" si="2"/>
        <v>#N/A</v>
      </c>
      <c r="X11" s="1539"/>
      <c r="Y11" s="3223"/>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77"/>
      <c r="Q12" s="1129">
        <f t="shared" si="6"/>
        <v>111</v>
      </c>
      <c r="R12" s="1537" t="s">
        <v>8</v>
      </c>
      <c r="S12" s="1538">
        <f t="shared" si="0"/>
        <v>100</v>
      </c>
      <c r="T12" s="1537" t="s">
        <v>8</v>
      </c>
      <c r="U12" s="1538">
        <f t="shared" si="1"/>
        <v>100</v>
      </c>
      <c r="V12" s="1537" t="s">
        <v>8</v>
      </c>
      <c r="W12" s="1538">
        <f t="shared" si="2"/>
        <v>100</v>
      </c>
      <c r="X12" s="1539"/>
      <c r="Y12" s="3223"/>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77"/>
      <c r="Q13" s="1129">
        <f t="shared" si="6"/>
        <v>111</v>
      </c>
      <c r="R13" s="1537" t="s">
        <v>8</v>
      </c>
      <c r="S13" s="1538">
        <f t="shared" si="0"/>
        <v>100</v>
      </c>
      <c r="T13" s="1537" t="s">
        <v>8</v>
      </c>
      <c r="U13" s="1538">
        <f t="shared" si="1"/>
        <v>100</v>
      </c>
      <c r="V13" s="1537" t="s">
        <v>8</v>
      </c>
      <c r="W13" s="1538">
        <f t="shared" si="2"/>
        <v>100</v>
      </c>
      <c r="X13" s="1539"/>
      <c r="Y13" s="3223"/>
      <c r="Z13" s="1128">
        <f t="shared" si="7"/>
        <v>111</v>
      </c>
      <c r="AA13" s="1540">
        <f t="shared" si="3"/>
        <v>1</v>
      </c>
      <c r="AB13" s="1540">
        <f t="shared" si="4"/>
        <v>1</v>
      </c>
      <c r="AC13" s="1540">
        <f t="shared" si="5"/>
        <v>1</v>
      </c>
    </row>
    <row r="14" spans="1:29" ht="15.75"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77"/>
      <c r="Q14" s="1129">
        <f t="shared" si="6"/>
        <v>111</v>
      </c>
      <c r="R14" s="1537" t="s">
        <v>8</v>
      </c>
      <c r="S14" s="1538">
        <f t="shared" si="0"/>
        <v>100</v>
      </c>
      <c r="T14" s="1537" t="s">
        <v>8</v>
      </c>
      <c r="U14" s="1538">
        <f t="shared" si="1"/>
        <v>100</v>
      </c>
      <c r="V14" s="1537" t="s">
        <v>8</v>
      </c>
      <c r="W14" s="1538">
        <f t="shared" si="2"/>
        <v>100</v>
      </c>
      <c r="X14" s="1539"/>
      <c r="Y14" s="3223"/>
      <c r="Z14" s="1128">
        <f t="shared" si="7"/>
        <v>111</v>
      </c>
      <c r="AA14" s="1540">
        <f t="shared" si="3"/>
        <v>1</v>
      </c>
      <c r="AB14" s="1540">
        <f t="shared" si="4"/>
        <v>1</v>
      </c>
      <c r="AC14" s="1540">
        <f t="shared" si="5"/>
        <v>1</v>
      </c>
    </row>
    <row r="15" spans="1:29" ht="57">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311" t="s">
        <v>539</v>
      </c>
      <c r="Q15" s="1541" t="str">
        <f t="shared" si="6"/>
        <v>产业集聚程度</v>
      </c>
      <c r="R15" s="1542" t="s">
        <v>8</v>
      </c>
      <c r="S15" s="1543">
        <f t="shared" si="0"/>
        <v>100</v>
      </c>
      <c r="T15" s="1542" t="s">
        <v>8</v>
      </c>
      <c r="U15" s="1543">
        <f t="shared" si="1"/>
        <v>100</v>
      </c>
      <c r="V15" s="1542" t="s">
        <v>8</v>
      </c>
      <c r="W15" s="1543">
        <f t="shared" si="2"/>
        <v>100</v>
      </c>
      <c r="X15" s="1536"/>
      <c r="Y15" s="3311"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312"/>
      <c r="Q16" s="1541"/>
      <c r="R16" s="1542"/>
      <c r="S16" s="1543"/>
      <c r="T16" s="1542"/>
      <c r="U16" s="1543"/>
      <c r="V16" s="1542"/>
      <c r="W16" s="1543"/>
      <c r="X16" s="1536"/>
      <c r="Y16" s="3312"/>
      <c r="Z16" s="1544"/>
      <c r="AA16" s="1545">
        <v>1</v>
      </c>
      <c r="AB16" s="1545">
        <v>1</v>
      </c>
      <c r="AC16" s="1545">
        <v>1</v>
      </c>
    </row>
    <row r="17" spans="1:29" ht="85.5">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312"/>
      <c r="Q17" s="1541" t="str">
        <f>B17</f>
        <v>交通便捷度</v>
      </c>
      <c r="R17" s="1542" t="s">
        <v>8</v>
      </c>
      <c r="S17" s="1543">
        <f>F17</f>
        <v>100</v>
      </c>
      <c r="T17" s="1542" t="s">
        <v>8</v>
      </c>
      <c r="U17" s="1543">
        <f>H17</f>
        <v>100</v>
      </c>
      <c r="V17" s="1542" t="s">
        <v>8</v>
      </c>
      <c r="W17" s="1543">
        <f>J17</f>
        <v>100</v>
      </c>
      <c r="X17" s="1536"/>
      <c r="Y17" s="3312"/>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312"/>
      <c r="Q18" s="1541"/>
      <c r="R18" s="1542"/>
      <c r="S18" s="1543"/>
      <c r="T18" s="1542"/>
      <c r="U18" s="1543"/>
      <c r="V18" s="1542"/>
      <c r="W18" s="1543"/>
      <c r="X18" s="1536"/>
      <c r="Y18" s="3312"/>
      <c r="Z18" s="1544"/>
      <c r="AA18" s="1545">
        <v>1</v>
      </c>
      <c r="AB18" s="1545">
        <v>1</v>
      </c>
      <c r="AC18" s="1545">
        <v>1</v>
      </c>
    </row>
    <row r="19" spans="1:29" ht="42.75">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312"/>
      <c r="Q19" s="1541" t="str">
        <f>B19</f>
        <v>公共配套设施</v>
      </c>
      <c r="R19" s="1542" t="s">
        <v>8</v>
      </c>
      <c r="S19" s="1543">
        <f>F19</f>
        <v>100</v>
      </c>
      <c r="T19" s="1542" t="s">
        <v>8</v>
      </c>
      <c r="U19" s="1543">
        <f>H19</f>
        <v>100</v>
      </c>
      <c r="V19" s="1542" t="s">
        <v>8</v>
      </c>
      <c r="W19" s="1543">
        <f>J19</f>
        <v>100</v>
      </c>
      <c r="X19" s="1536"/>
      <c r="Y19" s="3312"/>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312"/>
      <c r="Q20" s="1541"/>
      <c r="R20" s="1542"/>
      <c r="S20" s="1543"/>
      <c r="T20" s="1542"/>
      <c r="U20" s="1543"/>
      <c r="V20" s="1542"/>
      <c r="W20" s="1543"/>
      <c r="X20" s="1536"/>
      <c r="Y20" s="3312"/>
      <c r="Z20" s="1544"/>
      <c r="AA20" s="1545">
        <v>1</v>
      </c>
      <c r="AB20" s="1545">
        <v>1</v>
      </c>
      <c r="AC20" s="1545">
        <v>1</v>
      </c>
    </row>
    <row r="21" spans="1:29" ht="28.5">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312"/>
      <c r="Q21" s="2447" t="str">
        <f>B21</f>
        <v>基础设施水平</v>
      </c>
      <c r="R21" s="1542" t="s">
        <v>8</v>
      </c>
      <c r="S21" s="1543">
        <f>F21</f>
        <v>100</v>
      </c>
      <c r="T21" s="1542" t="s">
        <v>8</v>
      </c>
      <c r="U21" s="1543">
        <f>H21</f>
        <v>100</v>
      </c>
      <c r="V21" s="1542" t="s">
        <v>8</v>
      </c>
      <c r="W21" s="1543">
        <f>J21</f>
        <v>100</v>
      </c>
      <c r="X21" s="2449"/>
      <c r="Y21" s="3312"/>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312"/>
      <c r="Q22" s="2447"/>
      <c r="R22" s="1542"/>
      <c r="S22" s="1543"/>
      <c r="T22" s="1542"/>
      <c r="U22" s="1543"/>
      <c r="V22" s="1542"/>
      <c r="W22" s="1543"/>
      <c r="X22" s="2449"/>
      <c r="Y22" s="3312"/>
      <c r="Z22" s="2448"/>
      <c r="AA22" s="1545">
        <v>1</v>
      </c>
      <c r="AB22" s="1545">
        <v>1</v>
      </c>
      <c r="AC22" s="154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312"/>
      <c r="Q23" s="1541" t="str">
        <f>B23</f>
        <v>环境质量</v>
      </c>
      <c r="R23" s="1542" t="s">
        <v>8</v>
      </c>
      <c r="S23" s="1543">
        <f>F23</f>
        <v>100</v>
      </c>
      <c r="T23" s="1542" t="s">
        <v>8</v>
      </c>
      <c r="U23" s="1543">
        <f>H23</f>
        <v>100</v>
      </c>
      <c r="V23" s="1542" t="s">
        <v>8</v>
      </c>
      <c r="W23" s="1543">
        <f>J23</f>
        <v>100</v>
      </c>
      <c r="X23" s="1536"/>
      <c r="Y23" s="3312"/>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312"/>
      <c r="Q24" s="1541"/>
      <c r="R24" s="1542"/>
      <c r="S24" s="1543"/>
      <c r="T24" s="1542"/>
      <c r="U24" s="1543"/>
      <c r="V24" s="1542"/>
      <c r="W24" s="1543"/>
      <c r="X24" s="1536"/>
      <c r="Y24" s="3312"/>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312"/>
      <c r="Q25" s="1541">
        <f>B25</f>
        <v>111</v>
      </c>
      <c r="R25" s="1542" t="s">
        <v>8</v>
      </c>
      <c r="S25" s="1543">
        <f>F25</f>
        <v>100</v>
      </c>
      <c r="T25" s="1542" t="s">
        <v>8</v>
      </c>
      <c r="U25" s="1543">
        <f>H25</f>
        <v>100</v>
      </c>
      <c r="V25" s="1542" t="s">
        <v>8</v>
      </c>
      <c r="W25" s="1543">
        <f>J25</f>
        <v>100</v>
      </c>
      <c r="X25" s="1536"/>
      <c r="Y25" s="3312"/>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312"/>
      <c r="Q26" s="1541">
        <f t="shared" ref="Q26:Q40" si="11">B26</f>
        <v>111</v>
      </c>
      <c r="R26" s="1542" t="s">
        <v>8</v>
      </c>
      <c r="S26" s="1543">
        <f>F26</f>
        <v>100</v>
      </c>
      <c r="T26" s="1542" t="s">
        <v>8</v>
      </c>
      <c r="U26" s="1543">
        <f>H26</f>
        <v>100</v>
      </c>
      <c r="V26" s="1542" t="s">
        <v>8</v>
      </c>
      <c r="W26" s="1543">
        <f>J26</f>
        <v>100</v>
      </c>
      <c r="X26" s="1536"/>
      <c r="Y26" s="3312"/>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312"/>
      <c r="Q27" s="1129">
        <f t="shared" si="11"/>
        <v>111</v>
      </c>
      <c r="R27" s="1537" t="s">
        <v>8</v>
      </c>
      <c r="S27" s="1538">
        <f>F27</f>
        <v>100</v>
      </c>
      <c r="T27" s="1537" t="s">
        <v>8</v>
      </c>
      <c r="U27" s="1538">
        <f>H27</f>
        <v>100</v>
      </c>
      <c r="V27" s="1537" t="s">
        <v>8</v>
      </c>
      <c r="W27" s="1538">
        <f>J27</f>
        <v>100</v>
      </c>
      <c r="X27" s="1539"/>
      <c r="Y27" s="3312"/>
      <c r="Z27" s="1128">
        <f>Q27</f>
        <v>111</v>
      </c>
      <c r="AA27" s="1545">
        <f>D27/F27</f>
        <v>1</v>
      </c>
      <c r="AB27" s="1545">
        <f>D27/H27</f>
        <v>1</v>
      </c>
      <c r="AC27" s="154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312"/>
      <c r="Q28" s="1541">
        <f t="shared" si="11"/>
        <v>111</v>
      </c>
      <c r="R28" s="1542" t="s">
        <v>8</v>
      </c>
      <c r="S28" s="1543">
        <f t="shared" ref="S28:S40" si="12">F28</f>
        <v>100</v>
      </c>
      <c r="T28" s="1542" t="s">
        <v>8</v>
      </c>
      <c r="U28" s="1543">
        <f t="shared" ref="U28:U40" si="13">H28</f>
        <v>100</v>
      </c>
      <c r="V28" s="1542" t="s">
        <v>8</v>
      </c>
      <c r="W28" s="1543">
        <f t="shared" ref="W28:W40" si="14">J28</f>
        <v>100</v>
      </c>
      <c r="X28" s="1536"/>
      <c r="Y28" s="3312"/>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313" t="s">
        <v>549</v>
      </c>
      <c r="Q29" s="1541" t="str">
        <f t="shared" si="11"/>
        <v>建筑类型</v>
      </c>
      <c r="R29" s="1542" t="s">
        <v>8</v>
      </c>
      <c r="S29" s="1543">
        <f t="shared" si="12"/>
        <v>100</v>
      </c>
      <c r="T29" s="1542" t="s">
        <v>8</v>
      </c>
      <c r="U29" s="1543">
        <f t="shared" si="13"/>
        <v>100</v>
      </c>
      <c r="V29" s="1542" t="s">
        <v>8</v>
      </c>
      <c r="W29" s="1543">
        <f t="shared" si="14"/>
        <v>100</v>
      </c>
      <c r="X29" s="1536"/>
      <c r="Y29" s="3314"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314"/>
      <c r="Q30" s="1573" t="str">
        <f t="shared" si="11"/>
        <v>项目建筑规模</v>
      </c>
      <c r="R30" s="1546" t="s">
        <v>8</v>
      </c>
      <c r="S30" s="1547" t="e">
        <f t="shared" si="12"/>
        <v>#N/A</v>
      </c>
      <c r="T30" s="1546" t="s">
        <v>8</v>
      </c>
      <c r="U30" s="1547" t="e">
        <f t="shared" si="13"/>
        <v>#N/A</v>
      </c>
      <c r="V30" s="1546" t="s">
        <v>8</v>
      </c>
      <c r="W30" s="1547" t="e">
        <f t="shared" si="14"/>
        <v>#N/A</v>
      </c>
      <c r="X30" s="1548"/>
      <c r="Y30" s="3314"/>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314"/>
      <c r="Q31" s="1541" t="str">
        <f t="shared" si="11"/>
        <v>建筑结构</v>
      </c>
      <c r="R31" s="1542" t="s">
        <v>8</v>
      </c>
      <c r="S31" s="1543">
        <f t="shared" si="12"/>
        <v>100</v>
      </c>
      <c r="T31" s="1542" t="s">
        <v>8</v>
      </c>
      <c r="U31" s="1543">
        <f t="shared" si="13"/>
        <v>100</v>
      </c>
      <c r="V31" s="1542" t="s">
        <v>8</v>
      </c>
      <c r="W31" s="1543">
        <f t="shared" si="14"/>
        <v>100</v>
      </c>
      <c r="X31" s="1536"/>
      <c r="Y31" s="3314"/>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314"/>
      <c r="Q32" s="1541" t="str">
        <f t="shared" si="11"/>
        <v>公共部分装修</v>
      </c>
      <c r="R32" s="1542" t="s">
        <v>8</v>
      </c>
      <c r="S32" s="1543">
        <f t="shared" si="12"/>
        <v>100</v>
      </c>
      <c r="T32" s="1542" t="s">
        <v>8</v>
      </c>
      <c r="U32" s="1543">
        <f t="shared" si="13"/>
        <v>100</v>
      </c>
      <c r="V32" s="1542" t="s">
        <v>8</v>
      </c>
      <c r="W32" s="1543">
        <f t="shared" si="14"/>
        <v>100</v>
      </c>
      <c r="X32" s="1536"/>
      <c r="Y32" s="3314"/>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314"/>
      <c r="Q33" s="1541" t="str">
        <f t="shared" si="11"/>
        <v>成新度</v>
      </c>
      <c r="R33" s="1542" t="s">
        <v>8</v>
      </c>
      <c r="S33" s="1543" t="e">
        <f t="shared" si="12"/>
        <v>#N/A</v>
      </c>
      <c r="T33" s="1542" t="s">
        <v>8</v>
      </c>
      <c r="U33" s="1543" t="e">
        <f t="shared" si="13"/>
        <v>#N/A</v>
      </c>
      <c r="V33" s="1542" t="s">
        <v>8</v>
      </c>
      <c r="W33" s="1543" t="e">
        <f t="shared" si="14"/>
        <v>#N/A</v>
      </c>
      <c r="X33" s="1536"/>
      <c r="Y33" s="3314"/>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314"/>
      <c r="Q34" s="1129" t="str">
        <f t="shared" si="11"/>
        <v>物业管理</v>
      </c>
      <c r="R34" s="1537" t="s">
        <v>8</v>
      </c>
      <c r="S34" s="1538">
        <f t="shared" si="12"/>
        <v>100</v>
      </c>
      <c r="T34" s="1537" t="s">
        <v>8</v>
      </c>
      <c r="U34" s="1538">
        <f t="shared" si="13"/>
        <v>100</v>
      </c>
      <c r="V34" s="1537" t="s">
        <v>8</v>
      </c>
      <c r="W34" s="1538">
        <f t="shared" si="14"/>
        <v>100</v>
      </c>
      <c r="X34" s="1539"/>
      <c r="Y34" s="3314"/>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314" t="s">
        <v>549</v>
      </c>
      <c r="Q35" s="1541" t="str">
        <f t="shared" si="11"/>
        <v>市政基础设施</v>
      </c>
      <c r="R35" s="1542" t="s">
        <v>8</v>
      </c>
      <c r="S35" s="1543">
        <f t="shared" si="12"/>
        <v>100</v>
      </c>
      <c r="T35" s="1542" t="s">
        <v>8</v>
      </c>
      <c r="U35" s="1543">
        <f t="shared" si="13"/>
        <v>100</v>
      </c>
      <c r="V35" s="1542" t="s">
        <v>8</v>
      </c>
      <c r="W35" s="1543">
        <f t="shared" si="14"/>
        <v>100</v>
      </c>
      <c r="X35" s="1536"/>
      <c r="Y35" s="3314"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314"/>
      <c r="Q36" s="1541" t="str">
        <f t="shared" si="11"/>
        <v>内部装修</v>
      </c>
      <c r="R36" s="1542" t="s">
        <v>8</v>
      </c>
      <c r="S36" s="1543">
        <f t="shared" si="12"/>
        <v>100</v>
      </c>
      <c r="T36" s="1542" t="s">
        <v>8</v>
      </c>
      <c r="U36" s="1543">
        <f t="shared" si="13"/>
        <v>100</v>
      </c>
      <c r="V36" s="1542" t="s">
        <v>8</v>
      </c>
      <c r="W36" s="1543">
        <f t="shared" si="14"/>
        <v>100</v>
      </c>
      <c r="X36" s="1536"/>
      <c r="Y36" s="3314"/>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314"/>
      <c r="Q37" s="1541" t="str">
        <f t="shared" si="11"/>
        <v>内部装修状况</v>
      </c>
      <c r="R37" s="1542" t="s">
        <v>8</v>
      </c>
      <c r="S37" s="1543">
        <f t="shared" si="12"/>
        <v>100</v>
      </c>
      <c r="T37" s="1542" t="s">
        <v>8</v>
      </c>
      <c r="U37" s="1543">
        <f t="shared" si="13"/>
        <v>100</v>
      </c>
      <c r="V37" s="1542" t="s">
        <v>8</v>
      </c>
      <c r="W37" s="1543">
        <f t="shared" si="14"/>
        <v>100</v>
      </c>
      <c r="X37" s="1536"/>
      <c r="Y37" s="3314"/>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314"/>
      <c r="Q38" s="1573">
        <f t="shared" si="11"/>
        <v>111</v>
      </c>
      <c r="R38" s="1546" t="s">
        <v>8</v>
      </c>
      <c r="S38" s="1547">
        <f t="shared" si="12"/>
        <v>100</v>
      </c>
      <c r="T38" s="1546" t="s">
        <v>8</v>
      </c>
      <c r="U38" s="1547">
        <f t="shared" si="13"/>
        <v>100</v>
      </c>
      <c r="V38" s="1546" t="s">
        <v>8</v>
      </c>
      <c r="W38" s="1547">
        <f t="shared" si="14"/>
        <v>100</v>
      </c>
      <c r="X38" s="1548"/>
      <c r="Y38" s="3314"/>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314"/>
      <c r="Q39" s="1541">
        <f t="shared" si="11"/>
        <v>111</v>
      </c>
      <c r="R39" s="1542" t="s">
        <v>8</v>
      </c>
      <c r="S39" s="1543">
        <f t="shared" si="12"/>
        <v>100</v>
      </c>
      <c r="T39" s="1542" t="s">
        <v>8</v>
      </c>
      <c r="U39" s="1543">
        <f t="shared" si="13"/>
        <v>100</v>
      </c>
      <c r="V39" s="1542" t="s">
        <v>8</v>
      </c>
      <c r="W39" s="1543">
        <f t="shared" si="14"/>
        <v>100</v>
      </c>
      <c r="X39" s="1536"/>
      <c r="Y39" s="3314"/>
      <c r="Z39" s="1544">
        <f t="shared" si="15"/>
        <v>111</v>
      </c>
      <c r="AA39" s="1545">
        <f t="shared" si="3"/>
        <v>1</v>
      </c>
      <c r="AB39" s="1545">
        <f t="shared" si="4"/>
        <v>1</v>
      </c>
      <c r="AC39" s="154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2"/>
      <c r="Q40" s="1541">
        <f t="shared" si="11"/>
        <v>111</v>
      </c>
      <c r="R40" s="1542" t="s">
        <v>8</v>
      </c>
      <c r="S40" s="1543">
        <f t="shared" si="12"/>
        <v>100</v>
      </c>
      <c r="T40" s="1542" t="s">
        <v>8</v>
      </c>
      <c r="U40" s="1543">
        <f t="shared" si="13"/>
        <v>100</v>
      </c>
      <c r="V40" s="1542" t="s">
        <v>8</v>
      </c>
      <c r="W40" s="1543">
        <f t="shared" si="14"/>
        <v>100</v>
      </c>
      <c r="X40" s="1536"/>
      <c r="Y40" s="3372"/>
      <c r="Z40" s="1544">
        <f t="shared" si="15"/>
        <v>111</v>
      </c>
      <c r="AA40" s="1545">
        <f t="shared" si="3"/>
        <v>1</v>
      </c>
      <c r="AB40" s="1545">
        <f t="shared" si="4"/>
        <v>1</v>
      </c>
      <c r="AC40" s="1545">
        <f t="shared" si="5"/>
        <v>1</v>
      </c>
    </row>
    <row r="41" spans="1:29" ht="15">
      <c r="A41" s="606" t="s">
        <v>735</v>
      </c>
      <c r="B41" s="886"/>
      <c r="C41" s="2495" t="s">
        <v>1</v>
      </c>
      <c r="D41" s="2496"/>
      <c r="E41" s="2497"/>
      <c r="F41" s="2498"/>
      <c r="G41" s="2499"/>
      <c r="H41" s="2500"/>
      <c r="I41" s="2497"/>
      <c r="J41" s="2500"/>
      <c r="K41" s="1579"/>
      <c r="L41" s="2096"/>
      <c r="M41" s="2097"/>
      <c r="N41" s="2086"/>
      <c r="O41" s="2097"/>
      <c r="P41" s="3277" t="str">
        <f>A41</f>
        <v>成交单价（元/平方米）</v>
      </c>
      <c r="Q41" s="3277"/>
      <c r="R41" s="3371">
        <f>E41</f>
        <v>0</v>
      </c>
      <c r="S41" s="3371"/>
      <c r="T41" s="3371">
        <f>G41</f>
        <v>0</v>
      </c>
      <c r="U41" s="3371"/>
      <c r="V41" s="3371">
        <f>I41</f>
        <v>0</v>
      </c>
      <c r="W41" s="3371"/>
      <c r="X41" s="1528"/>
      <c r="Y41" s="1550"/>
      <c r="Z41" s="1528"/>
      <c r="AA41" s="1528"/>
      <c r="AB41" s="1528"/>
      <c r="AC41" s="1528"/>
    </row>
    <row r="42" spans="1:29" ht="15.7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77" t="str">
        <f>A42</f>
        <v>比较价格（元/平方米）</v>
      </c>
      <c r="Q42" s="3277"/>
      <c r="R42" s="3371" t="e">
        <f>IF(F1="售价",ROUND(PRODUCT(R41,AA7:AA40),0),ROUND(PRODUCT(R41,AA7:AA40),1))</f>
        <v>#DIV/0!</v>
      </c>
      <c r="S42" s="3371"/>
      <c r="T42" s="3371" t="e">
        <f>IF(F1="售价",ROUND(PRODUCT(T41,AB7:AB40),0),ROUND(PRODUCT(T41,AB7:AB40),1))</f>
        <v>#DIV/0!</v>
      </c>
      <c r="U42" s="3371"/>
      <c r="V42" s="3371" t="e">
        <f>IF(F1="售价",ROUND(PRODUCT(V41,AC7:AC40),0),ROUND(PRODUCT(V41,AC7:AC40),1))</f>
        <v>#DIV/0!</v>
      </c>
      <c r="W42" s="3371"/>
      <c r="X42" s="1528"/>
      <c r="Y42" s="1528"/>
      <c r="Z42" s="1528"/>
      <c r="AA42" s="1528"/>
      <c r="AB42" s="1528"/>
      <c r="AC42" s="1528"/>
    </row>
    <row r="43" spans="1:29" ht="15.75" thickBot="1">
      <c r="A43" s="620" t="s">
        <v>2915</v>
      </c>
      <c r="B43" s="621"/>
      <c r="C43" s="2504" t="e">
        <f>R43</f>
        <v>#DIV/0!</v>
      </c>
      <c r="D43" s="2504"/>
      <c r="E43" s="2504"/>
      <c r="F43" s="2504"/>
      <c r="G43" s="2504"/>
      <c r="H43" s="2504"/>
      <c r="I43" s="2504"/>
      <c r="J43" s="2504"/>
      <c r="K43" s="1581"/>
      <c r="L43" s="2096"/>
      <c r="M43" s="2097"/>
      <c r="N43" s="2097"/>
      <c r="O43" s="2097"/>
      <c r="P43" s="3274" t="str">
        <f>A43</f>
        <v>估价对象XX用房的比较价格（楼面单价，元/平方米）</v>
      </c>
      <c r="Q43" s="3275"/>
      <c r="R43" s="3370" t="e">
        <f>IF(F1="售价",ROUND(AVERAGE(R42:V42),0),ROUND(AVERAGE(R42:V42),1))</f>
        <v>#DIV/0!</v>
      </c>
      <c r="S43" s="3370"/>
      <c r="T43" s="3370"/>
      <c r="U43" s="3370"/>
      <c r="V43" s="3370"/>
      <c r="W43" s="3370"/>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1.75"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5">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ht="15">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7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5">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5.75"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ht="15">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5.75"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5.75"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5.75"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5.75"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5.75"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5.75"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7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7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7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7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5.75"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5.75"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5.75"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5.75"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5.75"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5.75"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5.75"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5"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5.75"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5"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83" t="s">
        <v>797</v>
      </c>
      <c r="D4" s="3284"/>
      <c r="E4" s="3283" t="s">
        <v>798</v>
      </c>
      <c r="F4" s="3284"/>
      <c r="G4" s="3283" t="s">
        <v>799</v>
      </c>
      <c r="H4" s="3284"/>
      <c r="I4" s="3283" t="s">
        <v>800</v>
      </c>
      <c r="J4" s="3284"/>
      <c r="K4" s="513" t="s">
        <v>801</v>
      </c>
      <c r="L4" s="2085"/>
      <c r="M4" s="2086"/>
      <c r="N4" s="2086"/>
      <c r="O4" s="2086"/>
      <c r="P4" s="3285" t="s">
        <v>802</v>
      </c>
      <c r="Q4" s="3286"/>
      <c r="R4" s="3291" t="s">
        <v>798</v>
      </c>
      <c r="S4" s="3292"/>
      <c r="T4" s="3291" t="s">
        <v>799</v>
      </c>
      <c r="U4" s="3292"/>
      <c r="V4" s="3278" t="s">
        <v>800</v>
      </c>
      <c r="W4" s="3278"/>
      <c r="X4" s="1536"/>
      <c r="Y4" s="3291" t="s">
        <v>802</v>
      </c>
      <c r="Z4" s="3292"/>
      <c r="AA4" s="3280" t="s">
        <v>798</v>
      </c>
      <c r="AB4" s="3281" t="s">
        <v>799</v>
      </c>
      <c r="AC4" s="3280" t="s">
        <v>800</v>
      </c>
    </row>
    <row r="5" spans="1:29" ht="15">
      <c r="A5" s="514"/>
      <c r="B5" s="515"/>
      <c r="C5" s="3299" t="s">
        <v>2909</v>
      </c>
      <c r="D5" s="3300"/>
      <c r="E5" s="3299" t="s">
        <v>2910</v>
      </c>
      <c r="F5" s="3300"/>
      <c r="G5" s="3299" t="s">
        <v>2911</v>
      </c>
      <c r="H5" s="3300"/>
      <c r="I5" s="3299" t="s">
        <v>2912</v>
      </c>
      <c r="J5" s="3300"/>
      <c r="K5" s="513"/>
      <c r="L5" s="2085"/>
      <c r="M5" s="2086"/>
      <c r="N5" s="2086"/>
      <c r="O5" s="2086"/>
      <c r="P5" s="3287"/>
      <c r="Q5" s="3288"/>
      <c r="R5" s="3293"/>
      <c r="S5" s="3294"/>
      <c r="T5" s="3293"/>
      <c r="U5" s="3294"/>
      <c r="V5" s="3278"/>
      <c r="W5" s="3278"/>
      <c r="X5" s="1536"/>
      <c r="Y5" s="3293"/>
      <c r="Z5" s="3294"/>
      <c r="AA5" s="3281"/>
      <c r="AB5" s="3281"/>
      <c r="AC5" s="3281"/>
    </row>
    <row r="6" spans="1:29" ht="15.75" thickBot="1">
      <c r="A6" s="516"/>
      <c r="B6" s="517"/>
      <c r="C6" s="3297" t="s">
        <v>2913</v>
      </c>
      <c r="D6" s="3298"/>
      <c r="E6" s="3301" t="s">
        <v>2913</v>
      </c>
      <c r="F6" s="3302"/>
      <c r="G6" s="3297" t="s">
        <v>2913</v>
      </c>
      <c r="H6" s="3298"/>
      <c r="I6" s="3297" t="s">
        <v>2913</v>
      </c>
      <c r="J6" s="3298"/>
      <c r="K6" s="513" t="s">
        <v>527</v>
      </c>
      <c r="L6" s="2085"/>
      <c r="M6" s="2086"/>
      <c r="N6" s="2086"/>
      <c r="O6" s="2086"/>
      <c r="P6" s="3289"/>
      <c r="Q6" s="3290"/>
      <c r="R6" s="3293"/>
      <c r="S6" s="3294"/>
      <c r="T6" s="3295"/>
      <c r="U6" s="3296"/>
      <c r="V6" s="3278"/>
      <c r="W6" s="3278"/>
      <c r="X6" s="1536"/>
      <c r="Y6" s="3295"/>
      <c r="Z6" s="3296"/>
      <c r="AA6" s="3282"/>
      <c r="AB6" s="3282"/>
      <c r="AC6" s="3282"/>
    </row>
    <row r="7" spans="1:29" s="1198" customFormat="1" ht="15.7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308" t="s">
        <v>529</v>
      </c>
      <c r="Q7" s="3310"/>
      <c r="R7" s="1537" t="s">
        <v>8</v>
      </c>
      <c r="S7" s="1538">
        <f t="shared" ref="S7:S14" si="0">F7</f>
        <v>0</v>
      </c>
      <c r="T7" s="1537" t="s">
        <v>8</v>
      </c>
      <c r="U7" s="1538">
        <f t="shared" ref="U7:U14" si="1">H7</f>
        <v>0</v>
      </c>
      <c r="V7" s="1537" t="s">
        <v>8</v>
      </c>
      <c r="W7" s="1538">
        <f t="shared" ref="W7:W14" si="2">J7</f>
        <v>0</v>
      </c>
      <c r="X7" s="1539"/>
      <c r="Y7" s="3308" t="s">
        <v>529</v>
      </c>
      <c r="Z7" s="3309"/>
      <c r="AA7" s="1540" t="e">
        <f>D7/F7</f>
        <v>#DIV/0!</v>
      </c>
      <c r="AB7" s="1540" t="e">
        <f>D7/H7</f>
        <v>#DIV/0!</v>
      </c>
      <c r="AC7" s="1540" t="e">
        <f>D7/J7</f>
        <v>#DIV/0!</v>
      </c>
    </row>
    <row r="8" spans="1:29" s="1198" customFormat="1" ht="15.7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308" t="s">
        <v>532</v>
      </c>
      <c r="Q8" s="3309"/>
      <c r="R8" s="1537" t="s">
        <v>8</v>
      </c>
      <c r="S8" s="1538">
        <f t="shared" si="0"/>
        <v>0</v>
      </c>
      <c r="T8" s="1537" t="s">
        <v>8</v>
      </c>
      <c r="U8" s="1538">
        <f t="shared" si="1"/>
        <v>0</v>
      </c>
      <c r="V8" s="1537" t="s">
        <v>8</v>
      </c>
      <c r="W8" s="1538">
        <f t="shared" si="2"/>
        <v>0</v>
      </c>
      <c r="X8" s="1539"/>
      <c r="Y8" s="3308" t="s">
        <v>532</v>
      </c>
      <c r="Z8" s="3309"/>
      <c r="AA8" s="1540" t="e">
        <f t="shared" ref="AA8:AA36" si="3">D8/F8</f>
        <v>#DIV/0!</v>
      </c>
      <c r="AB8" s="1540" t="e">
        <f t="shared" ref="AB8:AB36" si="4">D8/H8</f>
        <v>#DIV/0!</v>
      </c>
      <c r="AC8" s="1540" t="e">
        <f t="shared" ref="AC8:AC36" si="5">D8/J8</f>
        <v>#DIV/0!</v>
      </c>
    </row>
    <row r="9" spans="1:29" s="1198" customFormat="1" ht="15">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77" t="s">
        <v>534</v>
      </c>
      <c r="Q9" s="1129" t="str">
        <f t="shared" ref="Q9:Q14" si="6">B9</f>
        <v>用途</v>
      </c>
      <c r="R9" s="1537" t="s">
        <v>8</v>
      </c>
      <c r="S9" s="1538">
        <f t="shared" si="0"/>
        <v>100</v>
      </c>
      <c r="T9" s="1537" t="s">
        <v>8</v>
      </c>
      <c r="U9" s="1538">
        <f t="shared" si="1"/>
        <v>100</v>
      </c>
      <c r="V9" s="1537" t="s">
        <v>8</v>
      </c>
      <c r="W9" s="1538">
        <f t="shared" si="2"/>
        <v>100</v>
      </c>
      <c r="X9" s="1539"/>
      <c r="Y9" s="3223"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77"/>
      <c r="Q11" s="1129">
        <f t="shared" si="6"/>
        <v>111</v>
      </c>
      <c r="R11" s="1537" t="s">
        <v>8</v>
      </c>
      <c r="S11" s="1538">
        <f t="shared" si="0"/>
        <v>100</v>
      </c>
      <c r="T11" s="1537" t="s">
        <v>8</v>
      </c>
      <c r="U11" s="1538">
        <f t="shared" si="1"/>
        <v>100</v>
      </c>
      <c r="V11" s="1537" t="s">
        <v>8</v>
      </c>
      <c r="W11" s="1538">
        <f t="shared" si="2"/>
        <v>100</v>
      </c>
      <c r="X11" s="1539"/>
      <c r="Y11" s="3223"/>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77"/>
      <c r="Q12" s="1129">
        <f t="shared" si="6"/>
        <v>111</v>
      </c>
      <c r="R12" s="1537" t="s">
        <v>8</v>
      </c>
      <c r="S12" s="1538">
        <f t="shared" si="0"/>
        <v>100</v>
      </c>
      <c r="T12" s="1537" t="s">
        <v>8</v>
      </c>
      <c r="U12" s="1538">
        <f t="shared" si="1"/>
        <v>100</v>
      </c>
      <c r="V12" s="1537" t="s">
        <v>8</v>
      </c>
      <c r="W12" s="1538">
        <f t="shared" si="2"/>
        <v>100</v>
      </c>
      <c r="X12" s="1539"/>
      <c r="Y12" s="3223"/>
      <c r="Z12" s="1128">
        <f t="shared" si="7"/>
        <v>111</v>
      </c>
      <c r="AA12" s="1540">
        <f>D12/F12</f>
        <v>1</v>
      </c>
      <c r="AB12" s="1540">
        <f>D12/H12</f>
        <v>1</v>
      </c>
      <c r="AC12" s="1540">
        <f>D12/J12</f>
        <v>1</v>
      </c>
    </row>
    <row r="13" spans="1:29" ht="15.75"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77"/>
      <c r="Q13" s="1129">
        <f t="shared" si="6"/>
        <v>111</v>
      </c>
      <c r="R13" s="1537" t="s">
        <v>8</v>
      </c>
      <c r="S13" s="1538">
        <f t="shared" si="0"/>
        <v>100</v>
      </c>
      <c r="T13" s="1537" t="s">
        <v>8</v>
      </c>
      <c r="U13" s="1538">
        <f t="shared" si="1"/>
        <v>100</v>
      </c>
      <c r="V13" s="1537" t="s">
        <v>8</v>
      </c>
      <c r="W13" s="1538">
        <f t="shared" si="2"/>
        <v>100</v>
      </c>
      <c r="X13" s="1539"/>
      <c r="Y13" s="3223"/>
      <c r="Z13" s="1128">
        <f t="shared" si="7"/>
        <v>111</v>
      </c>
      <c r="AA13" s="1540">
        <f t="shared" si="3"/>
        <v>1</v>
      </c>
      <c r="AB13" s="1540">
        <f t="shared" si="4"/>
        <v>1</v>
      </c>
      <c r="AC13" s="1540">
        <f t="shared" si="5"/>
        <v>1</v>
      </c>
    </row>
    <row r="14" spans="1:29" ht="85.5">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311" t="s">
        <v>539</v>
      </c>
      <c r="Q14" s="1541" t="str">
        <f t="shared" si="6"/>
        <v>交通便捷度</v>
      </c>
      <c r="R14" s="1542" t="s">
        <v>8</v>
      </c>
      <c r="S14" s="1543">
        <f t="shared" si="0"/>
        <v>100</v>
      </c>
      <c r="T14" s="1542" t="s">
        <v>8</v>
      </c>
      <c r="U14" s="1543">
        <f t="shared" si="1"/>
        <v>100</v>
      </c>
      <c r="V14" s="1542" t="s">
        <v>8</v>
      </c>
      <c r="W14" s="1543">
        <f t="shared" si="2"/>
        <v>100</v>
      </c>
      <c r="X14" s="1536"/>
      <c r="Y14" s="3311"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312"/>
      <c r="Q15" s="1541"/>
      <c r="R15" s="1542"/>
      <c r="S15" s="1543"/>
      <c r="T15" s="1542"/>
      <c r="U15" s="1543"/>
      <c r="V15" s="1542"/>
      <c r="W15" s="1543"/>
      <c r="X15" s="1536"/>
      <c r="Y15" s="3312"/>
      <c r="Z15" s="1544"/>
      <c r="AA15" s="1545">
        <v>1</v>
      </c>
      <c r="AB15" s="1545">
        <v>1</v>
      </c>
      <c r="AC15" s="1545">
        <v>1</v>
      </c>
    </row>
    <row r="16" spans="1:29" ht="42.75">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312"/>
      <c r="Q16" s="1541" t="str">
        <f>B16</f>
        <v>公共配套设施</v>
      </c>
      <c r="R16" s="1542" t="s">
        <v>8</v>
      </c>
      <c r="S16" s="1543">
        <f>F16</f>
        <v>100</v>
      </c>
      <c r="T16" s="1542" t="s">
        <v>8</v>
      </c>
      <c r="U16" s="1543">
        <f>H16</f>
        <v>100</v>
      </c>
      <c r="V16" s="1542" t="s">
        <v>8</v>
      </c>
      <c r="W16" s="1543">
        <f>J16</f>
        <v>100</v>
      </c>
      <c r="X16" s="1536"/>
      <c r="Y16" s="3312"/>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312"/>
      <c r="Q17" s="1541"/>
      <c r="R17" s="1542"/>
      <c r="S17" s="1543"/>
      <c r="T17" s="1542"/>
      <c r="U17" s="1543"/>
      <c r="V17" s="1542"/>
      <c r="W17" s="1543"/>
      <c r="X17" s="1536"/>
      <c r="Y17" s="3312"/>
      <c r="Z17" s="1544"/>
      <c r="AA17" s="1545">
        <v>1</v>
      </c>
      <c r="AB17" s="1545">
        <v>1</v>
      </c>
      <c r="AC17" s="1545">
        <v>1</v>
      </c>
    </row>
    <row r="18" spans="1:29" ht="28.5">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312"/>
      <c r="Q18" s="2447" t="str">
        <f>B18</f>
        <v>基础设施水平</v>
      </c>
      <c r="R18" s="1542" t="s">
        <v>8</v>
      </c>
      <c r="S18" s="1543">
        <f>F18</f>
        <v>100</v>
      </c>
      <c r="T18" s="1542" t="s">
        <v>8</v>
      </c>
      <c r="U18" s="1543">
        <f>H18</f>
        <v>100</v>
      </c>
      <c r="V18" s="1542" t="s">
        <v>8</v>
      </c>
      <c r="W18" s="1543">
        <f>J18</f>
        <v>100</v>
      </c>
      <c r="X18" s="2449"/>
      <c r="Y18" s="3312"/>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312"/>
      <c r="Q19" s="2447"/>
      <c r="R19" s="1542"/>
      <c r="S19" s="1543"/>
      <c r="T19" s="1542"/>
      <c r="U19" s="1543"/>
      <c r="V19" s="1542"/>
      <c r="W19" s="1543"/>
      <c r="X19" s="2449"/>
      <c r="Y19" s="3312"/>
      <c r="Z19" s="2448"/>
      <c r="AA19" s="1545">
        <v>1</v>
      </c>
      <c r="AB19" s="1545">
        <v>1</v>
      </c>
      <c r="AC19" s="154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312"/>
      <c r="Q20" s="1541" t="str">
        <f>B20</f>
        <v>自然及人文环境</v>
      </c>
      <c r="R20" s="1542" t="s">
        <v>8</v>
      </c>
      <c r="S20" s="1543">
        <f>F20</f>
        <v>100</v>
      </c>
      <c r="T20" s="1542" t="s">
        <v>8</v>
      </c>
      <c r="U20" s="1543">
        <f>H20</f>
        <v>100</v>
      </c>
      <c r="V20" s="1542" t="s">
        <v>8</v>
      </c>
      <c r="W20" s="1543">
        <f>J20</f>
        <v>100</v>
      </c>
      <c r="X20" s="1536"/>
      <c r="Y20" s="3312"/>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312"/>
      <c r="Q21" s="1541"/>
      <c r="R21" s="1542"/>
      <c r="S21" s="1543"/>
      <c r="T21" s="1542"/>
      <c r="U21" s="1543"/>
      <c r="V21" s="1542"/>
      <c r="W21" s="1543"/>
      <c r="X21" s="1536"/>
      <c r="Y21" s="3312"/>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312"/>
      <c r="Q22" s="1541" t="str">
        <f>B22</f>
        <v>楼层</v>
      </c>
      <c r="R22" s="1542" t="s">
        <v>8</v>
      </c>
      <c r="S22" s="1543">
        <f>F22</f>
        <v>100</v>
      </c>
      <c r="T22" s="1542" t="s">
        <v>8</v>
      </c>
      <c r="U22" s="1543">
        <f>H22</f>
        <v>100</v>
      </c>
      <c r="V22" s="1542" t="s">
        <v>8</v>
      </c>
      <c r="W22" s="1543">
        <f>J22</f>
        <v>100</v>
      </c>
      <c r="X22" s="1536"/>
      <c r="Y22" s="3312"/>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312"/>
      <c r="Q23" s="1541">
        <f>B23</f>
        <v>111</v>
      </c>
      <c r="R23" s="1542" t="s">
        <v>8</v>
      </c>
      <c r="S23" s="1543">
        <f>F23</f>
        <v>100</v>
      </c>
      <c r="T23" s="1542" t="s">
        <v>8</v>
      </c>
      <c r="U23" s="1543">
        <f>H23</f>
        <v>100</v>
      </c>
      <c r="V23" s="1542" t="s">
        <v>8</v>
      </c>
      <c r="W23" s="1543">
        <f>J23</f>
        <v>100</v>
      </c>
      <c r="X23" s="1536"/>
      <c r="Y23" s="3312"/>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312"/>
      <c r="Q24" s="1541">
        <f t="shared" ref="Q24:Q36" si="11">B24</f>
        <v>111</v>
      </c>
      <c r="R24" s="1542" t="s">
        <v>8</v>
      </c>
      <c r="S24" s="1543">
        <f>F24</f>
        <v>100</v>
      </c>
      <c r="T24" s="1542" t="s">
        <v>8</v>
      </c>
      <c r="U24" s="1543">
        <f>H24</f>
        <v>100</v>
      </c>
      <c r="V24" s="1542" t="s">
        <v>8</v>
      </c>
      <c r="W24" s="1543">
        <f>J24</f>
        <v>100</v>
      </c>
      <c r="X24" s="1536"/>
      <c r="Y24" s="3312"/>
      <c r="Z24" s="1544">
        <f>Q24</f>
        <v>111</v>
      </c>
      <c r="AA24" s="1545">
        <f t="shared" si="3"/>
        <v>1</v>
      </c>
      <c r="AB24" s="1545">
        <f t="shared" si="4"/>
        <v>1</v>
      </c>
      <c r="AC24" s="1545">
        <f t="shared" si="5"/>
        <v>1</v>
      </c>
    </row>
    <row r="25" spans="1:29" s="119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312"/>
      <c r="Q25" s="1129">
        <f t="shared" si="11"/>
        <v>111</v>
      </c>
      <c r="R25" s="1537" t="s">
        <v>8</v>
      </c>
      <c r="S25" s="1538">
        <f>F25</f>
        <v>100</v>
      </c>
      <c r="T25" s="1537" t="s">
        <v>8</v>
      </c>
      <c r="U25" s="1538">
        <f>H25</f>
        <v>100</v>
      </c>
      <c r="V25" s="1537" t="s">
        <v>8</v>
      </c>
      <c r="W25" s="1538">
        <f>J25</f>
        <v>100</v>
      </c>
      <c r="X25" s="1539"/>
      <c r="Y25" s="3312"/>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313"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314"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314"/>
      <c r="Q27" s="1573" t="str">
        <f t="shared" si="11"/>
        <v>项目停车位配比</v>
      </c>
      <c r="R27" s="1546" t="s">
        <v>8</v>
      </c>
      <c r="S27" s="1547">
        <f t="shared" si="12"/>
        <v>100</v>
      </c>
      <c r="T27" s="1546" t="s">
        <v>8</v>
      </c>
      <c r="U27" s="1547">
        <f t="shared" si="13"/>
        <v>100</v>
      </c>
      <c r="V27" s="1546" t="s">
        <v>8</v>
      </c>
      <c r="W27" s="1547">
        <f t="shared" si="14"/>
        <v>100</v>
      </c>
      <c r="X27" s="1548"/>
      <c r="Y27" s="3314"/>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314"/>
      <c r="Q28" s="1541" t="str">
        <f t="shared" si="11"/>
        <v>公共部分装修</v>
      </c>
      <c r="R28" s="1542" t="s">
        <v>8</v>
      </c>
      <c r="S28" s="1543">
        <f t="shared" si="12"/>
        <v>100</v>
      </c>
      <c r="T28" s="1542" t="s">
        <v>8</v>
      </c>
      <c r="U28" s="1543">
        <f t="shared" si="13"/>
        <v>100</v>
      </c>
      <c r="V28" s="1542" t="s">
        <v>8</v>
      </c>
      <c r="W28" s="1543">
        <f t="shared" si="14"/>
        <v>100</v>
      </c>
      <c r="X28" s="1536"/>
      <c r="Y28" s="3314"/>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314"/>
      <c r="Q29" s="1541" t="str">
        <f t="shared" si="11"/>
        <v>成新率</v>
      </c>
      <c r="R29" s="1542" t="s">
        <v>8</v>
      </c>
      <c r="S29" s="1543" t="e">
        <f t="shared" si="12"/>
        <v>#N/A</v>
      </c>
      <c r="T29" s="1542" t="s">
        <v>8</v>
      </c>
      <c r="U29" s="1543" t="e">
        <f t="shared" si="13"/>
        <v>#N/A</v>
      </c>
      <c r="V29" s="1542" t="s">
        <v>8</v>
      </c>
      <c r="W29" s="1543" t="e">
        <f t="shared" si="14"/>
        <v>#N/A</v>
      </c>
      <c r="X29" s="1536"/>
      <c r="Y29" s="3314"/>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314"/>
      <c r="Q30" s="1541" t="str">
        <f t="shared" si="11"/>
        <v>物业等级</v>
      </c>
      <c r="R30" s="1542" t="s">
        <v>8</v>
      </c>
      <c r="S30" s="1543">
        <f t="shared" si="12"/>
        <v>100</v>
      </c>
      <c r="T30" s="1542" t="s">
        <v>8</v>
      </c>
      <c r="U30" s="1543">
        <f t="shared" si="13"/>
        <v>100</v>
      </c>
      <c r="V30" s="1542" t="s">
        <v>8</v>
      </c>
      <c r="W30" s="1543">
        <f t="shared" si="14"/>
        <v>100</v>
      </c>
      <c r="X30" s="1536"/>
      <c r="Y30" s="3314"/>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314"/>
      <c r="Q31" s="1129" t="str">
        <f t="shared" si="11"/>
        <v>停车位面积</v>
      </c>
      <c r="R31" s="1537" t="s">
        <v>8</v>
      </c>
      <c r="S31" s="1538" t="e">
        <f t="shared" si="12"/>
        <v>#N/A</v>
      </c>
      <c r="T31" s="1537" t="s">
        <v>8</v>
      </c>
      <c r="U31" s="1538" t="e">
        <f t="shared" si="13"/>
        <v>#N/A</v>
      </c>
      <c r="V31" s="1537" t="s">
        <v>8</v>
      </c>
      <c r="W31" s="1538" t="e">
        <f t="shared" si="14"/>
        <v>#N/A</v>
      </c>
      <c r="X31" s="1539"/>
      <c r="Y31" s="3314"/>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314" t="s">
        <v>549</v>
      </c>
      <c r="Q32" s="1541" t="str">
        <f t="shared" si="11"/>
        <v>车位类型</v>
      </c>
      <c r="R32" s="1542" t="s">
        <v>8</v>
      </c>
      <c r="S32" s="1543">
        <f t="shared" si="12"/>
        <v>100</v>
      </c>
      <c r="T32" s="1542" t="s">
        <v>8</v>
      </c>
      <c r="U32" s="1543">
        <f t="shared" si="13"/>
        <v>100</v>
      </c>
      <c r="V32" s="1542" t="s">
        <v>8</v>
      </c>
      <c r="W32" s="1543">
        <f t="shared" si="14"/>
        <v>100</v>
      </c>
      <c r="X32" s="1536"/>
      <c r="Y32" s="3314"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314"/>
      <c r="Q33" s="1541" t="str">
        <f t="shared" si="11"/>
        <v>是否直接入户</v>
      </c>
      <c r="R33" s="1542" t="s">
        <v>8</v>
      </c>
      <c r="S33" s="1543">
        <f t="shared" si="12"/>
        <v>100</v>
      </c>
      <c r="T33" s="1542" t="s">
        <v>8</v>
      </c>
      <c r="U33" s="1543">
        <f t="shared" si="13"/>
        <v>100</v>
      </c>
      <c r="V33" s="1542" t="s">
        <v>8</v>
      </c>
      <c r="W33" s="1543">
        <f t="shared" si="14"/>
        <v>100</v>
      </c>
      <c r="X33" s="1536"/>
      <c r="Y33" s="3314"/>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314"/>
      <c r="Q34" s="1541">
        <f t="shared" si="11"/>
        <v>111</v>
      </c>
      <c r="R34" s="1542" t="s">
        <v>8</v>
      </c>
      <c r="S34" s="1543">
        <f t="shared" si="12"/>
        <v>100</v>
      </c>
      <c r="T34" s="1542" t="s">
        <v>8</v>
      </c>
      <c r="U34" s="1543">
        <f t="shared" si="13"/>
        <v>100</v>
      </c>
      <c r="V34" s="1542" t="s">
        <v>8</v>
      </c>
      <c r="W34" s="1543">
        <f t="shared" si="14"/>
        <v>100</v>
      </c>
      <c r="X34" s="1536"/>
      <c r="Y34" s="3314"/>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314"/>
      <c r="Q35" s="1573">
        <f t="shared" si="11"/>
        <v>111</v>
      </c>
      <c r="R35" s="1546" t="s">
        <v>8</v>
      </c>
      <c r="S35" s="1547">
        <f t="shared" si="12"/>
        <v>100</v>
      </c>
      <c r="T35" s="1546" t="s">
        <v>8</v>
      </c>
      <c r="U35" s="1547">
        <f t="shared" si="13"/>
        <v>100</v>
      </c>
      <c r="V35" s="1546" t="s">
        <v>8</v>
      </c>
      <c r="W35" s="1547">
        <f t="shared" si="14"/>
        <v>100</v>
      </c>
      <c r="X35" s="1548"/>
      <c r="Y35" s="3314"/>
      <c r="Z35" s="1549">
        <f t="shared" si="15"/>
        <v>111</v>
      </c>
      <c r="AA35" s="1545">
        <f t="shared" si="3"/>
        <v>1</v>
      </c>
      <c r="AB35" s="1545">
        <f t="shared" si="4"/>
        <v>1</v>
      </c>
      <c r="AC35" s="154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314"/>
      <c r="Q36" s="1541">
        <f t="shared" si="11"/>
        <v>111</v>
      </c>
      <c r="R36" s="1542" t="s">
        <v>8</v>
      </c>
      <c r="S36" s="1543">
        <f t="shared" si="12"/>
        <v>100</v>
      </c>
      <c r="T36" s="1542" t="s">
        <v>8</v>
      </c>
      <c r="U36" s="1543">
        <f t="shared" si="13"/>
        <v>100</v>
      </c>
      <c r="V36" s="1542" t="s">
        <v>8</v>
      </c>
      <c r="W36" s="1543">
        <f t="shared" si="14"/>
        <v>100</v>
      </c>
      <c r="X36" s="1536"/>
      <c r="Y36" s="3314"/>
      <c r="Z36" s="1544">
        <f t="shared" si="15"/>
        <v>111</v>
      </c>
      <c r="AA36" s="1545">
        <f t="shared" si="3"/>
        <v>1</v>
      </c>
      <c r="AB36" s="1545">
        <f t="shared" si="4"/>
        <v>1</v>
      </c>
      <c r="AC36" s="1545">
        <f t="shared" si="5"/>
        <v>1</v>
      </c>
    </row>
    <row r="37" spans="1:29" ht="15">
      <c r="A37" s="1811" t="s">
        <v>2067</v>
      </c>
      <c r="B37" s="1812" t="s">
        <v>2068</v>
      </c>
      <c r="C37" s="2495" t="s">
        <v>1</v>
      </c>
      <c r="D37" s="2496"/>
      <c r="E37" s="2497"/>
      <c r="F37" s="2498"/>
      <c r="G37" s="2499"/>
      <c r="H37" s="2500"/>
      <c r="I37" s="2497"/>
      <c r="J37" s="2500"/>
      <c r="K37" s="1579"/>
      <c r="L37" s="2096"/>
      <c r="M37" s="2097"/>
      <c r="N37" s="2086"/>
      <c r="O37" s="2097"/>
      <c r="P37" s="3277" t="str">
        <f>A37</f>
        <v>成交单价</v>
      </c>
      <c r="Q37" s="3277"/>
      <c r="R37" s="3371">
        <f>E37</f>
        <v>0</v>
      </c>
      <c r="S37" s="3371"/>
      <c r="T37" s="3371">
        <f>G37</f>
        <v>0</v>
      </c>
      <c r="U37" s="3371"/>
      <c r="V37" s="3371">
        <f>I37</f>
        <v>0</v>
      </c>
      <c r="W37" s="3371"/>
      <c r="X37" s="1528"/>
      <c r="Y37" s="1550"/>
      <c r="Z37" s="1528"/>
      <c r="AA37" s="1528"/>
      <c r="AB37" s="1528"/>
      <c r="AC37" s="1528"/>
    </row>
    <row r="38" spans="1:29" ht="15.7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77" t="str">
        <f>A38</f>
        <v>比较价格（元/平方米）</v>
      </c>
      <c r="Q38" s="3277"/>
      <c r="R38" s="3371" t="e">
        <f>IF(F1="售价",ROUND(PRODUCT(R37,AA7:AA36),0),ROUND(PRODUCT(R37,AA7:AA36),1))</f>
        <v>#DIV/0!</v>
      </c>
      <c r="S38" s="3371"/>
      <c r="T38" s="3371" t="e">
        <f>IF(F1="售价",ROUND(PRODUCT(T37,AB7:AB36),0),ROUND(PRODUCT(T37,AB7:AB36),1))</f>
        <v>#DIV/0!</v>
      </c>
      <c r="U38" s="3371"/>
      <c r="V38" s="3371" t="e">
        <f>IF(F1="售价",ROUND(PRODUCT(V37,AC7:AC36),0),ROUND(PRODUCT(V37,AC7:AC36),1))</f>
        <v>#DIV/0!</v>
      </c>
      <c r="W38" s="3371"/>
      <c r="X38" s="1528"/>
      <c r="Y38" s="1528"/>
      <c r="Z38" s="1528"/>
      <c r="AA38" s="1528"/>
      <c r="AB38" s="1528"/>
      <c r="AC38" s="1528"/>
    </row>
    <row r="39" spans="1:29" ht="15.75" thickBot="1">
      <c r="A39" s="620" t="s">
        <v>2915</v>
      </c>
      <c r="B39" s="621"/>
      <c r="C39" s="2504" t="e">
        <f>R39</f>
        <v>#DIV/0!</v>
      </c>
      <c r="D39" s="2504"/>
      <c r="E39" s="2504"/>
      <c r="F39" s="2504"/>
      <c r="G39" s="2504"/>
      <c r="H39" s="2504"/>
      <c r="I39" s="2504"/>
      <c r="J39" s="2504"/>
      <c r="K39" s="1581"/>
      <c r="L39" s="2096"/>
      <c r="M39" s="2097"/>
      <c r="N39" s="2097"/>
      <c r="O39" s="2097"/>
      <c r="P39" s="3274" t="str">
        <f>A39</f>
        <v>估价对象XX用房的比较价格（楼面单价，元/平方米）</v>
      </c>
      <c r="Q39" s="3275"/>
      <c r="R39" s="3370" t="e">
        <f>IF(F1="售价",ROUND(AVERAGE(R38:V38),0),ROUND(AVERAGE(R38:V38),1))</f>
        <v>#DIV/0!</v>
      </c>
      <c r="S39" s="3370"/>
      <c r="T39" s="3370"/>
      <c r="U39" s="3370"/>
      <c r="V39" s="3370"/>
      <c r="W39" s="3370"/>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1.75"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5">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ht="15">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7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5">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5.75"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5.75"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5.75"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5.75"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5.75"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5.75"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5.75"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5.75"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7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7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5.75"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5.75"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5.75"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5.75"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5.75"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7.75"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7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5.75"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5.75"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5"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5.75"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5"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5.75"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5"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5.75"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5"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5" customWidth="1"/>
    <col min="2" max="2" width="15.75" style="1315" customWidth="1"/>
    <col min="3" max="3" width="14.375" style="1315" customWidth="1"/>
    <col min="4" max="4" width="12.25" style="1315" customWidth="1"/>
    <col min="5" max="5" width="14.375" style="1315" customWidth="1"/>
    <col min="6" max="6" width="12.25" style="1315" customWidth="1"/>
    <col min="7" max="7" width="14.5" style="1315" customWidth="1"/>
    <col min="8" max="8" width="12.25" style="1315" customWidth="1"/>
    <col min="9" max="9" width="14.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5">
      <c r="A4" s="511" t="s">
        <v>796</v>
      </c>
      <c r="B4" s="512"/>
      <c r="C4" s="3283" t="s">
        <v>797</v>
      </c>
      <c r="D4" s="3284"/>
      <c r="E4" s="3317" t="s">
        <v>798</v>
      </c>
      <c r="F4" s="3318"/>
      <c r="G4" s="3283" t="s">
        <v>799</v>
      </c>
      <c r="H4" s="3284"/>
      <c r="I4" s="3283" t="s">
        <v>800</v>
      </c>
      <c r="J4" s="3284"/>
      <c r="K4" s="513" t="s">
        <v>801</v>
      </c>
      <c r="L4" s="2085"/>
      <c r="M4" s="2086"/>
      <c r="N4" s="2086"/>
      <c r="O4" s="2086"/>
      <c r="P4" s="3285" t="s">
        <v>802</v>
      </c>
      <c r="Q4" s="3286"/>
      <c r="R4" s="3291" t="s">
        <v>798</v>
      </c>
      <c r="S4" s="3292"/>
      <c r="T4" s="3291" t="s">
        <v>799</v>
      </c>
      <c r="U4" s="3292"/>
      <c r="V4" s="3278" t="s">
        <v>800</v>
      </c>
      <c r="W4" s="3278"/>
      <c r="X4" s="1536"/>
      <c r="Y4" s="3291" t="s">
        <v>802</v>
      </c>
      <c r="Z4" s="3292"/>
      <c r="AA4" s="3280" t="s">
        <v>798</v>
      </c>
      <c r="AB4" s="3281" t="s">
        <v>799</v>
      </c>
      <c r="AC4" s="3280" t="s">
        <v>800</v>
      </c>
    </row>
    <row r="5" spans="1:29" ht="15">
      <c r="A5" s="514"/>
      <c r="B5" s="515"/>
      <c r="C5" s="3299" t="s">
        <v>2909</v>
      </c>
      <c r="D5" s="3300"/>
      <c r="E5" s="3319" t="s">
        <v>2910</v>
      </c>
      <c r="F5" s="3320"/>
      <c r="G5" s="3299" t="s">
        <v>2911</v>
      </c>
      <c r="H5" s="3300"/>
      <c r="I5" s="3299" t="s">
        <v>2912</v>
      </c>
      <c r="J5" s="3300"/>
      <c r="K5" s="513"/>
      <c r="L5" s="2085"/>
      <c r="M5" s="2086"/>
      <c r="N5" s="2086"/>
      <c r="O5" s="2086"/>
      <c r="P5" s="3287"/>
      <c r="Q5" s="3288"/>
      <c r="R5" s="3293"/>
      <c r="S5" s="3294"/>
      <c r="T5" s="3293"/>
      <c r="U5" s="3294"/>
      <c r="V5" s="3278"/>
      <c r="W5" s="3278"/>
      <c r="X5" s="1536"/>
      <c r="Y5" s="3293"/>
      <c r="Z5" s="3294"/>
      <c r="AA5" s="3281"/>
      <c r="AB5" s="3281"/>
      <c r="AC5" s="3281"/>
    </row>
    <row r="6" spans="1:29" ht="15.75" thickBot="1">
      <c r="A6" s="516"/>
      <c r="B6" s="517"/>
      <c r="C6" s="3297" t="s">
        <v>2913</v>
      </c>
      <c r="D6" s="3298"/>
      <c r="E6" s="3315" t="s">
        <v>2913</v>
      </c>
      <c r="F6" s="3316"/>
      <c r="G6" s="3297" t="s">
        <v>2913</v>
      </c>
      <c r="H6" s="3298"/>
      <c r="I6" s="3297" t="s">
        <v>2913</v>
      </c>
      <c r="J6" s="3298"/>
      <c r="K6" s="513" t="s">
        <v>527</v>
      </c>
      <c r="L6" s="2085"/>
      <c r="M6" s="2086"/>
      <c r="N6" s="2086"/>
      <c r="O6" s="2086"/>
      <c r="P6" s="3289"/>
      <c r="Q6" s="3290"/>
      <c r="R6" s="3293"/>
      <c r="S6" s="3294"/>
      <c r="T6" s="3295"/>
      <c r="U6" s="3296"/>
      <c r="V6" s="3278"/>
      <c r="W6" s="3278"/>
      <c r="X6" s="1536"/>
      <c r="Y6" s="3295"/>
      <c r="Z6" s="3296"/>
      <c r="AA6" s="3282"/>
      <c r="AB6" s="3282"/>
      <c r="AC6" s="3282"/>
    </row>
    <row r="7" spans="1:29" s="1198" customFormat="1" ht="15.7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308" t="s">
        <v>529</v>
      </c>
      <c r="Q7" s="3310"/>
      <c r="R7" s="1537" t="s">
        <v>8</v>
      </c>
      <c r="S7" s="1538">
        <f t="shared" ref="S7:S14" si="0">F7</f>
        <v>0</v>
      </c>
      <c r="T7" s="1537" t="s">
        <v>8</v>
      </c>
      <c r="U7" s="1538">
        <f t="shared" ref="U7:U14" si="1">H7</f>
        <v>0</v>
      </c>
      <c r="V7" s="1537" t="s">
        <v>8</v>
      </c>
      <c r="W7" s="1538">
        <f t="shared" ref="W7:W14" si="2">J7</f>
        <v>0</v>
      </c>
      <c r="X7" s="1539"/>
      <c r="Y7" s="3308" t="s">
        <v>529</v>
      </c>
      <c r="Z7" s="3309"/>
      <c r="AA7" s="1540" t="e">
        <f>D7/F7</f>
        <v>#DIV/0!</v>
      </c>
      <c r="AB7" s="1540" t="e">
        <f>D7/H7</f>
        <v>#DIV/0!</v>
      </c>
      <c r="AC7" s="1540" t="e">
        <f>D7/J7</f>
        <v>#DIV/0!</v>
      </c>
    </row>
    <row r="8" spans="1:29" s="1198" customFormat="1" ht="15.7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308" t="s">
        <v>532</v>
      </c>
      <c r="Q8" s="3309"/>
      <c r="R8" s="1537" t="s">
        <v>8</v>
      </c>
      <c r="S8" s="1538">
        <f t="shared" si="0"/>
        <v>0</v>
      </c>
      <c r="T8" s="1537" t="s">
        <v>8</v>
      </c>
      <c r="U8" s="1538">
        <f t="shared" si="1"/>
        <v>0</v>
      </c>
      <c r="V8" s="1537" t="s">
        <v>8</v>
      </c>
      <c r="W8" s="1538">
        <f t="shared" si="2"/>
        <v>0</v>
      </c>
      <c r="X8" s="1539"/>
      <c r="Y8" s="3308" t="s">
        <v>532</v>
      </c>
      <c r="Z8" s="3309"/>
      <c r="AA8" s="1540" t="e">
        <f t="shared" ref="AA8:AA34" si="3">D8/F8</f>
        <v>#DIV/0!</v>
      </c>
      <c r="AB8" s="1540" t="e">
        <f t="shared" ref="AB8:AB34" si="4">D8/H8</f>
        <v>#DIV/0!</v>
      </c>
      <c r="AC8" s="1540" t="e">
        <f t="shared" ref="AC8:AC34" si="5">D8/J8</f>
        <v>#DIV/0!</v>
      </c>
    </row>
    <row r="9" spans="1:29" s="1198" customFormat="1" ht="15">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77" t="s">
        <v>534</v>
      </c>
      <c r="Q9" s="1129" t="str">
        <f t="shared" ref="Q9:Q14" si="6">B9</f>
        <v>用途</v>
      </c>
      <c r="R9" s="1537" t="s">
        <v>8</v>
      </c>
      <c r="S9" s="1538">
        <f t="shared" si="0"/>
        <v>100</v>
      </c>
      <c r="T9" s="1537" t="s">
        <v>8</v>
      </c>
      <c r="U9" s="1538">
        <f t="shared" si="1"/>
        <v>100</v>
      </c>
      <c r="V9" s="1537" t="s">
        <v>8</v>
      </c>
      <c r="W9" s="1538">
        <f t="shared" si="2"/>
        <v>100</v>
      </c>
      <c r="X9" s="1539"/>
      <c r="Y9" s="3223" t="s">
        <v>535</v>
      </c>
      <c r="Z9" s="1128" t="str">
        <f t="shared" ref="Z9:Z14" si="7">Q9</f>
        <v>用途</v>
      </c>
      <c r="AA9" s="1540">
        <f t="shared" si="3"/>
        <v>1</v>
      </c>
      <c r="AB9" s="1540">
        <f t="shared" si="4"/>
        <v>1</v>
      </c>
      <c r="AC9" s="1540">
        <f t="shared" si="5"/>
        <v>1</v>
      </c>
    </row>
    <row r="10" spans="1:29" s="1316" customFormat="1" ht="27">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77"/>
      <c r="Q10" s="1129" t="str">
        <f t="shared" si="6"/>
        <v>土地使用年限（年）</v>
      </c>
      <c r="R10" s="1537" t="s">
        <v>8</v>
      </c>
      <c r="S10" s="1538">
        <f t="shared" si="0"/>
        <v>100</v>
      </c>
      <c r="T10" s="1537" t="s">
        <v>8</v>
      </c>
      <c r="U10" s="1538">
        <f t="shared" si="1"/>
        <v>100</v>
      </c>
      <c r="V10" s="1537" t="s">
        <v>8</v>
      </c>
      <c r="W10" s="1538">
        <f t="shared" si="2"/>
        <v>100</v>
      </c>
      <c r="X10" s="1539"/>
      <c r="Y10" s="3223"/>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77"/>
      <c r="Q11" s="1129">
        <f t="shared" si="6"/>
        <v>111</v>
      </c>
      <c r="R11" s="1537" t="s">
        <v>8</v>
      </c>
      <c r="S11" s="1538">
        <f t="shared" si="0"/>
        <v>100</v>
      </c>
      <c r="T11" s="1537" t="s">
        <v>8</v>
      </c>
      <c r="U11" s="1538">
        <f t="shared" si="1"/>
        <v>100</v>
      </c>
      <c r="V11" s="1537" t="s">
        <v>8</v>
      </c>
      <c r="W11" s="1538">
        <f t="shared" si="2"/>
        <v>100</v>
      </c>
      <c r="X11" s="1539"/>
      <c r="Y11" s="3223"/>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77"/>
      <c r="Q12" s="1129">
        <f t="shared" si="6"/>
        <v>111</v>
      </c>
      <c r="R12" s="1537" t="s">
        <v>8</v>
      </c>
      <c r="S12" s="1538">
        <f t="shared" si="0"/>
        <v>100</v>
      </c>
      <c r="T12" s="1537" t="s">
        <v>8</v>
      </c>
      <c r="U12" s="1538">
        <f t="shared" si="1"/>
        <v>100</v>
      </c>
      <c r="V12" s="1537" t="s">
        <v>8</v>
      </c>
      <c r="W12" s="1538">
        <f t="shared" si="2"/>
        <v>100</v>
      </c>
      <c r="X12" s="1539"/>
      <c r="Y12" s="3223"/>
      <c r="Z12" s="1128">
        <f t="shared" si="7"/>
        <v>111</v>
      </c>
      <c r="AA12" s="1540">
        <f>D12/F12</f>
        <v>1</v>
      </c>
      <c r="AB12" s="1540">
        <f>D12/H12</f>
        <v>1</v>
      </c>
      <c r="AC12" s="1540">
        <f>D12/J12</f>
        <v>1</v>
      </c>
    </row>
    <row r="13" spans="1:29" ht="15.75"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77"/>
      <c r="Q13" s="1129">
        <f t="shared" si="6"/>
        <v>111</v>
      </c>
      <c r="R13" s="1537" t="s">
        <v>8</v>
      </c>
      <c r="S13" s="1538">
        <f t="shared" si="0"/>
        <v>100</v>
      </c>
      <c r="T13" s="1537" t="s">
        <v>8</v>
      </c>
      <c r="U13" s="1538">
        <f t="shared" si="1"/>
        <v>100</v>
      </c>
      <c r="V13" s="1537" t="s">
        <v>8</v>
      </c>
      <c r="W13" s="1538">
        <f t="shared" si="2"/>
        <v>100</v>
      </c>
      <c r="X13" s="1539"/>
      <c r="Y13" s="3223"/>
      <c r="Z13" s="1128">
        <f t="shared" si="7"/>
        <v>111</v>
      </c>
      <c r="AA13" s="1540">
        <f t="shared" si="3"/>
        <v>1</v>
      </c>
      <c r="AB13" s="1540">
        <f t="shared" si="4"/>
        <v>1</v>
      </c>
      <c r="AC13" s="1540">
        <f t="shared" si="5"/>
        <v>1</v>
      </c>
    </row>
    <row r="14" spans="1:29" ht="85.5">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311" t="s">
        <v>539</v>
      </c>
      <c r="Q14" s="1541" t="str">
        <f t="shared" si="6"/>
        <v>交通便捷度</v>
      </c>
      <c r="R14" s="1542" t="s">
        <v>8</v>
      </c>
      <c r="S14" s="1543">
        <f t="shared" si="0"/>
        <v>100</v>
      </c>
      <c r="T14" s="1542" t="s">
        <v>8</v>
      </c>
      <c r="U14" s="1543">
        <f t="shared" si="1"/>
        <v>100</v>
      </c>
      <c r="V14" s="1542" t="s">
        <v>8</v>
      </c>
      <c r="W14" s="1543">
        <f t="shared" si="2"/>
        <v>100</v>
      </c>
      <c r="X14" s="1536"/>
      <c r="Y14" s="3311"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312"/>
      <c r="Q15" s="1541"/>
      <c r="R15" s="1542"/>
      <c r="S15" s="1543"/>
      <c r="T15" s="1542"/>
      <c r="U15" s="1543"/>
      <c r="V15" s="1542"/>
      <c r="W15" s="1543"/>
      <c r="X15" s="1536"/>
      <c r="Y15" s="3312"/>
      <c r="Z15" s="1544"/>
      <c r="AA15" s="1545">
        <v>1</v>
      </c>
      <c r="AB15" s="1545">
        <v>1</v>
      </c>
      <c r="AC15" s="1545">
        <v>1</v>
      </c>
    </row>
    <row r="16" spans="1:29" ht="42.75">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312"/>
      <c r="Q16" s="1541" t="str">
        <f>B16</f>
        <v>公共配套设施</v>
      </c>
      <c r="R16" s="1542" t="s">
        <v>8</v>
      </c>
      <c r="S16" s="1543">
        <f>F16</f>
        <v>100</v>
      </c>
      <c r="T16" s="1542" t="s">
        <v>8</v>
      </c>
      <c r="U16" s="1543">
        <f>H16</f>
        <v>100</v>
      </c>
      <c r="V16" s="1542" t="s">
        <v>8</v>
      </c>
      <c r="W16" s="1543">
        <f>J16</f>
        <v>100</v>
      </c>
      <c r="X16" s="1536"/>
      <c r="Y16" s="3312"/>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312"/>
      <c r="Q17" s="1541"/>
      <c r="R17" s="1542"/>
      <c r="S17" s="1543"/>
      <c r="T17" s="1542"/>
      <c r="U17" s="1543"/>
      <c r="V17" s="1542"/>
      <c r="W17" s="1543"/>
      <c r="X17" s="1536"/>
      <c r="Y17" s="3312"/>
      <c r="Z17" s="1544"/>
      <c r="AA17" s="1545">
        <v>1</v>
      </c>
      <c r="AB17" s="1545">
        <v>1</v>
      </c>
      <c r="AC17" s="1545">
        <v>1</v>
      </c>
    </row>
    <row r="18" spans="1:29" ht="28.5">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312"/>
      <c r="Q18" s="2447" t="str">
        <f>B18</f>
        <v>基础设施水平</v>
      </c>
      <c r="R18" s="1542" t="s">
        <v>8</v>
      </c>
      <c r="S18" s="1543">
        <f>F18</f>
        <v>100</v>
      </c>
      <c r="T18" s="1542" t="s">
        <v>8</v>
      </c>
      <c r="U18" s="1543">
        <f>H18</f>
        <v>100</v>
      </c>
      <c r="V18" s="1542" t="s">
        <v>8</v>
      </c>
      <c r="W18" s="1543">
        <f>J18</f>
        <v>100</v>
      </c>
      <c r="X18" s="2449"/>
      <c r="Y18" s="3312"/>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312"/>
      <c r="Q19" s="2447"/>
      <c r="R19" s="1542"/>
      <c r="S19" s="1543"/>
      <c r="T19" s="1542"/>
      <c r="U19" s="1543"/>
      <c r="V19" s="1542"/>
      <c r="W19" s="1543"/>
      <c r="X19" s="2449"/>
      <c r="Y19" s="3312"/>
      <c r="Z19" s="2448"/>
      <c r="AA19" s="1545">
        <v>1</v>
      </c>
      <c r="AB19" s="1545">
        <v>1</v>
      </c>
      <c r="AC19" s="154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312"/>
      <c r="Q20" s="1541" t="str">
        <f>B20</f>
        <v>自然及人文环境</v>
      </c>
      <c r="R20" s="1542" t="s">
        <v>8</v>
      </c>
      <c r="S20" s="1543">
        <f>F20</f>
        <v>100</v>
      </c>
      <c r="T20" s="1542" t="s">
        <v>8</v>
      </c>
      <c r="U20" s="1543">
        <f>H20</f>
        <v>100</v>
      </c>
      <c r="V20" s="1542" t="s">
        <v>8</v>
      </c>
      <c r="W20" s="1543">
        <f>J20</f>
        <v>100</v>
      </c>
      <c r="X20" s="1536"/>
      <c r="Y20" s="3312"/>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312"/>
      <c r="Q21" s="1541"/>
      <c r="R21" s="1542"/>
      <c r="S21" s="1543"/>
      <c r="T21" s="1542"/>
      <c r="U21" s="1543"/>
      <c r="V21" s="1542"/>
      <c r="W21" s="1543"/>
      <c r="X21" s="1536"/>
      <c r="Y21" s="3312"/>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312"/>
      <c r="Q22" s="1541" t="str">
        <f>B22</f>
        <v>楼层</v>
      </c>
      <c r="R22" s="1542" t="s">
        <v>8</v>
      </c>
      <c r="S22" s="1543">
        <f>F22</f>
        <v>100</v>
      </c>
      <c r="T22" s="1542" t="s">
        <v>8</v>
      </c>
      <c r="U22" s="1543">
        <f>H22</f>
        <v>100</v>
      </c>
      <c r="V22" s="1542" t="s">
        <v>8</v>
      </c>
      <c r="W22" s="1543">
        <f>J22</f>
        <v>100</v>
      </c>
      <c r="X22" s="1536"/>
      <c r="Y22" s="3312"/>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312"/>
      <c r="Q23" s="1541">
        <f>B23</f>
        <v>111</v>
      </c>
      <c r="R23" s="1542" t="s">
        <v>8</v>
      </c>
      <c r="S23" s="1543">
        <f>F23</f>
        <v>100</v>
      </c>
      <c r="T23" s="1542" t="s">
        <v>8</v>
      </c>
      <c r="U23" s="1543">
        <f>H23</f>
        <v>100</v>
      </c>
      <c r="V23" s="1542" t="s">
        <v>8</v>
      </c>
      <c r="W23" s="1543">
        <f>J23</f>
        <v>100</v>
      </c>
      <c r="X23" s="1536"/>
      <c r="Y23" s="3312"/>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312"/>
      <c r="Q24" s="1541">
        <f t="shared" ref="Q24:Q34" si="11">B24</f>
        <v>111</v>
      </c>
      <c r="R24" s="1542" t="s">
        <v>8</v>
      </c>
      <c r="S24" s="1543">
        <f>F24</f>
        <v>100</v>
      </c>
      <c r="T24" s="1542" t="s">
        <v>8</v>
      </c>
      <c r="U24" s="1543">
        <f>H24</f>
        <v>100</v>
      </c>
      <c r="V24" s="1542" t="s">
        <v>8</v>
      </c>
      <c r="W24" s="1543">
        <f>J24</f>
        <v>100</v>
      </c>
      <c r="X24" s="1536"/>
      <c r="Y24" s="3312"/>
      <c r="Z24" s="1544">
        <f>Q24</f>
        <v>111</v>
      </c>
      <c r="AA24" s="1545">
        <f t="shared" si="3"/>
        <v>1</v>
      </c>
      <c r="AB24" s="1545">
        <f t="shared" si="4"/>
        <v>1</v>
      </c>
      <c r="AC24" s="1545">
        <f t="shared" si="5"/>
        <v>1</v>
      </c>
    </row>
    <row r="25" spans="1:29" s="119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312"/>
      <c r="Q25" s="1129">
        <f t="shared" si="11"/>
        <v>111</v>
      </c>
      <c r="R25" s="1537" t="s">
        <v>8</v>
      </c>
      <c r="S25" s="1538">
        <f>F25</f>
        <v>100</v>
      </c>
      <c r="T25" s="1537" t="s">
        <v>8</v>
      </c>
      <c r="U25" s="1538">
        <f>H25</f>
        <v>100</v>
      </c>
      <c r="V25" s="1537" t="s">
        <v>8</v>
      </c>
      <c r="W25" s="1538">
        <f>J25</f>
        <v>100</v>
      </c>
      <c r="X25" s="1539"/>
      <c r="Y25" s="3312"/>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313"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314"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314"/>
      <c r="Q27" s="1573" t="str">
        <f t="shared" si="11"/>
        <v>成新率</v>
      </c>
      <c r="R27" s="1546" t="s">
        <v>8</v>
      </c>
      <c r="S27" s="1547" t="e">
        <f t="shared" si="12"/>
        <v>#N/A</v>
      </c>
      <c r="T27" s="1546" t="s">
        <v>8</v>
      </c>
      <c r="U27" s="1547" t="e">
        <f t="shared" si="13"/>
        <v>#N/A</v>
      </c>
      <c r="V27" s="1546" t="s">
        <v>8</v>
      </c>
      <c r="W27" s="1547" t="e">
        <f t="shared" si="14"/>
        <v>#N/A</v>
      </c>
      <c r="X27" s="1548"/>
      <c r="Y27" s="3314"/>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314"/>
      <c r="Q28" s="1541" t="str">
        <f t="shared" si="11"/>
        <v>物业等级</v>
      </c>
      <c r="R28" s="1542" t="s">
        <v>8</v>
      </c>
      <c r="S28" s="1543">
        <f t="shared" si="12"/>
        <v>100</v>
      </c>
      <c r="T28" s="1542" t="s">
        <v>8</v>
      </c>
      <c r="U28" s="1543">
        <f t="shared" si="13"/>
        <v>100</v>
      </c>
      <c r="V28" s="1542" t="s">
        <v>8</v>
      </c>
      <c r="W28" s="1543">
        <f t="shared" si="14"/>
        <v>100</v>
      </c>
      <c r="X28" s="1536"/>
      <c r="Y28" s="3314"/>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314"/>
      <c r="Q29" s="1541" t="str">
        <f t="shared" si="11"/>
        <v>有无电梯</v>
      </c>
      <c r="R29" s="1542" t="s">
        <v>8</v>
      </c>
      <c r="S29" s="1543">
        <f t="shared" si="12"/>
        <v>100</v>
      </c>
      <c r="T29" s="1542" t="s">
        <v>8</v>
      </c>
      <c r="U29" s="1543">
        <f t="shared" si="13"/>
        <v>100</v>
      </c>
      <c r="V29" s="1542" t="s">
        <v>8</v>
      </c>
      <c r="W29" s="1543">
        <f t="shared" si="14"/>
        <v>100</v>
      </c>
      <c r="X29" s="1536"/>
      <c r="Y29" s="3314"/>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314"/>
      <c r="Q30" s="1541" t="str">
        <f t="shared" si="11"/>
        <v>建筑面积</v>
      </c>
      <c r="R30" s="1542" t="s">
        <v>8</v>
      </c>
      <c r="S30" s="1543" t="e">
        <f t="shared" si="12"/>
        <v>#N/A</v>
      </c>
      <c r="T30" s="1542" t="s">
        <v>8</v>
      </c>
      <c r="U30" s="1543" t="e">
        <f t="shared" si="13"/>
        <v>#N/A</v>
      </c>
      <c r="V30" s="1542" t="s">
        <v>8</v>
      </c>
      <c r="W30" s="1543" t="e">
        <f t="shared" si="14"/>
        <v>#N/A</v>
      </c>
      <c r="X30" s="1536"/>
      <c r="Y30" s="3314"/>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314"/>
      <c r="Q31" s="1129" t="str">
        <f t="shared" si="11"/>
        <v>是否封闭</v>
      </c>
      <c r="R31" s="1537" t="s">
        <v>8</v>
      </c>
      <c r="S31" s="1538">
        <f t="shared" si="12"/>
        <v>100</v>
      </c>
      <c r="T31" s="1537" t="s">
        <v>8</v>
      </c>
      <c r="U31" s="1538">
        <f t="shared" si="13"/>
        <v>100</v>
      </c>
      <c r="V31" s="1537" t="s">
        <v>8</v>
      </c>
      <c r="W31" s="1538">
        <f t="shared" si="14"/>
        <v>100</v>
      </c>
      <c r="X31" s="1539"/>
      <c r="Y31" s="3314"/>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314" t="s">
        <v>549</v>
      </c>
      <c r="Q32" s="1541">
        <f t="shared" si="11"/>
        <v>111</v>
      </c>
      <c r="R32" s="1542" t="s">
        <v>8</v>
      </c>
      <c r="S32" s="1543">
        <f t="shared" si="12"/>
        <v>100</v>
      </c>
      <c r="T32" s="1542" t="s">
        <v>8</v>
      </c>
      <c r="U32" s="1543">
        <f t="shared" si="13"/>
        <v>100</v>
      </c>
      <c r="V32" s="1542" t="s">
        <v>8</v>
      </c>
      <c r="W32" s="1543">
        <f t="shared" si="14"/>
        <v>100</v>
      </c>
      <c r="X32" s="1536"/>
      <c r="Y32" s="3314"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314"/>
      <c r="Q33" s="1541">
        <f t="shared" si="11"/>
        <v>111</v>
      </c>
      <c r="R33" s="1542" t="s">
        <v>8</v>
      </c>
      <c r="S33" s="1543">
        <f t="shared" si="12"/>
        <v>100</v>
      </c>
      <c r="T33" s="1542" t="s">
        <v>8</v>
      </c>
      <c r="U33" s="1543">
        <f t="shared" si="13"/>
        <v>100</v>
      </c>
      <c r="V33" s="1542" t="s">
        <v>8</v>
      </c>
      <c r="W33" s="1543">
        <f t="shared" si="14"/>
        <v>100</v>
      </c>
      <c r="X33" s="1536"/>
      <c r="Y33" s="3314"/>
      <c r="Z33" s="1544">
        <f t="shared" si="15"/>
        <v>111</v>
      </c>
      <c r="AA33" s="1545">
        <f t="shared" si="3"/>
        <v>1</v>
      </c>
      <c r="AB33" s="1545">
        <f t="shared" si="4"/>
        <v>1</v>
      </c>
      <c r="AC33" s="154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314"/>
      <c r="Q34" s="1541">
        <f t="shared" si="11"/>
        <v>111</v>
      </c>
      <c r="R34" s="1542" t="s">
        <v>8</v>
      </c>
      <c r="S34" s="1543">
        <f t="shared" si="12"/>
        <v>100</v>
      </c>
      <c r="T34" s="1542" t="s">
        <v>8</v>
      </c>
      <c r="U34" s="1543">
        <f t="shared" si="13"/>
        <v>100</v>
      </c>
      <c r="V34" s="1542" t="s">
        <v>8</v>
      </c>
      <c r="W34" s="1543">
        <f t="shared" si="14"/>
        <v>100</v>
      </c>
      <c r="X34" s="1536"/>
      <c r="Y34" s="3314"/>
      <c r="Z34" s="1544">
        <f t="shared" si="15"/>
        <v>111</v>
      </c>
      <c r="AA34" s="1545">
        <f t="shared" si="3"/>
        <v>1</v>
      </c>
      <c r="AB34" s="1545">
        <f t="shared" si="4"/>
        <v>1</v>
      </c>
      <c r="AC34" s="1545">
        <f t="shared" si="5"/>
        <v>1</v>
      </c>
    </row>
    <row r="35" spans="1:29" ht="15">
      <c r="A35" s="606" t="s">
        <v>735</v>
      </c>
      <c r="B35" s="886"/>
      <c r="C35" s="2495" t="s">
        <v>1</v>
      </c>
      <c r="D35" s="2496"/>
      <c r="E35" s="2497"/>
      <c r="F35" s="2498"/>
      <c r="G35" s="2499"/>
      <c r="H35" s="2500"/>
      <c r="I35" s="2497"/>
      <c r="J35" s="2500"/>
      <c r="K35" s="1579"/>
      <c r="L35" s="2096"/>
      <c r="M35" s="2097"/>
      <c r="N35" s="2086"/>
      <c r="O35" s="2097"/>
      <c r="P35" s="3277" t="str">
        <f>A35</f>
        <v>成交单价（元/平方米）</v>
      </c>
      <c r="Q35" s="3277"/>
      <c r="R35" s="3371">
        <f>E35</f>
        <v>0</v>
      </c>
      <c r="S35" s="3371"/>
      <c r="T35" s="3371">
        <f>G35</f>
        <v>0</v>
      </c>
      <c r="U35" s="3371"/>
      <c r="V35" s="3371">
        <f>I35</f>
        <v>0</v>
      </c>
      <c r="W35" s="3371"/>
      <c r="X35" s="1528"/>
      <c r="Y35" s="1550"/>
      <c r="Z35" s="1528"/>
      <c r="AA35" s="1528"/>
      <c r="AB35" s="1528"/>
      <c r="AC35" s="1528"/>
    </row>
    <row r="36" spans="1:29" ht="15.7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77" t="str">
        <f>A36</f>
        <v>比较价格（元/平方米）</v>
      </c>
      <c r="Q36" s="3277"/>
      <c r="R36" s="3371" t="e">
        <f>IF(F1="售价",ROUND(PRODUCT(R35,AA7:AA34),0),ROUND(PRODUCT(R35,AA7:AA34),1))</f>
        <v>#DIV/0!</v>
      </c>
      <c r="S36" s="3371"/>
      <c r="T36" s="3371" t="e">
        <f>IF(F1="售价",ROUND(PRODUCT(T35,AB7:AB34),0),ROUND(PRODUCT(T35,AB7:AB34),1))</f>
        <v>#DIV/0!</v>
      </c>
      <c r="U36" s="3371"/>
      <c r="V36" s="3371" t="e">
        <f>IF(F1="售价",ROUND(PRODUCT(V35,AC7:AC34),0),ROUND(PRODUCT(V35,AC7:AC34),1))</f>
        <v>#DIV/0!</v>
      </c>
      <c r="W36" s="3371"/>
      <c r="X36" s="1528"/>
      <c r="Y36" s="1528"/>
      <c r="Z36" s="1528"/>
      <c r="AA36" s="1528"/>
      <c r="AB36" s="1528"/>
      <c r="AC36" s="1528"/>
    </row>
    <row r="37" spans="1:29" ht="15.75" thickBot="1">
      <c r="A37" s="620" t="s">
        <v>2915</v>
      </c>
      <c r="B37" s="621"/>
      <c r="C37" s="2504" t="e">
        <f>R37</f>
        <v>#DIV/0!</v>
      </c>
      <c r="D37" s="2504"/>
      <c r="E37" s="2504"/>
      <c r="F37" s="2504"/>
      <c r="G37" s="2504"/>
      <c r="H37" s="2504"/>
      <c r="I37" s="2504"/>
      <c r="J37" s="2504"/>
      <c r="K37" s="1581"/>
      <c r="L37" s="2096"/>
      <c r="M37" s="2097"/>
      <c r="N37" s="2097"/>
      <c r="O37" s="2097"/>
      <c r="P37" s="3274" t="str">
        <f>A37</f>
        <v>估价对象XX用房的比较价格（楼面单价，元/平方米）</v>
      </c>
      <c r="Q37" s="3275"/>
      <c r="R37" s="3370" t="e">
        <f>IF(F1="售价",ROUND(AVERAGE(R36:V36),0),ROUND(AVERAGE(R36:V36),1))</f>
        <v>#DIV/0!</v>
      </c>
      <c r="S37" s="3370"/>
      <c r="T37" s="3370"/>
      <c r="U37" s="3370"/>
      <c r="V37" s="3370"/>
      <c r="W37" s="3370"/>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1.75"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5">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ht="15">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7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5">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5.75"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5.75"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5.75"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5.75"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5.75"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5.75"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5.75"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5.75"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7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7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7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7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5.75"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5.75"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5.75"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5.75"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5.75"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5.75"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5.75"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ht="15">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5.75"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5.75"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5"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5.75"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5"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5.75"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5"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5.75"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5"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00" customWidth="1"/>
    <col min="2" max="2" width="13.25" style="2806" customWidth="1"/>
    <col min="3" max="3" width="15.625" style="2806" customWidth="1"/>
    <col min="4" max="4" width="9.375" style="2806" bestFit="1" customWidth="1"/>
    <col min="5" max="5" width="13.5" style="2806" customWidth="1"/>
    <col min="6" max="6" width="9" style="2806"/>
    <col min="7" max="7" width="9.375" style="2806" bestFit="1" customWidth="1"/>
    <col min="8" max="9" width="9" style="2806"/>
    <col min="10" max="10" width="9.375" style="2806" bestFit="1" customWidth="1"/>
    <col min="11" max="11" width="4" style="2800" customWidth="1"/>
    <col min="12" max="12" width="5.125" style="2806" customWidth="1"/>
    <col min="13" max="13" width="13.75" style="2806" customWidth="1"/>
    <col min="14" max="256" width="9" style="2806"/>
    <col min="257" max="257" width="4.875" style="2798" customWidth="1"/>
    <col min="258" max="258" width="13.25" style="2798" customWidth="1"/>
    <col min="259" max="259" width="15.625" style="2798" customWidth="1"/>
    <col min="260" max="260" width="9.375" style="2798" bestFit="1" customWidth="1"/>
    <col min="261" max="261" width="13.5" style="2798" customWidth="1"/>
    <col min="262" max="262" width="9" style="2798"/>
    <col min="263" max="263" width="9.375" style="2798" bestFit="1" customWidth="1"/>
    <col min="264" max="265" width="9" style="2798"/>
    <col min="266" max="266" width="9.375" style="2798" bestFit="1" customWidth="1"/>
    <col min="267" max="267" width="4" style="2798" customWidth="1"/>
    <col min="268" max="268" width="5.125" style="2798" customWidth="1"/>
    <col min="269" max="269" width="13.75" style="2798" customWidth="1"/>
    <col min="270" max="512" width="9" style="2798"/>
    <col min="513" max="513" width="4.875" style="2798" customWidth="1"/>
    <col min="514" max="514" width="13.25" style="2798" customWidth="1"/>
    <col min="515" max="515" width="15.625" style="2798" customWidth="1"/>
    <col min="516" max="516" width="9.375" style="2798" bestFit="1" customWidth="1"/>
    <col min="517" max="517" width="13.5" style="2798" customWidth="1"/>
    <col min="518" max="518" width="9" style="2798"/>
    <col min="519" max="519" width="9.375" style="2798" bestFit="1" customWidth="1"/>
    <col min="520" max="521" width="9" style="2798"/>
    <col min="522" max="522" width="9.375" style="2798" bestFit="1" customWidth="1"/>
    <col min="523" max="523" width="4" style="2798" customWidth="1"/>
    <col min="524" max="524" width="5.125" style="2798" customWidth="1"/>
    <col min="525" max="525" width="13.75" style="2798" customWidth="1"/>
    <col min="526" max="768" width="9" style="2798"/>
    <col min="769" max="769" width="4.875" style="2798" customWidth="1"/>
    <col min="770" max="770" width="13.25" style="2798" customWidth="1"/>
    <col min="771" max="771" width="15.625" style="2798" customWidth="1"/>
    <col min="772" max="772" width="9.375" style="2798" bestFit="1" customWidth="1"/>
    <col min="773" max="773" width="13.5" style="2798" customWidth="1"/>
    <col min="774" max="774" width="9" style="2798"/>
    <col min="775" max="775" width="9.375" style="2798" bestFit="1" customWidth="1"/>
    <col min="776" max="777" width="9" style="2798"/>
    <col min="778" max="778" width="9.375" style="2798" bestFit="1" customWidth="1"/>
    <col min="779" max="779" width="4" style="2798" customWidth="1"/>
    <col min="780" max="780" width="5.125" style="2798" customWidth="1"/>
    <col min="781" max="781" width="13.75" style="2798" customWidth="1"/>
    <col min="782" max="1024" width="9" style="2798"/>
    <col min="1025" max="1025" width="4.875" style="2798" customWidth="1"/>
    <col min="1026" max="1026" width="13.25" style="2798" customWidth="1"/>
    <col min="1027" max="1027" width="15.625" style="2798" customWidth="1"/>
    <col min="1028" max="1028" width="9.375" style="2798" bestFit="1" customWidth="1"/>
    <col min="1029" max="1029" width="13.5" style="2798" customWidth="1"/>
    <col min="1030" max="1030" width="9" style="2798"/>
    <col min="1031" max="1031" width="9.375" style="2798" bestFit="1" customWidth="1"/>
    <col min="1032" max="1033" width="9" style="2798"/>
    <col min="1034" max="1034" width="9.375" style="2798" bestFit="1" customWidth="1"/>
    <col min="1035" max="1035" width="4" style="2798" customWidth="1"/>
    <col min="1036" max="1036" width="5.125" style="2798" customWidth="1"/>
    <col min="1037" max="1037" width="13.75" style="2798" customWidth="1"/>
    <col min="1038" max="1280" width="9" style="2798"/>
    <col min="1281" max="1281" width="4.875" style="2798" customWidth="1"/>
    <col min="1282" max="1282" width="13.25" style="2798" customWidth="1"/>
    <col min="1283" max="1283" width="15.625" style="2798" customWidth="1"/>
    <col min="1284" max="1284" width="9.375" style="2798" bestFit="1" customWidth="1"/>
    <col min="1285" max="1285" width="13.5" style="2798" customWidth="1"/>
    <col min="1286" max="1286" width="9" style="2798"/>
    <col min="1287" max="1287" width="9.375" style="2798" bestFit="1" customWidth="1"/>
    <col min="1288" max="1289" width="9" style="2798"/>
    <col min="1290" max="1290" width="9.375" style="2798" bestFit="1" customWidth="1"/>
    <col min="1291" max="1291" width="4" style="2798" customWidth="1"/>
    <col min="1292" max="1292" width="5.125" style="2798" customWidth="1"/>
    <col min="1293" max="1293" width="13.75" style="2798" customWidth="1"/>
    <col min="1294" max="1536" width="9" style="2798"/>
    <col min="1537" max="1537" width="4.875" style="2798" customWidth="1"/>
    <col min="1538" max="1538" width="13.25" style="2798" customWidth="1"/>
    <col min="1539" max="1539" width="15.625" style="2798" customWidth="1"/>
    <col min="1540" max="1540" width="9.375" style="2798" bestFit="1" customWidth="1"/>
    <col min="1541" max="1541" width="13.5" style="2798" customWidth="1"/>
    <col min="1542" max="1542" width="9" style="2798"/>
    <col min="1543" max="1543" width="9.375" style="2798" bestFit="1" customWidth="1"/>
    <col min="1544" max="1545" width="9" style="2798"/>
    <col min="1546" max="1546" width="9.375" style="2798" bestFit="1" customWidth="1"/>
    <col min="1547" max="1547" width="4" style="2798" customWidth="1"/>
    <col min="1548" max="1548" width="5.125" style="2798" customWidth="1"/>
    <col min="1549" max="1549" width="13.75" style="2798" customWidth="1"/>
    <col min="1550" max="1792" width="9" style="2798"/>
    <col min="1793" max="1793" width="4.875" style="2798" customWidth="1"/>
    <col min="1794" max="1794" width="13.25" style="2798" customWidth="1"/>
    <col min="1795" max="1795" width="15.625" style="2798" customWidth="1"/>
    <col min="1796" max="1796" width="9.375" style="2798" bestFit="1" customWidth="1"/>
    <col min="1797" max="1797" width="13.5" style="2798" customWidth="1"/>
    <col min="1798" max="1798" width="9" style="2798"/>
    <col min="1799" max="1799" width="9.375" style="2798" bestFit="1" customWidth="1"/>
    <col min="1800" max="1801" width="9" style="2798"/>
    <col min="1802" max="1802" width="9.375" style="2798" bestFit="1" customWidth="1"/>
    <col min="1803" max="1803" width="4" style="2798" customWidth="1"/>
    <col min="1804" max="1804" width="5.125" style="2798" customWidth="1"/>
    <col min="1805" max="1805" width="13.75" style="2798" customWidth="1"/>
    <col min="1806" max="2048" width="9" style="2798"/>
    <col min="2049" max="2049" width="4.875" style="2798" customWidth="1"/>
    <col min="2050" max="2050" width="13.25" style="2798" customWidth="1"/>
    <col min="2051" max="2051" width="15.625" style="2798" customWidth="1"/>
    <col min="2052" max="2052" width="9.375" style="2798" bestFit="1" customWidth="1"/>
    <col min="2053" max="2053" width="13.5" style="2798" customWidth="1"/>
    <col min="2054" max="2054" width="9" style="2798"/>
    <col min="2055" max="2055" width="9.375" style="2798" bestFit="1" customWidth="1"/>
    <col min="2056" max="2057" width="9" style="2798"/>
    <col min="2058" max="2058" width="9.375" style="2798" bestFit="1" customWidth="1"/>
    <col min="2059" max="2059" width="4" style="2798" customWidth="1"/>
    <col min="2060" max="2060" width="5.125" style="2798" customWidth="1"/>
    <col min="2061" max="2061" width="13.75" style="2798" customWidth="1"/>
    <col min="2062" max="2304" width="9" style="2798"/>
    <col min="2305" max="2305" width="4.875" style="2798" customWidth="1"/>
    <col min="2306" max="2306" width="13.25" style="2798" customWidth="1"/>
    <col min="2307" max="2307" width="15.625" style="2798" customWidth="1"/>
    <col min="2308" max="2308" width="9.375" style="2798" bestFit="1" customWidth="1"/>
    <col min="2309" max="2309" width="13.5" style="2798" customWidth="1"/>
    <col min="2310" max="2310" width="9" style="2798"/>
    <col min="2311" max="2311" width="9.375" style="2798" bestFit="1" customWidth="1"/>
    <col min="2312" max="2313" width="9" style="2798"/>
    <col min="2314" max="2314" width="9.375" style="2798" bestFit="1" customWidth="1"/>
    <col min="2315" max="2315" width="4" style="2798" customWidth="1"/>
    <col min="2316" max="2316" width="5.125" style="2798" customWidth="1"/>
    <col min="2317" max="2317" width="13.75" style="2798" customWidth="1"/>
    <col min="2318" max="2560" width="9" style="2798"/>
    <col min="2561" max="2561" width="4.875" style="2798" customWidth="1"/>
    <col min="2562" max="2562" width="13.25" style="2798" customWidth="1"/>
    <col min="2563" max="2563" width="15.625" style="2798" customWidth="1"/>
    <col min="2564" max="2564" width="9.375" style="2798" bestFit="1" customWidth="1"/>
    <col min="2565" max="2565" width="13.5" style="2798" customWidth="1"/>
    <col min="2566" max="2566" width="9" style="2798"/>
    <col min="2567" max="2567" width="9.375" style="2798" bestFit="1" customWidth="1"/>
    <col min="2568" max="2569" width="9" style="2798"/>
    <col min="2570" max="2570" width="9.375" style="2798" bestFit="1" customWidth="1"/>
    <col min="2571" max="2571" width="4" style="2798" customWidth="1"/>
    <col min="2572" max="2572" width="5.125" style="2798" customWidth="1"/>
    <col min="2573" max="2573" width="13.75" style="2798" customWidth="1"/>
    <col min="2574" max="2816" width="9" style="2798"/>
    <col min="2817" max="2817" width="4.875" style="2798" customWidth="1"/>
    <col min="2818" max="2818" width="13.25" style="2798" customWidth="1"/>
    <col min="2819" max="2819" width="15.625" style="2798" customWidth="1"/>
    <col min="2820" max="2820" width="9.375" style="2798" bestFit="1" customWidth="1"/>
    <col min="2821" max="2821" width="13.5" style="2798" customWidth="1"/>
    <col min="2822" max="2822" width="9" style="2798"/>
    <col min="2823" max="2823" width="9.375" style="2798" bestFit="1" customWidth="1"/>
    <col min="2824" max="2825" width="9" style="2798"/>
    <col min="2826" max="2826" width="9.375" style="2798" bestFit="1" customWidth="1"/>
    <col min="2827" max="2827" width="4" style="2798" customWidth="1"/>
    <col min="2828" max="2828" width="5.125" style="2798" customWidth="1"/>
    <col min="2829" max="2829" width="13.75" style="2798" customWidth="1"/>
    <col min="2830" max="3072" width="9" style="2798"/>
    <col min="3073" max="3073" width="4.875" style="2798" customWidth="1"/>
    <col min="3074" max="3074" width="13.25" style="2798" customWidth="1"/>
    <col min="3075" max="3075" width="15.625" style="2798" customWidth="1"/>
    <col min="3076" max="3076" width="9.375" style="2798" bestFit="1" customWidth="1"/>
    <col min="3077" max="3077" width="13.5" style="2798" customWidth="1"/>
    <col min="3078" max="3078" width="9" style="2798"/>
    <col min="3079" max="3079" width="9.375" style="2798" bestFit="1" customWidth="1"/>
    <col min="3080" max="3081" width="9" style="2798"/>
    <col min="3082" max="3082" width="9.375" style="2798" bestFit="1" customWidth="1"/>
    <col min="3083" max="3083" width="4" style="2798" customWidth="1"/>
    <col min="3084" max="3084" width="5.125" style="2798" customWidth="1"/>
    <col min="3085" max="3085" width="13.75" style="2798" customWidth="1"/>
    <col min="3086" max="3328" width="9" style="2798"/>
    <col min="3329" max="3329" width="4.875" style="2798" customWidth="1"/>
    <col min="3330" max="3330" width="13.25" style="2798" customWidth="1"/>
    <col min="3331" max="3331" width="15.625" style="2798" customWidth="1"/>
    <col min="3332" max="3332" width="9.375" style="2798" bestFit="1" customWidth="1"/>
    <col min="3333" max="3333" width="13.5" style="2798" customWidth="1"/>
    <col min="3334" max="3334" width="9" style="2798"/>
    <col min="3335" max="3335" width="9.375" style="2798" bestFit="1" customWidth="1"/>
    <col min="3336" max="3337" width="9" style="2798"/>
    <col min="3338" max="3338" width="9.375" style="2798" bestFit="1" customWidth="1"/>
    <col min="3339" max="3339" width="4" style="2798" customWidth="1"/>
    <col min="3340" max="3340" width="5.125" style="2798" customWidth="1"/>
    <col min="3341" max="3341" width="13.75" style="2798" customWidth="1"/>
    <col min="3342" max="3584" width="9" style="2798"/>
    <col min="3585" max="3585" width="4.875" style="2798" customWidth="1"/>
    <col min="3586" max="3586" width="13.25" style="2798" customWidth="1"/>
    <col min="3587" max="3587" width="15.625" style="2798" customWidth="1"/>
    <col min="3588" max="3588" width="9.375" style="2798" bestFit="1" customWidth="1"/>
    <col min="3589" max="3589" width="13.5" style="2798" customWidth="1"/>
    <col min="3590" max="3590" width="9" style="2798"/>
    <col min="3591" max="3591" width="9.375" style="2798" bestFit="1" customWidth="1"/>
    <col min="3592" max="3593" width="9" style="2798"/>
    <col min="3594" max="3594" width="9.375" style="2798" bestFit="1" customWidth="1"/>
    <col min="3595" max="3595" width="4" style="2798" customWidth="1"/>
    <col min="3596" max="3596" width="5.125" style="2798" customWidth="1"/>
    <col min="3597" max="3597" width="13.75" style="2798" customWidth="1"/>
    <col min="3598" max="3840" width="9" style="2798"/>
    <col min="3841" max="3841" width="4.875" style="2798" customWidth="1"/>
    <col min="3842" max="3842" width="13.25" style="2798" customWidth="1"/>
    <col min="3843" max="3843" width="15.625" style="2798" customWidth="1"/>
    <col min="3844" max="3844" width="9.375" style="2798" bestFit="1" customWidth="1"/>
    <col min="3845" max="3845" width="13.5" style="2798" customWidth="1"/>
    <col min="3846" max="3846" width="9" style="2798"/>
    <col min="3847" max="3847" width="9.375" style="2798" bestFit="1" customWidth="1"/>
    <col min="3848" max="3849" width="9" style="2798"/>
    <col min="3850" max="3850" width="9.375" style="2798" bestFit="1" customWidth="1"/>
    <col min="3851" max="3851" width="4" style="2798" customWidth="1"/>
    <col min="3852" max="3852" width="5.125" style="2798" customWidth="1"/>
    <col min="3853" max="3853" width="13.75" style="2798" customWidth="1"/>
    <col min="3854" max="4096" width="9" style="2798"/>
    <col min="4097" max="4097" width="4.875" style="2798" customWidth="1"/>
    <col min="4098" max="4098" width="13.25" style="2798" customWidth="1"/>
    <col min="4099" max="4099" width="15.625" style="2798" customWidth="1"/>
    <col min="4100" max="4100" width="9.375" style="2798" bestFit="1" customWidth="1"/>
    <col min="4101" max="4101" width="13.5" style="2798" customWidth="1"/>
    <col min="4102" max="4102" width="9" style="2798"/>
    <col min="4103" max="4103" width="9.375" style="2798" bestFit="1" customWidth="1"/>
    <col min="4104" max="4105" width="9" style="2798"/>
    <col min="4106" max="4106" width="9.375" style="2798" bestFit="1" customWidth="1"/>
    <col min="4107" max="4107" width="4" style="2798" customWidth="1"/>
    <col min="4108" max="4108" width="5.125" style="2798" customWidth="1"/>
    <col min="4109" max="4109" width="13.75" style="2798" customWidth="1"/>
    <col min="4110" max="4352" width="9" style="2798"/>
    <col min="4353" max="4353" width="4.875" style="2798" customWidth="1"/>
    <col min="4354" max="4354" width="13.25" style="2798" customWidth="1"/>
    <col min="4355" max="4355" width="15.625" style="2798" customWidth="1"/>
    <col min="4356" max="4356" width="9.375" style="2798" bestFit="1" customWidth="1"/>
    <col min="4357" max="4357" width="13.5" style="2798" customWidth="1"/>
    <col min="4358" max="4358" width="9" style="2798"/>
    <col min="4359" max="4359" width="9.375" style="2798" bestFit="1" customWidth="1"/>
    <col min="4360" max="4361" width="9" style="2798"/>
    <col min="4362" max="4362" width="9.375" style="2798" bestFit="1" customWidth="1"/>
    <col min="4363" max="4363" width="4" style="2798" customWidth="1"/>
    <col min="4364" max="4364" width="5.125" style="2798" customWidth="1"/>
    <col min="4365" max="4365" width="13.75" style="2798" customWidth="1"/>
    <col min="4366" max="4608" width="9" style="2798"/>
    <col min="4609" max="4609" width="4.875" style="2798" customWidth="1"/>
    <col min="4610" max="4610" width="13.25" style="2798" customWidth="1"/>
    <col min="4611" max="4611" width="15.625" style="2798" customWidth="1"/>
    <col min="4612" max="4612" width="9.375" style="2798" bestFit="1" customWidth="1"/>
    <col min="4613" max="4613" width="13.5" style="2798" customWidth="1"/>
    <col min="4614" max="4614" width="9" style="2798"/>
    <col min="4615" max="4615" width="9.375" style="2798" bestFit="1" customWidth="1"/>
    <col min="4616" max="4617" width="9" style="2798"/>
    <col min="4618" max="4618" width="9.375" style="2798" bestFit="1" customWidth="1"/>
    <col min="4619" max="4619" width="4" style="2798" customWidth="1"/>
    <col min="4620" max="4620" width="5.125" style="2798" customWidth="1"/>
    <col min="4621" max="4621" width="13.75" style="2798" customWidth="1"/>
    <col min="4622" max="4864" width="9" style="2798"/>
    <col min="4865" max="4865" width="4.875" style="2798" customWidth="1"/>
    <col min="4866" max="4866" width="13.25" style="2798" customWidth="1"/>
    <col min="4867" max="4867" width="15.625" style="2798" customWidth="1"/>
    <col min="4868" max="4868" width="9.375" style="2798" bestFit="1" customWidth="1"/>
    <col min="4869" max="4869" width="13.5" style="2798" customWidth="1"/>
    <col min="4870" max="4870" width="9" style="2798"/>
    <col min="4871" max="4871" width="9.375" style="2798" bestFit="1" customWidth="1"/>
    <col min="4872" max="4873" width="9" style="2798"/>
    <col min="4874" max="4874" width="9.375" style="2798" bestFit="1" customWidth="1"/>
    <col min="4875" max="4875" width="4" style="2798" customWidth="1"/>
    <col min="4876" max="4876" width="5.125" style="2798" customWidth="1"/>
    <col min="4877" max="4877" width="13.75" style="2798" customWidth="1"/>
    <col min="4878" max="5120" width="9" style="2798"/>
    <col min="5121" max="5121" width="4.875" style="2798" customWidth="1"/>
    <col min="5122" max="5122" width="13.25" style="2798" customWidth="1"/>
    <col min="5123" max="5123" width="15.625" style="2798" customWidth="1"/>
    <col min="5124" max="5124" width="9.375" style="2798" bestFit="1" customWidth="1"/>
    <col min="5125" max="5125" width="13.5" style="2798" customWidth="1"/>
    <col min="5126" max="5126" width="9" style="2798"/>
    <col min="5127" max="5127" width="9.375" style="2798" bestFit="1" customWidth="1"/>
    <col min="5128" max="5129" width="9" style="2798"/>
    <col min="5130" max="5130" width="9.375" style="2798" bestFit="1" customWidth="1"/>
    <col min="5131" max="5131" width="4" style="2798" customWidth="1"/>
    <col min="5132" max="5132" width="5.125" style="2798" customWidth="1"/>
    <col min="5133" max="5133" width="13.75" style="2798" customWidth="1"/>
    <col min="5134" max="5376" width="9" style="2798"/>
    <col min="5377" max="5377" width="4.875" style="2798" customWidth="1"/>
    <col min="5378" max="5378" width="13.25" style="2798" customWidth="1"/>
    <col min="5379" max="5379" width="15.625" style="2798" customWidth="1"/>
    <col min="5380" max="5380" width="9.375" style="2798" bestFit="1" customWidth="1"/>
    <col min="5381" max="5381" width="13.5" style="2798" customWidth="1"/>
    <col min="5382" max="5382" width="9" style="2798"/>
    <col min="5383" max="5383" width="9.375" style="2798" bestFit="1" customWidth="1"/>
    <col min="5384" max="5385" width="9" style="2798"/>
    <col min="5386" max="5386" width="9.375" style="2798" bestFit="1" customWidth="1"/>
    <col min="5387" max="5387" width="4" style="2798" customWidth="1"/>
    <col min="5388" max="5388" width="5.125" style="2798" customWidth="1"/>
    <col min="5389" max="5389" width="13.75" style="2798" customWidth="1"/>
    <col min="5390" max="5632" width="9" style="2798"/>
    <col min="5633" max="5633" width="4.875" style="2798" customWidth="1"/>
    <col min="5634" max="5634" width="13.25" style="2798" customWidth="1"/>
    <col min="5635" max="5635" width="15.625" style="2798" customWidth="1"/>
    <col min="5636" max="5636" width="9.375" style="2798" bestFit="1" customWidth="1"/>
    <col min="5637" max="5637" width="13.5" style="2798" customWidth="1"/>
    <col min="5638" max="5638" width="9" style="2798"/>
    <col min="5639" max="5639" width="9.375" style="2798" bestFit="1" customWidth="1"/>
    <col min="5640" max="5641" width="9" style="2798"/>
    <col min="5642" max="5642" width="9.375" style="2798" bestFit="1" customWidth="1"/>
    <col min="5643" max="5643" width="4" style="2798" customWidth="1"/>
    <col min="5644" max="5644" width="5.125" style="2798" customWidth="1"/>
    <col min="5645" max="5645" width="13.75" style="2798" customWidth="1"/>
    <col min="5646" max="5888" width="9" style="2798"/>
    <col min="5889" max="5889" width="4.875" style="2798" customWidth="1"/>
    <col min="5890" max="5890" width="13.25" style="2798" customWidth="1"/>
    <col min="5891" max="5891" width="15.625" style="2798" customWidth="1"/>
    <col min="5892" max="5892" width="9.375" style="2798" bestFit="1" customWidth="1"/>
    <col min="5893" max="5893" width="13.5" style="2798" customWidth="1"/>
    <col min="5894" max="5894" width="9" style="2798"/>
    <col min="5895" max="5895" width="9.375" style="2798" bestFit="1" customWidth="1"/>
    <col min="5896" max="5897" width="9" style="2798"/>
    <col min="5898" max="5898" width="9.375" style="2798" bestFit="1" customWidth="1"/>
    <col min="5899" max="5899" width="4" style="2798" customWidth="1"/>
    <col min="5900" max="5900" width="5.125" style="2798" customWidth="1"/>
    <col min="5901" max="5901" width="13.75" style="2798" customWidth="1"/>
    <col min="5902" max="6144" width="9" style="2798"/>
    <col min="6145" max="6145" width="4.875" style="2798" customWidth="1"/>
    <col min="6146" max="6146" width="13.25" style="2798" customWidth="1"/>
    <col min="6147" max="6147" width="15.625" style="2798" customWidth="1"/>
    <col min="6148" max="6148" width="9.375" style="2798" bestFit="1" customWidth="1"/>
    <col min="6149" max="6149" width="13.5" style="2798" customWidth="1"/>
    <col min="6150" max="6150" width="9" style="2798"/>
    <col min="6151" max="6151" width="9.375" style="2798" bestFit="1" customWidth="1"/>
    <col min="6152" max="6153" width="9" style="2798"/>
    <col min="6154" max="6154" width="9.375" style="2798" bestFit="1" customWidth="1"/>
    <col min="6155" max="6155" width="4" style="2798" customWidth="1"/>
    <col min="6156" max="6156" width="5.125" style="2798" customWidth="1"/>
    <col min="6157" max="6157" width="13.75" style="2798" customWidth="1"/>
    <col min="6158" max="6400" width="9" style="2798"/>
    <col min="6401" max="6401" width="4.875" style="2798" customWidth="1"/>
    <col min="6402" max="6402" width="13.25" style="2798" customWidth="1"/>
    <col min="6403" max="6403" width="15.625" style="2798" customWidth="1"/>
    <col min="6404" max="6404" width="9.375" style="2798" bestFit="1" customWidth="1"/>
    <col min="6405" max="6405" width="13.5" style="2798" customWidth="1"/>
    <col min="6406" max="6406" width="9" style="2798"/>
    <col min="6407" max="6407" width="9.375" style="2798" bestFit="1" customWidth="1"/>
    <col min="6408" max="6409" width="9" style="2798"/>
    <col min="6410" max="6410" width="9.375" style="2798" bestFit="1" customWidth="1"/>
    <col min="6411" max="6411" width="4" style="2798" customWidth="1"/>
    <col min="6412" max="6412" width="5.125" style="2798" customWidth="1"/>
    <col min="6413" max="6413" width="13.75" style="2798" customWidth="1"/>
    <col min="6414" max="6656" width="9" style="2798"/>
    <col min="6657" max="6657" width="4.875" style="2798" customWidth="1"/>
    <col min="6658" max="6658" width="13.25" style="2798" customWidth="1"/>
    <col min="6659" max="6659" width="15.625" style="2798" customWidth="1"/>
    <col min="6660" max="6660" width="9.375" style="2798" bestFit="1" customWidth="1"/>
    <col min="6661" max="6661" width="13.5" style="2798" customWidth="1"/>
    <col min="6662" max="6662" width="9" style="2798"/>
    <col min="6663" max="6663" width="9.375" style="2798" bestFit="1" customWidth="1"/>
    <col min="6664" max="6665" width="9" style="2798"/>
    <col min="6666" max="6666" width="9.375" style="2798" bestFit="1" customWidth="1"/>
    <col min="6667" max="6667" width="4" style="2798" customWidth="1"/>
    <col min="6668" max="6668" width="5.125" style="2798" customWidth="1"/>
    <col min="6669" max="6669" width="13.75" style="2798" customWidth="1"/>
    <col min="6670" max="6912" width="9" style="2798"/>
    <col min="6913" max="6913" width="4.875" style="2798" customWidth="1"/>
    <col min="6914" max="6914" width="13.25" style="2798" customWidth="1"/>
    <col min="6915" max="6915" width="15.625" style="2798" customWidth="1"/>
    <col min="6916" max="6916" width="9.375" style="2798" bestFit="1" customWidth="1"/>
    <col min="6917" max="6917" width="13.5" style="2798" customWidth="1"/>
    <col min="6918" max="6918" width="9" style="2798"/>
    <col min="6919" max="6919" width="9.375" style="2798" bestFit="1" customWidth="1"/>
    <col min="6920" max="6921" width="9" style="2798"/>
    <col min="6922" max="6922" width="9.375" style="2798" bestFit="1" customWidth="1"/>
    <col min="6923" max="6923" width="4" style="2798" customWidth="1"/>
    <col min="6924" max="6924" width="5.125" style="2798" customWidth="1"/>
    <col min="6925" max="6925" width="13.75" style="2798" customWidth="1"/>
    <col min="6926" max="7168" width="9" style="2798"/>
    <col min="7169" max="7169" width="4.875" style="2798" customWidth="1"/>
    <col min="7170" max="7170" width="13.25" style="2798" customWidth="1"/>
    <col min="7171" max="7171" width="15.625" style="2798" customWidth="1"/>
    <col min="7172" max="7172" width="9.375" style="2798" bestFit="1" customWidth="1"/>
    <col min="7173" max="7173" width="13.5" style="2798" customWidth="1"/>
    <col min="7174" max="7174" width="9" style="2798"/>
    <col min="7175" max="7175" width="9.375" style="2798" bestFit="1" customWidth="1"/>
    <col min="7176" max="7177" width="9" style="2798"/>
    <col min="7178" max="7178" width="9.375" style="2798" bestFit="1" customWidth="1"/>
    <col min="7179" max="7179" width="4" style="2798" customWidth="1"/>
    <col min="7180" max="7180" width="5.125" style="2798" customWidth="1"/>
    <col min="7181" max="7181" width="13.75" style="2798" customWidth="1"/>
    <col min="7182" max="7424" width="9" style="2798"/>
    <col min="7425" max="7425" width="4.875" style="2798" customWidth="1"/>
    <col min="7426" max="7426" width="13.25" style="2798" customWidth="1"/>
    <col min="7427" max="7427" width="15.625" style="2798" customWidth="1"/>
    <col min="7428" max="7428" width="9.375" style="2798" bestFit="1" customWidth="1"/>
    <col min="7429" max="7429" width="13.5" style="2798" customWidth="1"/>
    <col min="7430" max="7430" width="9" style="2798"/>
    <col min="7431" max="7431" width="9.375" style="2798" bestFit="1" customWidth="1"/>
    <col min="7432" max="7433" width="9" style="2798"/>
    <col min="7434" max="7434" width="9.375" style="2798" bestFit="1" customWidth="1"/>
    <col min="7435" max="7435" width="4" style="2798" customWidth="1"/>
    <col min="7436" max="7436" width="5.125" style="2798" customWidth="1"/>
    <col min="7437" max="7437" width="13.75" style="2798" customWidth="1"/>
    <col min="7438" max="7680" width="9" style="2798"/>
    <col min="7681" max="7681" width="4.875" style="2798" customWidth="1"/>
    <col min="7682" max="7682" width="13.25" style="2798" customWidth="1"/>
    <col min="7683" max="7683" width="15.625" style="2798" customWidth="1"/>
    <col min="7684" max="7684" width="9.375" style="2798" bestFit="1" customWidth="1"/>
    <col min="7685" max="7685" width="13.5" style="2798" customWidth="1"/>
    <col min="7686" max="7686" width="9" style="2798"/>
    <col min="7687" max="7687" width="9.375" style="2798" bestFit="1" customWidth="1"/>
    <col min="7688" max="7689" width="9" style="2798"/>
    <col min="7690" max="7690" width="9.375" style="2798" bestFit="1" customWidth="1"/>
    <col min="7691" max="7691" width="4" style="2798" customWidth="1"/>
    <col min="7692" max="7692" width="5.125" style="2798" customWidth="1"/>
    <col min="7693" max="7693" width="13.75" style="2798" customWidth="1"/>
    <col min="7694" max="7936" width="9" style="2798"/>
    <col min="7937" max="7937" width="4.875" style="2798" customWidth="1"/>
    <col min="7938" max="7938" width="13.25" style="2798" customWidth="1"/>
    <col min="7939" max="7939" width="15.625" style="2798" customWidth="1"/>
    <col min="7940" max="7940" width="9.375" style="2798" bestFit="1" customWidth="1"/>
    <col min="7941" max="7941" width="13.5" style="2798" customWidth="1"/>
    <col min="7942" max="7942" width="9" style="2798"/>
    <col min="7943" max="7943" width="9.375" style="2798" bestFit="1" customWidth="1"/>
    <col min="7944" max="7945" width="9" style="2798"/>
    <col min="7946" max="7946" width="9.375" style="2798" bestFit="1" customWidth="1"/>
    <col min="7947" max="7947" width="4" style="2798" customWidth="1"/>
    <col min="7948" max="7948" width="5.125" style="2798" customWidth="1"/>
    <col min="7949" max="7949" width="13.75" style="2798" customWidth="1"/>
    <col min="7950" max="8192" width="9" style="2798"/>
    <col min="8193" max="8193" width="4.875" style="2798" customWidth="1"/>
    <col min="8194" max="8194" width="13.25" style="2798" customWidth="1"/>
    <col min="8195" max="8195" width="15.625" style="2798" customWidth="1"/>
    <col min="8196" max="8196" width="9.375" style="2798" bestFit="1" customWidth="1"/>
    <col min="8197" max="8197" width="13.5" style="2798" customWidth="1"/>
    <col min="8198" max="8198" width="9" style="2798"/>
    <col min="8199" max="8199" width="9.375" style="2798" bestFit="1" customWidth="1"/>
    <col min="8200" max="8201" width="9" style="2798"/>
    <col min="8202" max="8202" width="9.375" style="2798" bestFit="1" customWidth="1"/>
    <col min="8203" max="8203" width="4" style="2798" customWidth="1"/>
    <col min="8204" max="8204" width="5.125" style="2798" customWidth="1"/>
    <col min="8205" max="8205" width="13.75" style="2798" customWidth="1"/>
    <col min="8206" max="8448" width="9" style="2798"/>
    <col min="8449" max="8449" width="4.875" style="2798" customWidth="1"/>
    <col min="8450" max="8450" width="13.25" style="2798" customWidth="1"/>
    <col min="8451" max="8451" width="15.625" style="2798" customWidth="1"/>
    <col min="8452" max="8452" width="9.375" style="2798" bestFit="1" customWidth="1"/>
    <col min="8453" max="8453" width="13.5" style="2798" customWidth="1"/>
    <col min="8454" max="8454" width="9" style="2798"/>
    <col min="8455" max="8455" width="9.375" style="2798" bestFit="1" customWidth="1"/>
    <col min="8456" max="8457" width="9" style="2798"/>
    <col min="8458" max="8458" width="9.375" style="2798" bestFit="1" customWidth="1"/>
    <col min="8459" max="8459" width="4" style="2798" customWidth="1"/>
    <col min="8460" max="8460" width="5.125" style="2798" customWidth="1"/>
    <col min="8461" max="8461" width="13.75" style="2798" customWidth="1"/>
    <col min="8462" max="8704" width="9" style="2798"/>
    <col min="8705" max="8705" width="4.875" style="2798" customWidth="1"/>
    <col min="8706" max="8706" width="13.25" style="2798" customWidth="1"/>
    <col min="8707" max="8707" width="15.625" style="2798" customWidth="1"/>
    <col min="8708" max="8708" width="9.375" style="2798" bestFit="1" customWidth="1"/>
    <col min="8709" max="8709" width="13.5" style="2798" customWidth="1"/>
    <col min="8710" max="8710" width="9" style="2798"/>
    <col min="8711" max="8711" width="9.375" style="2798" bestFit="1" customWidth="1"/>
    <col min="8712" max="8713" width="9" style="2798"/>
    <col min="8714" max="8714" width="9.375" style="2798" bestFit="1" customWidth="1"/>
    <col min="8715" max="8715" width="4" style="2798" customWidth="1"/>
    <col min="8716" max="8716" width="5.125" style="2798" customWidth="1"/>
    <col min="8717" max="8717" width="13.75" style="2798" customWidth="1"/>
    <col min="8718" max="8960" width="9" style="2798"/>
    <col min="8961" max="8961" width="4.875" style="2798" customWidth="1"/>
    <col min="8962" max="8962" width="13.25" style="2798" customWidth="1"/>
    <col min="8963" max="8963" width="15.625" style="2798" customWidth="1"/>
    <col min="8964" max="8964" width="9.375" style="2798" bestFit="1" customWidth="1"/>
    <col min="8965" max="8965" width="13.5" style="2798" customWidth="1"/>
    <col min="8966" max="8966" width="9" style="2798"/>
    <col min="8967" max="8967" width="9.375" style="2798" bestFit="1" customWidth="1"/>
    <col min="8968" max="8969" width="9" style="2798"/>
    <col min="8970" max="8970" width="9.375" style="2798" bestFit="1" customWidth="1"/>
    <col min="8971" max="8971" width="4" style="2798" customWidth="1"/>
    <col min="8972" max="8972" width="5.125" style="2798" customWidth="1"/>
    <col min="8973" max="8973" width="13.75" style="2798" customWidth="1"/>
    <col min="8974" max="9216" width="9" style="2798"/>
    <col min="9217" max="9217" width="4.875" style="2798" customWidth="1"/>
    <col min="9218" max="9218" width="13.25" style="2798" customWidth="1"/>
    <col min="9219" max="9219" width="15.625" style="2798" customWidth="1"/>
    <col min="9220" max="9220" width="9.375" style="2798" bestFit="1" customWidth="1"/>
    <col min="9221" max="9221" width="13.5" style="2798" customWidth="1"/>
    <col min="9222" max="9222" width="9" style="2798"/>
    <col min="9223" max="9223" width="9.375" style="2798" bestFit="1" customWidth="1"/>
    <col min="9224" max="9225" width="9" style="2798"/>
    <col min="9226" max="9226" width="9.375" style="2798" bestFit="1" customWidth="1"/>
    <col min="9227" max="9227" width="4" style="2798" customWidth="1"/>
    <col min="9228" max="9228" width="5.125" style="2798" customWidth="1"/>
    <col min="9229" max="9229" width="13.75" style="2798" customWidth="1"/>
    <col min="9230" max="9472" width="9" style="2798"/>
    <col min="9473" max="9473" width="4.875" style="2798" customWidth="1"/>
    <col min="9474" max="9474" width="13.25" style="2798" customWidth="1"/>
    <col min="9475" max="9475" width="15.625" style="2798" customWidth="1"/>
    <col min="9476" max="9476" width="9.375" style="2798" bestFit="1" customWidth="1"/>
    <col min="9477" max="9477" width="13.5" style="2798" customWidth="1"/>
    <col min="9478" max="9478" width="9" style="2798"/>
    <col min="9479" max="9479" width="9.375" style="2798" bestFit="1" customWidth="1"/>
    <col min="9480" max="9481" width="9" style="2798"/>
    <col min="9482" max="9482" width="9.375" style="2798" bestFit="1" customWidth="1"/>
    <col min="9483" max="9483" width="4" style="2798" customWidth="1"/>
    <col min="9484" max="9484" width="5.125" style="2798" customWidth="1"/>
    <col min="9485" max="9485" width="13.75" style="2798" customWidth="1"/>
    <col min="9486" max="9728" width="9" style="2798"/>
    <col min="9729" max="9729" width="4.875" style="2798" customWidth="1"/>
    <col min="9730" max="9730" width="13.25" style="2798" customWidth="1"/>
    <col min="9731" max="9731" width="15.625" style="2798" customWidth="1"/>
    <col min="9732" max="9732" width="9.375" style="2798" bestFit="1" customWidth="1"/>
    <col min="9733" max="9733" width="13.5" style="2798" customWidth="1"/>
    <col min="9734" max="9734" width="9" style="2798"/>
    <col min="9735" max="9735" width="9.375" style="2798" bestFit="1" customWidth="1"/>
    <col min="9736" max="9737" width="9" style="2798"/>
    <col min="9738" max="9738" width="9.375" style="2798" bestFit="1" customWidth="1"/>
    <col min="9739" max="9739" width="4" style="2798" customWidth="1"/>
    <col min="9740" max="9740" width="5.125" style="2798" customWidth="1"/>
    <col min="9741" max="9741" width="13.75" style="2798" customWidth="1"/>
    <col min="9742" max="9984" width="9" style="2798"/>
    <col min="9985" max="9985" width="4.875" style="2798" customWidth="1"/>
    <col min="9986" max="9986" width="13.25" style="2798" customWidth="1"/>
    <col min="9987" max="9987" width="15.625" style="2798" customWidth="1"/>
    <col min="9988" max="9988" width="9.375" style="2798" bestFit="1" customWidth="1"/>
    <col min="9989" max="9989" width="13.5" style="2798" customWidth="1"/>
    <col min="9990" max="9990" width="9" style="2798"/>
    <col min="9991" max="9991" width="9.375" style="2798" bestFit="1" customWidth="1"/>
    <col min="9992" max="9993" width="9" style="2798"/>
    <col min="9994" max="9994" width="9.375" style="2798" bestFit="1" customWidth="1"/>
    <col min="9995" max="9995" width="4" style="2798" customWidth="1"/>
    <col min="9996" max="9996" width="5.125" style="2798" customWidth="1"/>
    <col min="9997" max="9997" width="13.75" style="2798" customWidth="1"/>
    <col min="9998" max="10240" width="9" style="2798"/>
    <col min="10241" max="10241" width="4.875" style="2798" customWidth="1"/>
    <col min="10242" max="10242" width="13.25" style="2798" customWidth="1"/>
    <col min="10243" max="10243" width="15.625" style="2798" customWidth="1"/>
    <col min="10244" max="10244" width="9.375" style="2798" bestFit="1" customWidth="1"/>
    <col min="10245" max="10245" width="13.5" style="2798" customWidth="1"/>
    <col min="10246" max="10246" width="9" style="2798"/>
    <col min="10247" max="10247" width="9.375" style="2798" bestFit="1" customWidth="1"/>
    <col min="10248" max="10249" width="9" style="2798"/>
    <col min="10250" max="10250" width="9.375" style="2798" bestFit="1" customWidth="1"/>
    <col min="10251" max="10251" width="4" style="2798" customWidth="1"/>
    <col min="10252" max="10252" width="5.125" style="2798" customWidth="1"/>
    <col min="10253" max="10253" width="13.75" style="2798" customWidth="1"/>
    <col min="10254" max="10496" width="9" style="2798"/>
    <col min="10497" max="10497" width="4.875" style="2798" customWidth="1"/>
    <col min="10498" max="10498" width="13.25" style="2798" customWidth="1"/>
    <col min="10499" max="10499" width="15.625" style="2798" customWidth="1"/>
    <col min="10500" max="10500" width="9.375" style="2798" bestFit="1" customWidth="1"/>
    <col min="10501" max="10501" width="13.5" style="2798" customWidth="1"/>
    <col min="10502" max="10502" width="9" style="2798"/>
    <col min="10503" max="10503" width="9.375" style="2798" bestFit="1" customWidth="1"/>
    <col min="10504" max="10505" width="9" style="2798"/>
    <col min="10506" max="10506" width="9.375" style="2798" bestFit="1" customWidth="1"/>
    <col min="10507" max="10507" width="4" style="2798" customWidth="1"/>
    <col min="10508" max="10508" width="5.125" style="2798" customWidth="1"/>
    <col min="10509" max="10509" width="13.75" style="2798" customWidth="1"/>
    <col min="10510" max="10752" width="9" style="2798"/>
    <col min="10753" max="10753" width="4.875" style="2798" customWidth="1"/>
    <col min="10754" max="10754" width="13.25" style="2798" customWidth="1"/>
    <col min="10755" max="10755" width="15.625" style="2798" customWidth="1"/>
    <col min="10756" max="10756" width="9.375" style="2798" bestFit="1" customWidth="1"/>
    <col min="10757" max="10757" width="13.5" style="2798" customWidth="1"/>
    <col min="10758" max="10758" width="9" style="2798"/>
    <col min="10759" max="10759" width="9.375" style="2798" bestFit="1" customWidth="1"/>
    <col min="10760" max="10761" width="9" style="2798"/>
    <col min="10762" max="10762" width="9.375" style="2798" bestFit="1" customWidth="1"/>
    <col min="10763" max="10763" width="4" style="2798" customWidth="1"/>
    <col min="10764" max="10764" width="5.125" style="2798" customWidth="1"/>
    <col min="10765" max="10765" width="13.75" style="2798" customWidth="1"/>
    <col min="10766" max="11008" width="9" style="2798"/>
    <col min="11009" max="11009" width="4.875" style="2798" customWidth="1"/>
    <col min="11010" max="11010" width="13.25" style="2798" customWidth="1"/>
    <col min="11011" max="11011" width="15.625" style="2798" customWidth="1"/>
    <col min="11012" max="11012" width="9.375" style="2798" bestFit="1" customWidth="1"/>
    <col min="11013" max="11013" width="13.5" style="2798" customWidth="1"/>
    <col min="11014" max="11014" width="9" style="2798"/>
    <col min="11015" max="11015" width="9.375" style="2798" bestFit="1" customWidth="1"/>
    <col min="11016" max="11017" width="9" style="2798"/>
    <col min="11018" max="11018" width="9.375" style="2798" bestFit="1" customWidth="1"/>
    <col min="11019" max="11019" width="4" style="2798" customWidth="1"/>
    <col min="11020" max="11020" width="5.125" style="2798" customWidth="1"/>
    <col min="11021" max="11021" width="13.75" style="2798" customWidth="1"/>
    <col min="11022" max="11264" width="9" style="2798"/>
    <col min="11265" max="11265" width="4.875" style="2798" customWidth="1"/>
    <col min="11266" max="11266" width="13.25" style="2798" customWidth="1"/>
    <col min="11267" max="11267" width="15.625" style="2798" customWidth="1"/>
    <col min="11268" max="11268" width="9.375" style="2798" bestFit="1" customWidth="1"/>
    <col min="11269" max="11269" width="13.5" style="2798" customWidth="1"/>
    <col min="11270" max="11270" width="9" style="2798"/>
    <col min="11271" max="11271" width="9.375" style="2798" bestFit="1" customWidth="1"/>
    <col min="11272" max="11273" width="9" style="2798"/>
    <col min="11274" max="11274" width="9.375" style="2798" bestFit="1" customWidth="1"/>
    <col min="11275" max="11275" width="4" style="2798" customWidth="1"/>
    <col min="11276" max="11276" width="5.125" style="2798" customWidth="1"/>
    <col min="11277" max="11277" width="13.75" style="2798" customWidth="1"/>
    <col min="11278" max="11520" width="9" style="2798"/>
    <col min="11521" max="11521" width="4.875" style="2798" customWidth="1"/>
    <col min="11522" max="11522" width="13.25" style="2798" customWidth="1"/>
    <col min="11523" max="11523" width="15.625" style="2798" customWidth="1"/>
    <col min="11524" max="11524" width="9.375" style="2798" bestFit="1" customWidth="1"/>
    <col min="11525" max="11525" width="13.5" style="2798" customWidth="1"/>
    <col min="11526" max="11526" width="9" style="2798"/>
    <col min="11527" max="11527" width="9.375" style="2798" bestFit="1" customWidth="1"/>
    <col min="11528" max="11529" width="9" style="2798"/>
    <col min="11530" max="11530" width="9.375" style="2798" bestFit="1" customWidth="1"/>
    <col min="11531" max="11531" width="4" style="2798" customWidth="1"/>
    <col min="11532" max="11532" width="5.125" style="2798" customWidth="1"/>
    <col min="11533" max="11533" width="13.75" style="2798" customWidth="1"/>
    <col min="11534" max="11776" width="9" style="2798"/>
    <col min="11777" max="11777" width="4.875" style="2798" customWidth="1"/>
    <col min="11778" max="11778" width="13.25" style="2798" customWidth="1"/>
    <col min="11779" max="11779" width="15.625" style="2798" customWidth="1"/>
    <col min="11780" max="11780" width="9.375" style="2798" bestFit="1" customWidth="1"/>
    <col min="11781" max="11781" width="13.5" style="2798" customWidth="1"/>
    <col min="11782" max="11782" width="9" style="2798"/>
    <col min="11783" max="11783" width="9.375" style="2798" bestFit="1" customWidth="1"/>
    <col min="11784" max="11785" width="9" style="2798"/>
    <col min="11786" max="11786" width="9.375" style="2798" bestFit="1" customWidth="1"/>
    <col min="11787" max="11787" width="4" style="2798" customWidth="1"/>
    <col min="11788" max="11788" width="5.125" style="2798" customWidth="1"/>
    <col min="11789" max="11789" width="13.75" style="2798" customWidth="1"/>
    <col min="11790" max="12032" width="9" style="2798"/>
    <col min="12033" max="12033" width="4.875" style="2798" customWidth="1"/>
    <col min="12034" max="12034" width="13.25" style="2798" customWidth="1"/>
    <col min="12035" max="12035" width="15.625" style="2798" customWidth="1"/>
    <col min="12036" max="12036" width="9.375" style="2798" bestFit="1" customWidth="1"/>
    <col min="12037" max="12037" width="13.5" style="2798" customWidth="1"/>
    <col min="12038" max="12038" width="9" style="2798"/>
    <col min="12039" max="12039" width="9.375" style="2798" bestFit="1" customWidth="1"/>
    <col min="12040" max="12041" width="9" style="2798"/>
    <col min="12042" max="12042" width="9.375" style="2798" bestFit="1" customWidth="1"/>
    <col min="12043" max="12043" width="4" style="2798" customWidth="1"/>
    <col min="12044" max="12044" width="5.125" style="2798" customWidth="1"/>
    <col min="12045" max="12045" width="13.75" style="2798" customWidth="1"/>
    <col min="12046" max="12288" width="9" style="2798"/>
    <col min="12289" max="12289" width="4.875" style="2798" customWidth="1"/>
    <col min="12290" max="12290" width="13.25" style="2798" customWidth="1"/>
    <col min="12291" max="12291" width="15.625" style="2798" customWidth="1"/>
    <col min="12292" max="12292" width="9.375" style="2798" bestFit="1" customWidth="1"/>
    <col min="12293" max="12293" width="13.5" style="2798" customWidth="1"/>
    <col min="12294" max="12294" width="9" style="2798"/>
    <col min="12295" max="12295" width="9.375" style="2798" bestFit="1" customWidth="1"/>
    <col min="12296" max="12297" width="9" style="2798"/>
    <col min="12298" max="12298" width="9.375" style="2798" bestFit="1" customWidth="1"/>
    <col min="12299" max="12299" width="4" style="2798" customWidth="1"/>
    <col min="12300" max="12300" width="5.125" style="2798" customWidth="1"/>
    <col min="12301" max="12301" width="13.75" style="2798" customWidth="1"/>
    <col min="12302" max="12544" width="9" style="2798"/>
    <col min="12545" max="12545" width="4.875" style="2798" customWidth="1"/>
    <col min="12546" max="12546" width="13.25" style="2798" customWidth="1"/>
    <col min="12547" max="12547" width="15.625" style="2798" customWidth="1"/>
    <col min="12548" max="12548" width="9.375" style="2798" bestFit="1" customWidth="1"/>
    <col min="12549" max="12549" width="13.5" style="2798" customWidth="1"/>
    <col min="12550" max="12550" width="9" style="2798"/>
    <col min="12551" max="12551" width="9.375" style="2798" bestFit="1" customWidth="1"/>
    <col min="12552" max="12553" width="9" style="2798"/>
    <col min="12554" max="12554" width="9.375" style="2798" bestFit="1" customWidth="1"/>
    <col min="12555" max="12555" width="4" style="2798" customWidth="1"/>
    <col min="12556" max="12556" width="5.125" style="2798" customWidth="1"/>
    <col min="12557" max="12557" width="13.75" style="2798" customWidth="1"/>
    <col min="12558" max="12800" width="9" style="2798"/>
    <col min="12801" max="12801" width="4.875" style="2798" customWidth="1"/>
    <col min="12802" max="12802" width="13.25" style="2798" customWidth="1"/>
    <col min="12803" max="12803" width="15.625" style="2798" customWidth="1"/>
    <col min="12804" max="12804" width="9.375" style="2798" bestFit="1" customWidth="1"/>
    <col min="12805" max="12805" width="13.5" style="2798" customWidth="1"/>
    <col min="12806" max="12806" width="9" style="2798"/>
    <col min="12807" max="12807" width="9.375" style="2798" bestFit="1" customWidth="1"/>
    <col min="12808" max="12809" width="9" style="2798"/>
    <col min="12810" max="12810" width="9.375" style="2798" bestFit="1" customWidth="1"/>
    <col min="12811" max="12811" width="4" style="2798" customWidth="1"/>
    <col min="12812" max="12812" width="5.125" style="2798" customWidth="1"/>
    <col min="12813" max="12813" width="13.75" style="2798" customWidth="1"/>
    <col min="12814" max="13056" width="9" style="2798"/>
    <col min="13057" max="13057" width="4.875" style="2798" customWidth="1"/>
    <col min="13058" max="13058" width="13.25" style="2798" customWidth="1"/>
    <col min="13059" max="13059" width="15.625" style="2798" customWidth="1"/>
    <col min="13060" max="13060" width="9.375" style="2798" bestFit="1" customWidth="1"/>
    <col min="13061" max="13061" width="13.5" style="2798" customWidth="1"/>
    <col min="13062" max="13062" width="9" style="2798"/>
    <col min="13063" max="13063" width="9.375" style="2798" bestFit="1" customWidth="1"/>
    <col min="13064" max="13065" width="9" style="2798"/>
    <col min="13066" max="13066" width="9.375" style="2798" bestFit="1" customWidth="1"/>
    <col min="13067" max="13067" width="4" style="2798" customWidth="1"/>
    <col min="13068" max="13068" width="5.125" style="2798" customWidth="1"/>
    <col min="13069" max="13069" width="13.75" style="2798" customWidth="1"/>
    <col min="13070" max="13312" width="9" style="2798"/>
    <col min="13313" max="13313" width="4.875" style="2798" customWidth="1"/>
    <col min="13314" max="13314" width="13.25" style="2798" customWidth="1"/>
    <col min="13315" max="13315" width="15.625" style="2798" customWidth="1"/>
    <col min="13316" max="13316" width="9.375" style="2798" bestFit="1" customWidth="1"/>
    <col min="13317" max="13317" width="13.5" style="2798" customWidth="1"/>
    <col min="13318" max="13318" width="9" style="2798"/>
    <col min="13319" max="13319" width="9.375" style="2798" bestFit="1" customWidth="1"/>
    <col min="13320" max="13321" width="9" style="2798"/>
    <col min="13322" max="13322" width="9.375" style="2798" bestFit="1" customWidth="1"/>
    <col min="13323" max="13323" width="4" style="2798" customWidth="1"/>
    <col min="13324" max="13324" width="5.125" style="2798" customWidth="1"/>
    <col min="13325" max="13325" width="13.75" style="2798" customWidth="1"/>
    <col min="13326" max="13568" width="9" style="2798"/>
    <col min="13569" max="13569" width="4.875" style="2798" customWidth="1"/>
    <col min="13570" max="13570" width="13.25" style="2798" customWidth="1"/>
    <col min="13571" max="13571" width="15.625" style="2798" customWidth="1"/>
    <col min="13572" max="13572" width="9.375" style="2798" bestFit="1" customWidth="1"/>
    <col min="13573" max="13573" width="13.5" style="2798" customWidth="1"/>
    <col min="13574" max="13574" width="9" style="2798"/>
    <col min="13575" max="13575" width="9.375" style="2798" bestFit="1" customWidth="1"/>
    <col min="13576" max="13577" width="9" style="2798"/>
    <col min="13578" max="13578" width="9.375" style="2798" bestFit="1" customWidth="1"/>
    <col min="13579" max="13579" width="4" style="2798" customWidth="1"/>
    <col min="13580" max="13580" width="5.125" style="2798" customWidth="1"/>
    <col min="13581" max="13581" width="13.75" style="2798" customWidth="1"/>
    <col min="13582" max="13824" width="9" style="2798"/>
    <col min="13825" max="13825" width="4.875" style="2798" customWidth="1"/>
    <col min="13826" max="13826" width="13.25" style="2798" customWidth="1"/>
    <col min="13827" max="13827" width="15.625" style="2798" customWidth="1"/>
    <col min="13828" max="13828" width="9.375" style="2798" bestFit="1" customWidth="1"/>
    <col min="13829" max="13829" width="13.5" style="2798" customWidth="1"/>
    <col min="13830" max="13830" width="9" style="2798"/>
    <col min="13831" max="13831" width="9.375" style="2798" bestFit="1" customWidth="1"/>
    <col min="13832" max="13833" width="9" style="2798"/>
    <col min="13834" max="13834" width="9.375" style="2798" bestFit="1" customWidth="1"/>
    <col min="13835" max="13835" width="4" style="2798" customWidth="1"/>
    <col min="13836" max="13836" width="5.125" style="2798" customWidth="1"/>
    <col min="13837" max="13837" width="13.75" style="2798" customWidth="1"/>
    <col min="13838" max="14080" width="9" style="2798"/>
    <col min="14081" max="14081" width="4.875" style="2798" customWidth="1"/>
    <col min="14082" max="14082" width="13.25" style="2798" customWidth="1"/>
    <col min="14083" max="14083" width="15.625" style="2798" customWidth="1"/>
    <col min="14084" max="14084" width="9.375" style="2798" bestFit="1" customWidth="1"/>
    <col min="14085" max="14085" width="13.5" style="2798" customWidth="1"/>
    <col min="14086" max="14086" width="9" style="2798"/>
    <col min="14087" max="14087" width="9.375" style="2798" bestFit="1" customWidth="1"/>
    <col min="14088" max="14089" width="9" style="2798"/>
    <col min="14090" max="14090" width="9.375" style="2798" bestFit="1" customWidth="1"/>
    <col min="14091" max="14091" width="4" style="2798" customWidth="1"/>
    <col min="14092" max="14092" width="5.125" style="2798" customWidth="1"/>
    <col min="14093" max="14093" width="13.75" style="2798" customWidth="1"/>
    <col min="14094" max="14336" width="9" style="2798"/>
    <col min="14337" max="14337" width="4.875" style="2798" customWidth="1"/>
    <col min="14338" max="14338" width="13.25" style="2798" customWidth="1"/>
    <col min="14339" max="14339" width="15.625" style="2798" customWidth="1"/>
    <col min="14340" max="14340" width="9.375" style="2798" bestFit="1" customWidth="1"/>
    <col min="14341" max="14341" width="13.5" style="2798" customWidth="1"/>
    <col min="14342" max="14342" width="9" style="2798"/>
    <col min="14343" max="14343" width="9.375" style="2798" bestFit="1" customWidth="1"/>
    <col min="14344" max="14345" width="9" style="2798"/>
    <col min="14346" max="14346" width="9.375" style="2798" bestFit="1" customWidth="1"/>
    <col min="14347" max="14347" width="4" style="2798" customWidth="1"/>
    <col min="14348" max="14348" width="5.125" style="2798" customWidth="1"/>
    <col min="14349" max="14349" width="13.75" style="2798" customWidth="1"/>
    <col min="14350" max="14592" width="9" style="2798"/>
    <col min="14593" max="14593" width="4.875" style="2798" customWidth="1"/>
    <col min="14594" max="14594" width="13.25" style="2798" customWidth="1"/>
    <col min="14595" max="14595" width="15.625" style="2798" customWidth="1"/>
    <col min="14596" max="14596" width="9.375" style="2798" bestFit="1" customWidth="1"/>
    <col min="14597" max="14597" width="13.5" style="2798" customWidth="1"/>
    <col min="14598" max="14598" width="9" style="2798"/>
    <col min="14599" max="14599" width="9.375" style="2798" bestFit="1" customWidth="1"/>
    <col min="14600" max="14601" width="9" style="2798"/>
    <col min="14602" max="14602" width="9.375" style="2798" bestFit="1" customWidth="1"/>
    <col min="14603" max="14603" width="4" style="2798" customWidth="1"/>
    <col min="14604" max="14604" width="5.125" style="2798" customWidth="1"/>
    <col min="14605" max="14605" width="13.75" style="2798" customWidth="1"/>
    <col min="14606" max="14848" width="9" style="2798"/>
    <col min="14849" max="14849" width="4.875" style="2798" customWidth="1"/>
    <col min="14850" max="14850" width="13.25" style="2798" customWidth="1"/>
    <col min="14851" max="14851" width="15.625" style="2798" customWidth="1"/>
    <col min="14852" max="14852" width="9.375" style="2798" bestFit="1" customWidth="1"/>
    <col min="14853" max="14853" width="13.5" style="2798" customWidth="1"/>
    <col min="14854" max="14854" width="9" style="2798"/>
    <col min="14855" max="14855" width="9.375" style="2798" bestFit="1" customWidth="1"/>
    <col min="14856" max="14857" width="9" style="2798"/>
    <col min="14858" max="14858" width="9.375" style="2798" bestFit="1" customWidth="1"/>
    <col min="14859" max="14859" width="4" style="2798" customWidth="1"/>
    <col min="14860" max="14860" width="5.125" style="2798" customWidth="1"/>
    <col min="14861" max="14861" width="13.75" style="2798" customWidth="1"/>
    <col min="14862" max="15104" width="9" style="2798"/>
    <col min="15105" max="15105" width="4.875" style="2798" customWidth="1"/>
    <col min="15106" max="15106" width="13.25" style="2798" customWidth="1"/>
    <col min="15107" max="15107" width="15.625" style="2798" customWidth="1"/>
    <col min="15108" max="15108" width="9.375" style="2798" bestFit="1" customWidth="1"/>
    <col min="15109" max="15109" width="13.5" style="2798" customWidth="1"/>
    <col min="15110" max="15110" width="9" style="2798"/>
    <col min="15111" max="15111" width="9.375" style="2798" bestFit="1" customWidth="1"/>
    <col min="15112" max="15113" width="9" style="2798"/>
    <col min="15114" max="15114" width="9.375" style="2798" bestFit="1" customWidth="1"/>
    <col min="15115" max="15115" width="4" style="2798" customWidth="1"/>
    <col min="15116" max="15116" width="5.125" style="2798" customWidth="1"/>
    <col min="15117" max="15117" width="13.75" style="2798" customWidth="1"/>
    <col min="15118" max="15360" width="9" style="2798"/>
    <col min="15361" max="15361" width="4.875" style="2798" customWidth="1"/>
    <col min="15362" max="15362" width="13.25" style="2798" customWidth="1"/>
    <col min="15363" max="15363" width="15.625" style="2798" customWidth="1"/>
    <col min="15364" max="15364" width="9.375" style="2798" bestFit="1" customWidth="1"/>
    <col min="15365" max="15365" width="13.5" style="2798" customWidth="1"/>
    <col min="15366" max="15366" width="9" style="2798"/>
    <col min="15367" max="15367" width="9.375" style="2798" bestFit="1" customWidth="1"/>
    <col min="15368" max="15369" width="9" style="2798"/>
    <col min="15370" max="15370" width="9.375" style="2798" bestFit="1" customWidth="1"/>
    <col min="15371" max="15371" width="4" style="2798" customWidth="1"/>
    <col min="15372" max="15372" width="5.125" style="2798" customWidth="1"/>
    <col min="15373" max="15373" width="13.75" style="2798" customWidth="1"/>
    <col min="15374" max="15616" width="9" style="2798"/>
    <col min="15617" max="15617" width="4.875" style="2798" customWidth="1"/>
    <col min="15618" max="15618" width="13.25" style="2798" customWidth="1"/>
    <col min="15619" max="15619" width="15.625" style="2798" customWidth="1"/>
    <col min="15620" max="15620" width="9.375" style="2798" bestFit="1" customWidth="1"/>
    <col min="15621" max="15621" width="13.5" style="2798" customWidth="1"/>
    <col min="15622" max="15622" width="9" style="2798"/>
    <col min="15623" max="15623" width="9.375" style="2798" bestFit="1" customWidth="1"/>
    <col min="15624" max="15625" width="9" style="2798"/>
    <col min="15626" max="15626" width="9.375" style="2798" bestFit="1" customWidth="1"/>
    <col min="15627" max="15627" width="4" style="2798" customWidth="1"/>
    <col min="15628" max="15628" width="5.125" style="2798" customWidth="1"/>
    <col min="15629" max="15629" width="13.75" style="2798" customWidth="1"/>
    <col min="15630" max="15872" width="9" style="2798"/>
    <col min="15873" max="15873" width="4.875" style="2798" customWidth="1"/>
    <col min="15874" max="15874" width="13.25" style="2798" customWidth="1"/>
    <col min="15875" max="15875" width="15.625" style="2798" customWidth="1"/>
    <col min="15876" max="15876" width="9.375" style="2798" bestFit="1" customWidth="1"/>
    <col min="15877" max="15877" width="13.5" style="2798" customWidth="1"/>
    <col min="15878" max="15878" width="9" style="2798"/>
    <col min="15879" max="15879" width="9.375" style="2798" bestFit="1" customWidth="1"/>
    <col min="15880" max="15881" width="9" style="2798"/>
    <col min="15882" max="15882" width="9.375" style="2798" bestFit="1" customWidth="1"/>
    <col min="15883" max="15883" width="4" style="2798" customWidth="1"/>
    <col min="15884" max="15884" width="5.125" style="2798" customWidth="1"/>
    <col min="15885" max="15885" width="13.75" style="2798" customWidth="1"/>
    <col min="15886" max="16128" width="9" style="2798"/>
    <col min="16129" max="16129" width="4.875" style="2798" customWidth="1"/>
    <col min="16130" max="16130" width="13.25" style="2798" customWidth="1"/>
    <col min="16131" max="16131" width="15.625" style="2798" customWidth="1"/>
    <col min="16132" max="16132" width="9.375" style="2798" bestFit="1" customWidth="1"/>
    <col min="16133" max="16133" width="13.5" style="2798" customWidth="1"/>
    <col min="16134" max="16134" width="9" style="2798"/>
    <col min="16135" max="16135" width="9.375" style="2798" bestFit="1" customWidth="1"/>
    <col min="16136" max="16137" width="9" style="2798"/>
    <col min="16138" max="16138" width="9.375" style="2798" bestFit="1" customWidth="1"/>
    <col min="16139" max="16139" width="4" style="2798" customWidth="1"/>
    <col min="16140" max="16140" width="5.125" style="2798" customWidth="1"/>
    <col min="16141" max="16141" width="13.75" style="2798" customWidth="1"/>
    <col min="16142" max="16384" width="9" style="2798"/>
  </cols>
  <sheetData>
    <row r="1" spans="1:257" s="2858" customFormat="1" ht="14.2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4.2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25">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5">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14.25">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5">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4.25"/>
  <cols>
    <col min="1" max="1" width="15.625" style="1315" customWidth="1"/>
    <col min="2" max="2" width="15.75" style="1315" customWidth="1"/>
    <col min="3" max="3" width="15.25" style="1315" customWidth="1"/>
    <col min="4" max="4" width="12.25" style="1315" customWidth="1"/>
    <col min="5" max="5" width="16.125" style="1315" customWidth="1"/>
    <col min="6" max="6" width="12.25" style="1315" customWidth="1"/>
    <col min="7" max="7" width="15.625" style="1315" customWidth="1"/>
    <col min="8" max="8" width="12.25" style="1315" customWidth="1"/>
    <col min="9" max="9" width="15.625" style="1315" customWidth="1"/>
    <col min="10" max="10" width="12.25" style="1315" customWidth="1"/>
    <col min="11" max="11" width="12.25" style="1321" customWidth="1"/>
    <col min="12" max="12" width="12.25" style="1322" customWidth="1"/>
    <col min="13" max="15" width="12.25" style="1315" customWidth="1"/>
    <col min="16" max="16" width="4.75" style="1315" customWidth="1"/>
    <col min="17" max="17" width="19.5" style="1315" customWidth="1"/>
    <col min="18" max="22" width="6.125" style="1315" customWidth="1"/>
    <col min="23" max="23" width="5.75" style="1315" customWidth="1"/>
    <col min="24" max="24" width="4.25" style="1315" customWidth="1"/>
    <col min="25" max="25" width="3.5" style="1315" customWidth="1"/>
    <col min="26" max="26" width="19.75" style="1315" customWidth="1"/>
    <col min="27" max="28" width="9.37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41834</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2759</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5518</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0.25">
      <c r="A6" s="511" t="s">
        <v>520</v>
      </c>
      <c r="B6" s="512"/>
      <c r="C6" s="3283" t="s">
        <v>521</v>
      </c>
      <c r="D6" s="3284"/>
      <c r="E6" s="3283" t="s">
        <v>522</v>
      </c>
      <c r="F6" s="3284"/>
      <c r="G6" s="3283" t="s">
        <v>523</v>
      </c>
      <c r="H6" s="3284"/>
      <c r="I6" s="3283" t="s">
        <v>524</v>
      </c>
      <c r="J6" s="3284"/>
      <c r="K6" s="513" t="s">
        <v>525</v>
      </c>
      <c r="L6" s="2085"/>
      <c r="M6" s="2084"/>
      <c r="N6" s="2084"/>
      <c r="O6" s="2086"/>
      <c r="P6" s="3285" t="s">
        <v>526</v>
      </c>
      <c r="Q6" s="3286"/>
      <c r="R6" s="3291" t="s">
        <v>522</v>
      </c>
      <c r="S6" s="3292"/>
      <c r="T6" s="3291" t="s">
        <v>523</v>
      </c>
      <c r="U6" s="3292"/>
      <c r="V6" s="3278" t="s">
        <v>524</v>
      </c>
      <c r="W6" s="3278"/>
      <c r="X6" s="3088"/>
      <c r="Y6" s="3291" t="s">
        <v>526</v>
      </c>
      <c r="Z6" s="3292"/>
      <c r="AA6" s="3280" t="s">
        <v>522</v>
      </c>
      <c r="AB6" s="3281" t="s">
        <v>523</v>
      </c>
      <c r="AC6" s="3280" t="s">
        <v>524</v>
      </c>
    </row>
    <row r="7" spans="1:30" ht="20.25">
      <c r="A7" s="514"/>
      <c r="B7" s="515"/>
      <c r="C7" s="3299" t="s">
        <v>2909</v>
      </c>
      <c r="D7" s="3300"/>
      <c r="E7" s="3299" t="str">
        <f>土地案例!A7</f>
        <v>太白湖新区运河路以东、老运河以西、古桥西路以北</v>
      </c>
      <c r="F7" s="3300"/>
      <c r="G7" s="3299" t="str">
        <f>土地案例!A10</f>
        <v>车站西路以南、荷花路以东</v>
      </c>
      <c r="H7" s="3300"/>
      <c r="I7" s="3299" t="str">
        <f>土地案例!A38</f>
        <v>济宁太白湖新区京杭路以北、济安桥南路以西、进士路以东</v>
      </c>
      <c r="J7" s="3300"/>
      <c r="K7" s="513"/>
      <c r="L7" s="2085"/>
      <c r="M7" s="2084"/>
      <c r="N7" s="2084"/>
      <c r="O7" s="2086"/>
      <c r="P7" s="3287"/>
      <c r="Q7" s="3288"/>
      <c r="R7" s="3293"/>
      <c r="S7" s="3294"/>
      <c r="T7" s="3293"/>
      <c r="U7" s="3294"/>
      <c r="V7" s="3278"/>
      <c r="W7" s="3278"/>
      <c r="X7" s="3088"/>
      <c r="Y7" s="3293"/>
      <c r="Z7" s="3294"/>
      <c r="AA7" s="3281"/>
      <c r="AB7" s="3281"/>
      <c r="AC7" s="3281"/>
    </row>
    <row r="8" spans="1:30" ht="21" thickBot="1">
      <c r="A8" s="514"/>
      <c r="B8" s="515"/>
      <c r="C8" s="3301" t="s">
        <v>2913</v>
      </c>
      <c r="D8" s="3302"/>
      <c r="E8" s="3301" t="s">
        <v>2913</v>
      </c>
      <c r="F8" s="3302"/>
      <c r="G8" s="3297" t="s">
        <v>2913</v>
      </c>
      <c r="H8" s="3298"/>
      <c r="I8" s="3297" t="s">
        <v>2913</v>
      </c>
      <c r="J8" s="3298"/>
      <c r="K8" s="513" t="s">
        <v>527</v>
      </c>
      <c r="L8" s="2085"/>
      <c r="M8" s="2084"/>
      <c r="N8" s="2084"/>
      <c r="O8" s="2086"/>
      <c r="P8" s="3289"/>
      <c r="Q8" s="3290"/>
      <c r="R8" s="3293"/>
      <c r="S8" s="3294"/>
      <c r="T8" s="3295"/>
      <c r="U8" s="3296"/>
      <c r="V8" s="3278"/>
      <c r="W8" s="3278"/>
      <c r="X8" s="3088"/>
      <c r="Y8" s="3295"/>
      <c r="Z8" s="3296"/>
      <c r="AA8" s="3282"/>
      <c r="AB8" s="3282"/>
      <c r="AC8" s="3282"/>
    </row>
    <row r="9" spans="1:30" s="1198" customFormat="1" ht="21"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308" t="s">
        <v>529</v>
      </c>
      <c r="Q9" s="3310"/>
      <c r="R9" s="1537" t="s">
        <v>8</v>
      </c>
      <c r="S9" s="1538">
        <f t="shared" ref="S9:S17" si="0">F9</f>
        <v>100</v>
      </c>
      <c r="T9" s="1537" t="s">
        <v>8</v>
      </c>
      <c r="U9" s="1538">
        <f t="shared" ref="U9:U17" si="1">H9</f>
        <v>100</v>
      </c>
      <c r="V9" s="1537" t="s">
        <v>8</v>
      </c>
      <c r="W9" s="1538">
        <f t="shared" ref="W9:W17" si="2">J9</f>
        <v>100</v>
      </c>
      <c r="X9" s="1539"/>
      <c r="Y9" s="3308" t="s">
        <v>529</v>
      </c>
      <c r="Z9" s="3309"/>
      <c r="AA9" s="1540">
        <f>D9/F9</f>
        <v>1</v>
      </c>
      <c r="AB9" s="1540">
        <f>D9/H9</f>
        <v>1</v>
      </c>
      <c r="AC9" s="1540">
        <f>D9/J9</f>
        <v>1</v>
      </c>
    </row>
    <row r="10" spans="1:30" s="1198" customFormat="1" ht="21"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308" t="s">
        <v>532</v>
      </c>
      <c r="Q10" s="3309"/>
      <c r="R10" s="1537" t="s">
        <v>8</v>
      </c>
      <c r="S10" s="1538">
        <f t="shared" si="0"/>
        <v>100</v>
      </c>
      <c r="T10" s="1537" t="s">
        <v>8</v>
      </c>
      <c r="U10" s="1538">
        <f t="shared" si="1"/>
        <v>100</v>
      </c>
      <c r="V10" s="1537" t="s">
        <v>8</v>
      </c>
      <c r="W10" s="1538">
        <f t="shared" si="2"/>
        <v>100</v>
      </c>
      <c r="X10" s="1539"/>
      <c r="Y10" s="3308" t="s">
        <v>532</v>
      </c>
      <c r="Z10" s="3309"/>
      <c r="AA10" s="1540">
        <f t="shared" ref="AA10:AA47" si="3">D10/F10</f>
        <v>1</v>
      </c>
      <c r="AB10" s="1540">
        <f t="shared" ref="AB10:AB47" si="4">D10/H10</f>
        <v>1</v>
      </c>
      <c r="AC10" s="1540">
        <f t="shared" ref="AC10:AC47" si="5">D10/J10</f>
        <v>1</v>
      </c>
    </row>
    <row r="11" spans="1:30" s="1198" customFormat="1" ht="20.25">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77" t="s">
        <v>534</v>
      </c>
      <c r="Q11" s="3086" t="str">
        <f t="shared" ref="Q11:Q17" si="6">B11</f>
        <v>用途</v>
      </c>
      <c r="R11" s="1537" t="s">
        <v>8</v>
      </c>
      <c r="S11" s="1538">
        <f t="shared" si="0"/>
        <v>100</v>
      </c>
      <c r="T11" s="1537" t="s">
        <v>8</v>
      </c>
      <c r="U11" s="1538">
        <f t="shared" si="1"/>
        <v>100</v>
      </c>
      <c r="V11" s="1537" t="s">
        <v>8</v>
      </c>
      <c r="W11" s="1538">
        <f t="shared" si="2"/>
        <v>100</v>
      </c>
      <c r="X11" s="1539"/>
      <c r="Y11" s="3223" t="s">
        <v>535</v>
      </c>
      <c r="Z11" s="3085" t="str">
        <f t="shared" ref="Z11:Z17" si="7">Q11</f>
        <v>用途</v>
      </c>
      <c r="AA11" s="1540">
        <f t="shared" si="3"/>
        <v>1</v>
      </c>
      <c r="AB11" s="1540">
        <f t="shared" si="4"/>
        <v>1</v>
      </c>
      <c r="AC11" s="1540">
        <f t="shared" si="5"/>
        <v>1</v>
      </c>
    </row>
    <row r="12" spans="1:30" s="1316" customFormat="1" ht="27">
      <c r="A12" s="2774"/>
      <c r="B12" s="2779" t="s">
        <v>2740</v>
      </c>
      <c r="C12" s="909">
        <v>70</v>
      </c>
      <c r="D12" s="254">
        <v>100</v>
      </c>
      <c r="E12" s="528" t="s">
        <v>3182</v>
      </c>
      <c r="F12" s="254">
        <f>ROUND(100/'数据-取费表'!G16,0)</f>
        <v>101</v>
      </c>
      <c r="G12" s="529" t="s">
        <v>3182</v>
      </c>
      <c r="H12" s="254">
        <f>ROUND(100/'数据-取费表'!G16,0)</f>
        <v>101</v>
      </c>
      <c r="I12" s="529" t="s">
        <v>3182</v>
      </c>
      <c r="J12" s="254">
        <f>ROUND(100/'数据-取费表'!G16,0)</f>
        <v>101</v>
      </c>
      <c r="K12" s="530"/>
      <c r="L12" s="2090"/>
      <c r="M12" s="2084"/>
      <c r="N12" s="2084"/>
      <c r="O12" s="2091"/>
      <c r="P12" s="3277"/>
      <c r="Q12" s="3086" t="str">
        <f t="shared" si="6"/>
        <v>土地使用年限（年）</v>
      </c>
      <c r="R12" s="1537" t="s">
        <v>8</v>
      </c>
      <c r="S12" s="1538">
        <f t="shared" si="0"/>
        <v>101</v>
      </c>
      <c r="T12" s="1537" t="s">
        <v>8</v>
      </c>
      <c r="U12" s="1538">
        <f t="shared" si="1"/>
        <v>101</v>
      </c>
      <c r="V12" s="1537" t="s">
        <v>8</v>
      </c>
      <c r="W12" s="1538">
        <f t="shared" si="2"/>
        <v>101</v>
      </c>
      <c r="X12" s="1539"/>
      <c r="Y12" s="3223"/>
      <c r="Z12" s="3085" t="str">
        <f t="shared" si="7"/>
        <v>土地使用年限（年）</v>
      </c>
      <c r="AA12" s="1540">
        <f t="shared" si="3"/>
        <v>0.99009900990099009</v>
      </c>
      <c r="AB12" s="1540">
        <f t="shared" si="4"/>
        <v>0.99009900990099009</v>
      </c>
      <c r="AC12" s="1540">
        <f t="shared" si="5"/>
        <v>0.99009900990099009</v>
      </c>
    </row>
    <row r="13" spans="1:30" ht="20.25">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77"/>
      <c r="Q13" s="3086" t="str">
        <f t="shared" si="6"/>
        <v>容积率</v>
      </c>
      <c r="R13" s="1537" t="s">
        <v>8</v>
      </c>
      <c r="S13" s="1538">
        <f t="shared" si="0"/>
        <v>100</v>
      </c>
      <c r="T13" s="1537" t="s">
        <v>8</v>
      </c>
      <c r="U13" s="1538">
        <f t="shared" si="1"/>
        <v>100</v>
      </c>
      <c r="V13" s="1537" t="s">
        <v>8</v>
      </c>
      <c r="W13" s="1538">
        <f t="shared" si="2"/>
        <v>100</v>
      </c>
      <c r="X13" s="1539"/>
      <c r="Y13" s="3223"/>
      <c r="Z13" s="3085" t="str">
        <f t="shared" si="7"/>
        <v>容积率</v>
      </c>
      <c r="AA13" s="1540">
        <f t="shared" si="3"/>
        <v>1</v>
      </c>
      <c r="AB13" s="1540">
        <f t="shared" si="4"/>
        <v>1</v>
      </c>
      <c r="AC13" s="1540">
        <f t="shared" si="5"/>
        <v>1</v>
      </c>
    </row>
    <row r="14" spans="1:30" s="1198" customFormat="1" ht="20.25">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77"/>
      <c r="Q14" s="3086" t="str">
        <f t="shared" si="6"/>
        <v>配建</v>
      </c>
      <c r="R14" s="1537" t="s">
        <v>8</v>
      </c>
      <c r="S14" s="1538">
        <f t="shared" si="0"/>
        <v>100</v>
      </c>
      <c r="T14" s="1537" t="s">
        <v>8</v>
      </c>
      <c r="U14" s="1538">
        <f t="shared" si="1"/>
        <v>100</v>
      </c>
      <c r="V14" s="1537" t="s">
        <v>8</v>
      </c>
      <c r="W14" s="1538">
        <f t="shared" si="2"/>
        <v>100</v>
      </c>
      <c r="X14" s="1539"/>
      <c r="Y14" s="3223"/>
      <c r="Z14" s="3085" t="str">
        <f t="shared" si="7"/>
        <v>配建</v>
      </c>
      <c r="AA14" s="1540">
        <f>D14/F14</f>
        <v>1</v>
      </c>
      <c r="AB14" s="1540">
        <f>D14/H14</f>
        <v>1</v>
      </c>
      <c r="AC14" s="1540">
        <f>D14/J14</f>
        <v>1</v>
      </c>
    </row>
    <row r="15" spans="1:30" ht="20.25">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77"/>
      <c r="Q15" s="3086">
        <f t="shared" si="6"/>
        <v>111</v>
      </c>
      <c r="R15" s="1537" t="s">
        <v>8</v>
      </c>
      <c r="S15" s="1538">
        <f t="shared" si="0"/>
        <v>100</v>
      </c>
      <c r="T15" s="1537" t="s">
        <v>8</v>
      </c>
      <c r="U15" s="1538">
        <f t="shared" si="1"/>
        <v>100</v>
      </c>
      <c r="V15" s="1537" t="s">
        <v>8</v>
      </c>
      <c r="W15" s="1538">
        <f t="shared" si="2"/>
        <v>100</v>
      </c>
      <c r="X15" s="1539"/>
      <c r="Y15" s="3223"/>
      <c r="Z15" s="3085">
        <f t="shared" si="7"/>
        <v>111</v>
      </c>
      <c r="AA15" s="1540">
        <f>D15/F15</f>
        <v>1</v>
      </c>
      <c r="AB15" s="1540">
        <f>D15/H15</f>
        <v>1</v>
      </c>
      <c r="AC15" s="1540">
        <f>D15/J15</f>
        <v>1</v>
      </c>
    </row>
    <row r="16" spans="1:30" ht="21"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77"/>
      <c r="Q16" s="3086">
        <f t="shared" si="6"/>
        <v>111</v>
      </c>
      <c r="R16" s="1537" t="s">
        <v>8</v>
      </c>
      <c r="S16" s="1538">
        <f t="shared" si="0"/>
        <v>100</v>
      </c>
      <c r="T16" s="1537" t="s">
        <v>8</v>
      </c>
      <c r="U16" s="1538">
        <f t="shared" si="1"/>
        <v>100</v>
      </c>
      <c r="V16" s="1537" t="s">
        <v>8</v>
      </c>
      <c r="W16" s="1538">
        <f t="shared" si="2"/>
        <v>100</v>
      </c>
      <c r="X16" s="1539"/>
      <c r="Y16" s="3223"/>
      <c r="Z16" s="3085">
        <f t="shared" si="7"/>
        <v>111</v>
      </c>
      <c r="AA16" s="1540">
        <f>D16/F16</f>
        <v>1</v>
      </c>
      <c r="AB16" s="1540">
        <f>D16/H16</f>
        <v>1</v>
      </c>
      <c r="AC16" s="1540">
        <f>D16/J16</f>
        <v>1</v>
      </c>
    </row>
    <row r="17" spans="1:29" ht="99.75">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311" t="s">
        <v>539</v>
      </c>
      <c r="Q17" s="3089" t="str">
        <f t="shared" si="6"/>
        <v>居住社区成熟度</v>
      </c>
      <c r="R17" s="1542" t="s">
        <v>8</v>
      </c>
      <c r="S17" s="1543">
        <f t="shared" si="0"/>
        <v>100</v>
      </c>
      <c r="T17" s="1542" t="s">
        <v>8</v>
      </c>
      <c r="U17" s="1543">
        <f t="shared" si="1"/>
        <v>100</v>
      </c>
      <c r="V17" s="1542" t="s">
        <v>8</v>
      </c>
      <c r="W17" s="1543">
        <f t="shared" si="2"/>
        <v>100</v>
      </c>
      <c r="X17" s="3088"/>
      <c r="Y17" s="3311" t="s">
        <v>539</v>
      </c>
      <c r="Z17" s="3090" t="str">
        <f t="shared" si="7"/>
        <v>居住社区成熟度</v>
      </c>
      <c r="AA17" s="3091">
        <f t="shared" si="3"/>
        <v>1</v>
      </c>
      <c r="AB17" s="3091">
        <f t="shared" si="4"/>
        <v>1</v>
      </c>
      <c r="AC17" s="3091">
        <f t="shared" si="5"/>
        <v>1</v>
      </c>
    </row>
    <row r="18" spans="1:29" ht="20.25">
      <c r="A18" s="531"/>
      <c r="B18" s="552"/>
      <c r="C18" s="553" t="s">
        <v>3156</v>
      </c>
      <c r="D18" s="556"/>
      <c r="E18" s="557" t="s">
        <v>3157</v>
      </c>
      <c r="F18" s="554"/>
      <c r="G18" s="557" t="s">
        <v>3157</v>
      </c>
      <c r="H18" s="558"/>
      <c r="I18" s="557" t="s">
        <v>3156</v>
      </c>
      <c r="J18" s="554"/>
      <c r="K18" s="530"/>
      <c r="L18" s="2094"/>
      <c r="M18" s="2084"/>
      <c r="N18" s="2084"/>
      <c r="O18" s="2093"/>
      <c r="P18" s="3312"/>
      <c r="Q18" s="3089"/>
      <c r="R18" s="1542"/>
      <c r="S18" s="1543"/>
      <c r="T18" s="1542"/>
      <c r="U18" s="1543"/>
      <c r="V18" s="1542"/>
      <c r="W18" s="1543"/>
      <c r="X18" s="3088"/>
      <c r="Y18" s="3312"/>
      <c r="Z18" s="3090"/>
      <c r="AA18" s="3091">
        <v>1</v>
      </c>
      <c r="AB18" s="3091">
        <v>1</v>
      </c>
      <c r="AC18" s="3091">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312"/>
      <c r="Q19" s="3089" t="str">
        <f>B19</f>
        <v>商业繁华度</v>
      </c>
      <c r="R19" s="1542" t="s">
        <v>8</v>
      </c>
      <c r="S19" s="1543">
        <f>F19</f>
        <v>100</v>
      </c>
      <c r="T19" s="1542" t="s">
        <v>8</v>
      </c>
      <c r="U19" s="1543">
        <f>H19</f>
        <v>100</v>
      </c>
      <c r="V19" s="1542" t="s">
        <v>8</v>
      </c>
      <c r="W19" s="1543">
        <f>J19</f>
        <v>100</v>
      </c>
      <c r="X19" s="3088"/>
      <c r="Y19" s="3312"/>
      <c r="Z19" s="3090" t="str">
        <f>Q19</f>
        <v>商业繁华度</v>
      </c>
      <c r="AA19" s="3091">
        <f t="shared" si="3"/>
        <v>1</v>
      </c>
      <c r="AB19" s="3091">
        <f t="shared" si="4"/>
        <v>1</v>
      </c>
      <c r="AC19" s="3091">
        <f t="shared" si="5"/>
        <v>1</v>
      </c>
    </row>
    <row r="20" spans="1:29" ht="20.25">
      <c r="A20" s="531"/>
      <c r="B20" s="565"/>
      <c r="C20" s="566" t="s">
        <v>3156</v>
      </c>
      <c r="D20" s="562"/>
      <c r="E20" s="568" t="s">
        <v>3157</v>
      </c>
      <c r="F20" s="558"/>
      <c r="G20" s="568" t="s">
        <v>3157</v>
      </c>
      <c r="H20" s="554"/>
      <c r="I20" s="568" t="s">
        <v>3156</v>
      </c>
      <c r="J20" s="554"/>
      <c r="K20" s="530"/>
      <c r="L20" s="2094"/>
      <c r="M20" s="2084"/>
      <c r="N20" s="2084"/>
      <c r="O20" s="2093"/>
      <c r="P20" s="3312"/>
      <c r="Q20" s="3089"/>
      <c r="R20" s="1542"/>
      <c r="S20" s="1543"/>
      <c r="T20" s="1542"/>
      <c r="U20" s="1543"/>
      <c r="V20" s="1542"/>
      <c r="W20" s="1543"/>
      <c r="X20" s="3088"/>
      <c r="Y20" s="3312"/>
      <c r="Z20" s="3090"/>
      <c r="AA20" s="3091">
        <v>1</v>
      </c>
      <c r="AB20" s="3091">
        <v>1</v>
      </c>
      <c r="AC20" s="3091">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312"/>
      <c r="Q21" s="3089" t="str">
        <f>B21</f>
        <v>办公集聚程度</v>
      </c>
      <c r="R21" s="1542" t="s">
        <v>8</v>
      </c>
      <c r="S21" s="1543">
        <f>F21</f>
        <v>100</v>
      </c>
      <c r="T21" s="1542" t="s">
        <v>8</v>
      </c>
      <c r="U21" s="1543">
        <f>H21</f>
        <v>100</v>
      </c>
      <c r="V21" s="1542" t="s">
        <v>8</v>
      </c>
      <c r="W21" s="1543">
        <f>J21</f>
        <v>100</v>
      </c>
      <c r="X21" s="3088"/>
      <c r="Y21" s="3312"/>
      <c r="Z21" s="3090" t="str">
        <f>Q21</f>
        <v>办公集聚程度</v>
      </c>
      <c r="AA21" s="3091">
        <f t="shared" si="3"/>
        <v>1</v>
      </c>
      <c r="AB21" s="3091">
        <f t="shared" si="4"/>
        <v>1</v>
      </c>
      <c r="AC21" s="3091">
        <f t="shared" si="5"/>
        <v>1</v>
      </c>
    </row>
    <row r="22" spans="1:29" ht="20.25" hidden="1">
      <c r="A22" s="531"/>
      <c r="B22" s="565"/>
      <c r="C22" s="553"/>
      <c r="D22" s="556"/>
      <c r="E22" s="557"/>
      <c r="F22" s="554"/>
      <c r="G22" s="555"/>
      <c r="H22" s="554"/>
      <c r="I22" s="557"/>
      <c r="J22" s="554"/>
      <c r="K22" s="530"/>
      <c r="L22" s="2094"/>
      <c r="M22" s="2084"/>
      <c r="N22" s="2084"/>
      <c r="O22" s="2093"/>
      <c r="P22" s="3312"/>
      <c r="Q22" s="3089"/>
      <c r="R22" s="1542"/>
      <c r="S22" s="1543"/>
      <c r="T22" s="1542"/>
      <c r="U22" s="1543"/>
      <c r="V22" s="1542"/>
      <c r="W22" s="1543"/>
      <c r="X22" s="3088"/>
      <c r="Y22" s="3312"/>
      <c r="Z22" s="3090"/>
      <c r="AA22" s="3091">
        <v>1</v>
      </c>
      <c r="AB22" s="3091">
        <v>1</v>
      </c>
      <c r="AC22" s="3091">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312"/>
      <c r="Q23" s="3089" t="str">
        <f>B23</f>
        <v>交通便捷度</v>
      </c>
      <c r="R23" s="1542" t="s">
        <v>8</v>
      </c>
      <c r="S23" s="1543">
        <f>F23</f>
        <v>100</v>
      </c>
      <c r="T23" s="1542" t="s">
        <v>8</v>
      </c>
      <c r="U23" s="1543">
        <f>H23</f>
        <v>100</v>
      </c>
      <c r="V23" s="1542" t="s">
        <v>8</v>
      </c>
      <c r="W23" s="1543">
        <f>J23</f>
        <v>100</v>
      </c>
      <c r="X23" s="3088"/>
      <c r="Y23" s="3312"/>
      <c r="Z23" s="3090" t="str">
        <f>Q23</f>
        <v>交通便捷度</v>
      </c>
      <c r="AA23" s="3091">
        <f t="shared" si="3"/>
        <v>1</v>
      </c>
      <c r="AB23" s="3091">
        <f t="shared" si="4"/>
        <v>1</v>
      </c>
      <c r="AC23" s="3091">
        <f t="shared" si="5"/>
        <v>1</v>
      </c>
    </row>
    <row r="24" spans="1:29" ht="20.25">
      <c r="A24" s="531"/>
      <c r="B24" s="577"/>
      <c r="C24" s="553" t="s">
        <v>3156</v>
      </c>
      <c r="D24" s="556"/>
      <c r="E24" s="557" t="s">
        <v>3157</v>
      </c>
      <c r="F24" s="554"/>
      <c r="G24" s="557" t="s">
        <v>3157</v>
      </c>
      <c r="H24" s="554"/>
      <c r="I24" s="557" t="s">
        <v>3156</v>
      </c>
      <c r="J24" s="554"/>
      <c r="K24" s="530"/>
      <c r="L24" s="2094"/>
      <c r="M24" s="2084"/>
      <c r="N24" s="2084"/>
      <c r="O24" s="2093"/>
      <c r="P24" s="3312"/>
      <c r="Q24" s="3089"/>
      <c r="R24" s="1542"/>
      <c r="S24" s="1543"/>
      <c r="T24" s="1542"/>
      <c r="U24" s="1543"/>
      <c r="V24" s="1542"/>
      <c r="W24" s="1543"/>
      <c r="X24" s="3088"/>
      <c r="Y24" s="3312"/>
      <c r="Z24" s="3090"/>
      <c r="AA24" s="3091">
        <v>1</v>
      </c>
      <c r="AB24" s="3091">
        <v>1</v>
      </c>
      <c r="AC24" s="3091">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312"/>
      <c r="Q25" s="3089" t="str">
        <f t="shared" ref="Q25:Q39" si="8">B25</f>
        <v>区域土地利用方向</v>
      </c>
      <c r="R25" s="1542" t="s">
        <v>8</v>
      </c>
      <c r="S25" s="1543">
        <f>F25</f>
        <v>100</v>
      </c>
      <c r="T25" s="1542" t="s">
        <v>8</v>
      </c>
      <c r="U25" s="1543">
        <f>H25</f>
        <v>100</v>
      </c>
      <c r="V25" s="1542" t="s">
        <v>8</v>
      </c>
      <c r="W25" s="1543">
        <f>J25</f>
        <v>100</v>
      </c>
      <c r="X25" s="3088"/>
      <c r="Y25" s="3312"/>
      <c r="Z25" s="3090" t="str">
        <f>Q25</f>
        <v>区域土地利用方向</v>
      </c>
      <c r="AA25" s="3091">
        <f t="shared" si="3"/>
        <v>1</v>
      </c>
      <c r="AB25" s="3091">
        <f t="shared" si="4"/>
        <v>1</v>
      </c>
      <c r="AC25" s="3091">
        <f t="shared" si="5"/>
        <v>1</v>
      </c>
    </row>
    <row r="26" spans="1:29" ht="20.25">
      <c r="A26" s="514"/>
      <c r="B26" s="989"/>
      <c r="C26" s="553" t="s">
        <v>3157</v>
      </c>
      <c r="D26" s="556"/>
      <c r="E26" s="557" t="s">
        <v>3157</v>
      </c>
      <c r="F26" s="554"/>
      <c r="G26" s="557" t="s">
        <v>3157</v>
      </c>
      <c r="H26" s="554"/>
      <c r="I26" s="557" t="s">
        <v>3157</v>
      </c>
      <c r="J26" s="554"/>
      <c r="K26" s="530"/>
      <c r="L26" s="2094"/>
      <c r="M26" s="2084"/>
      <c r="N26" s="2084"/>
      <c r="O26" s="2093"/>
      <c r="P26" s="3312"/>
      <c r="Q26" s="3089"/>
      <c r="R26" s="1542"/>
      <c r="S26" s="1543"/>
      <c r="T26" s="1542"/>
      <c r="U26" s="1543"/>
      <c r="V26" s="1542"/>
      <c r="W26" s="1543"/>
      <c r="X26" s="3088"/>
      <c r="Y26" s="3312"/>
      <c r="Z26" s="3090"/>
      <c r="AA26" s="3091"/>
      <c r="AB26" s="3091"/>
      <c r="AC26" s="3091"/>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312"/>
      <c r="Q27" s="3089" t="str">
        <f t="shared" si="8"/>
        <v>自然及人文环境状况</v>
      </c>
      <c r="R27" s="1542" t="s">
        <v>8</v>
      </c>
      <c r="S27" s="1543">
        <f>F27</f>
        <v>100</v>
      </c>
      <c r="T27" s="1542" t="s">
        <v>8</v>
      </c>
      <c r="U27" s="1543">
        <f>H27</f>
        <v>100</v>
      </c>
      <c r="V27" s="1542" t="s">
        <v>8</v>
      </c>
      <c r="W27" s="1543">
        <f>J27</f>
        <v>100</v>
      </c>
      <c r="X27" s="3088"/>
      <c r="Y27" s="3312"/>
      <c r="Z27" s="3090" t="str">
        <f>Q27</f>
        <v>自然及人文环境状况</v>
      </c>
      <c r="AA27" s="3091">
        <f t="shared" si="3"/>
        <v>1</v>
      </c>
      <c r="AB27" s="3091">
        <f t="shared" si="4"/>
        <v>1</v>
      </c>
      <c r="AC27" s="3091">
        <f t="shared" si="5"/>
        <v>1</v>
      </c>
    </row>
    <row r="28" spans="1:29" ht="20.25">
      <c r="A28" s="514"/>
      <c r="B28" s="565"/>
      <c r="C28" s="553" t="s">
        <v>3156</v>
      </c>
      <c r="D28" s="556"/>
      <c r="E28" s="575" t="s">
        <v>3156</v>
      </c>
      <c r="F28" s="554"/>
      <c r="G28" s="575" t="s">
        <v>3157</v>
      </c>
      <c r="H28" s="554"/>
      <c r="I28" s="575" t="s">
        <v>3156</v>
      </c>
      <c r="J28" s="554"/>
      <c r="K28" s="530"/>
      <c r="L28" s="2094"/>
      <c r="M28" s="2084"/>
      <c r="N28" s="2084"/>
      <c r="O28" s="2093"/>
      <c r="P28" s="3312"/>
      <c r="Q28" s="3089"/>
      <c r="R28" s="1542"/>
      <c r="S28" s="1543"/>
      <c r="T28" s="1542"/>
      <c r="U28" s="1543"/>
      <c r="V28" s="1542"/>
      <c r="W28" s="1543"/>
      <c r="X28" s="3088"/>
      <c r="Y28" s="3312"/>
      <c r="Z28" s="3090"/>
      <c r="AA28" s="3091">
        <v>1</v>
      </c>
      <c r="AB28" s="3091">
        <v>1</v>
      </c>
      <c r="AC28" s="3091">
        <v>1</v>
      </c>
    </row>
    <row r="29" spans="1:29" s="1198" customFormat="1" ht="42.75">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312"/>
      <c r="Q29" s="3086" t="str">
        <f t="shared" si="8"/>
        <v>公共配套设施</v>
      </c>
      <c r="R29" s="1537" t="s">
        <v>8</v>
      </c>
      <c r="S29" s="1538">
        <f>F29</f>
        <v>100</v>
      </c>
      <c r="T29" s="1537" t="s">
        <v>8</v>
      </c>
      <c r="U29" s="1538">
        <f>H29</f>
        <v>100</v>
      </c>
      <c r="V29" s="1537" t="s">
        <v>8</v>
      </c>
      <c r="W29" s="1538">
        <f>J29</f>
        <v>100</v>
      </c>
      <c r="X29" s="1539"/>
      <c r="Y29" s="3312"/>
      <c r="Z29" s="3085" t="str">
        <f>Q29</f>
        <v>公共配套设施</v>
      </c>
      <c r="AA29" s="3091">
        <f>D29/F29</f>
        <v>1</v>
      </c>
      <c r="AB29" s="3091">
        <f>D29/H29</f>
        <v>1</v>
      </c>
      <c r="AC29" s="3091">
        <f>D29/J29</f>
        <v>1</v>
      </c>
    </row>
    <row r="30" spans="1:29" s="1198" customFormat="1" ht="20.25">
      <c r="A30" s="576"/>
      <c r="B30" s="565"/>
      <c r="C30" s="578" t="s">
        <v>3156</v>
      </c>
      <c r="D30" s="556"/>
      <c r="E30" s="575" t="s">
        <v>3157</v>
      </c>
      <c r="F30" s="554"/>
      <c r="G30" s="575" t="s">
        <v>3157</v>
      </c>
      <c r="H30" s="554"/>
      <c r="I30" s="575" t="s">
        <v>3156</v>
      </c>
      <c r="J30" s="554"/>
      <c r="K30" s="530"/>
      <c r="L30" s="2087"/>
      <c r="M30" s="2084"/>
      <c r="N30" s="2084"/>
      <c r="O30" s="2089"/>
      <c r="P30" s="3312"/>
      <c r="Q30" s="3086"/>
      <c r="R30" s="1537"/>
      <c r="S30" s="1538"/>
      <c r="T30" s="1537"/>
      <c r="U30" s="1538"/>
      <c r="V30" s="1537"/>
      <c r="W30" s="1538"/>
      <c r="X30" s="1539"/>
      <c r="Y30" s="3312"/>
      <c r="Z30" s="3085"/>
      <c r="AA30" s="3091">
        <v>1</v>
      </c>
      <c r="AB30" s="3091">
        <v>1</v>
      </c>
      <c r="AC30" s="3091">
        <v>1</v>
      </c>
    </row>
    <row r="31" spans="1:29" s="1198" customFormat="1" ht="28.5">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312"/>
      <c r="Q31" s="3086" t="str">
        <f t="shared" ref="Q31" si="9">B31</f>
        <v>基础设施水平</v>
      </c>
      <c r="R31" s="1537" t="s">
        <v>8</v>
      </c>
      <c r="S31" s="1538">
        <f>F31</f>
        <v>100</v>
      </c>
      <c r="T31" s="1537" t="s">
        <v>8</v>
      </c>
      <c r="U31" s="1538">
        <f>H31</f>
        <v>100</v>
      </c>
      <c r="V31" s="1537" t="s">
        <v>8</v>
      </c>
      <c r="W31" s="1538">
        <f>J31</f>
        <v>100</v>
      </c>
      <c r="X31" s="1539"/>
      <c r="Y31" s="3312"/>
      <c r="Z31" s="3085" t="str">
        <f>Q31</f>
        <v>基础设施水平</v>
      </c>
      <c r="AA31" s="3091">
        <f>D31/F31</f>
        <v>1</v>
      </c>
      <c r="AB31" s="3091">
        <f>D31/H31</f>
        <v>1</v>
      </c>
      <c r="AC31" s="3091">
        <f>D31/J31</f>
        <v>1</v>
      </c>
    </row>
    <row r="32" spans="1:29" s="1198" customFormat="1" ht="20.25">
      <c r="A32" s="576"/>
      <c r="B32" s="565"/>
      <c r="C32" s="578" t="s">
        <v>3158</v>
      </c>
      <c r="D32" s="556"/>
      <c r="E32" s="578" t="s">
        <v>3158</v>
      </c>
      <c r="F32" s="554"/>
      <c r="G32" s="578" t="s">
        <v>3158</v>
      </c>
      <c r="H32" s="554"/>
      <c r="I32" s="578" t="s">
        <v>3158</v>
      </c>
      <c r="J32" s="554"/>
      <c r="K32" s="530"/>
      <c r="L32" s="2087"/>
      <c r="M32" s="2084"/>
      <c r="N32" s="2084"/>
      <c r="O32" s="2089"/>
      <c r="P32" s="3312"/>
      <c r="Q32" s="3086"/>
      <c r="R32" s="1537"/>
      <c r="S32" s="1538"/>
      <c r="T32" s="1537"/>
      <c r="U32" s="1538"/>
      <c r="V32" s="1537"/>
      <c r="W32" s="1538"/>
      <c r="X32" s="1539"/>
      <c r="Y32" s="3312"/>
      <c r="Z32" s="3085"/>
      <c r="AA32" s="3091">
        <v>1</v>
      </c>
      <c r="AB32" s="3091">
        <v>1</v>
      </c>
      <c r="AC32" s="3091">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312"/>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312"/>
      <c r="Z33" s="3090" t="str">
        <f t="shared" ref="Z33:Z47" si="13">Q33</f>
        <v>临街状况</v>
      </c>
      <c r="AA33" s="3091">
        <f t="shared" si="3"/>
        <v>1</v>
      </c>
      <c r="AB33" s="3091">
        <f t="shared" si="4"/>
        <v>1</v>
      </c>
      <c r="AC33" s="3091">
        <f t="shared" si="5"/>
        <v>1</v>
      </c>
    </row>
    <row r="34" spans="1:29" ht="27">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312"/>
      <c r="Q34" s="3089" t="str">
        <f t="shared" si="8"/>
        <v>毗邻道路的类型与等级</v>
      </c>
      <c r="R34" s="1542" t="s">
        <v>8</v>
      </c>
      <c r="S34" s="1543">
        <f t="shared" si="10"/>
        <v>100</v>
      </c>
      <c r="T34" s="1542" t="s">
        <v>8</v>
      </c>
      <c r="U34" s="1543">
        <f t="shared" si="11"/>
        <v>100</v>
      </c>
      <c r="V34" s="1542" t="s">
        <v>8</v>
      </c>
      <c r="W34" s="1543">
        <f t="shared" si="12"/>
        <v>100</v>
      </c>
      <c r="X34" s="3088"/>
      <c r="Y34" s="3312"/>
      <c r="Z34" s="3090" t="str">
        <f t="shared" si="13"/>
        <v>毗邻道路的类型与等级</v>
      </c>
      <c r="AA34" s="3091">
        <f t="shared" si="3"/>
        <v>1</v>
      </c>
      <c r="AB34" s="3091">
        <f t="shared" si="4"/>
        <v>1</v>
      </c>
      <c r="AC34" s="3091">
        <f t="shared" si="5"/>
        <v>1</v>
      </c>
    </row>
    <row r="35" spans="1:29" ht="20.25">
      <c r="A35" s="531"/>
      <c r="B35" s="565"/>
      <c r="C35" s="553"/>
      <c r="D35" s="556"/>
      <c r="E35" s="575"/>
      <c r="F35" s="554"/>
      <c r="G35" s="553"/>
      <c r="H35" s="554"/>
      <c r="I35" s="575"/>
      <c r="J35" s="554"/>
      <c r="K35" s="580"/>
      <c r="L35" s="2094"/>
      <c r="M35" s="2084"/>
      <c r="N35" s="2084"/>
      <c r="O35" s="2093"/>
      <c r="P35" s="3312"/>
      <c r="Q35" s="3089"/>
      <c r="R35" s="1542"/>
      <c r="S35" s="1543"/>
      <c r="T35" s="1542"/>
      <c r="U35" s="1543"/>
      <c r="V35" s="1542"/>
      <c r="W35" s="1543"/>
      <c r="X35" s="3088"/>
      <c r="Y35" s="3312"/>
      <c r="Z35" s="3090"/>
      <c r="AA35" s="3091">
        <v>1</v>
      </c>
      <c r="AB35" s="3091">
        <v>1</v>
      </c>
      <c r="AC35" s="3091">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312"/>
      <c r="Q36" s="3089" t="str">
        <f t="shared" si="8"/>
        <v>土地级别</v>
      </c>
      <c r="R36" s="1542" t="s">
        <v>8</v>
      </c>
      <c r="S36" s="1543">
        <f t="shared" si="10"/>
        <v>100</v>
      </c>
      <c r="T36" s="1542" t="s">
        <v>8</v>
      </c>
      <c r="U36" s="1543">
        <f t="shared" si="11"/>
        <v>100</v>
      </c>
      <c r="V36" s="1542" t="s">
        <v>8</v>
      </c>
      <c r="W36" s="1543">
        <f t="shared" si="12"/>
        <v>100</v>
      </c>
      <c r="X36" s="3088"/>
      <c r="Y36" s="3312"/>
      <c r="Z36" s="3090" t="str">
        <f t="shared" si="13"/>
        <v>土地级别</v>
      </c>
      <c r="AA36" s="3091">
        <f t="shared" si="3"/>
        <v>1</v>
      </c>
      <c r="AB36" s="3091">
        <f t="shared" si="4"/>
        <v>1</v>
      </c>
      <c r="AC36" s="3091">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312"/>
      <c r="Q37" s="3089">
        <f t="shared" si="8"/>
        <v>111</v>
      </c>
      <c r="R37" s="1542" t="s">
        <v>8</v>
      </c>
      <c r="S37" s="1543">
        <f t="shared" si="10"/>
        <v>100</v>
      </c>
      <c r="T37" s="1542" t="s">
        <v>8</v>
      </c>
      <c r="U37" s="1543">
        <f t="shared" si="11"/>
        <v>100</v>
      </c>
      <c r="V37" s="1542" t="s">
        <v>8</v>
      </c>
      <c r="W37" s="1543">
        <f t="shared" si="12"/>
        <v>100</v>
      </c>
      <c r="X37" s="3088"/>
      <c r="Y37" s="3312"/>
      <c r="Z37" s="3090">
        <f t="shared" si="13"/>
        <v>111</v>
      </c>
      <c r="AA37" s="3091">
        <f t="shared" si="3"/>
        <v>1</v>
      </c>
      <c r="AB37" s="3091">
        <f t="shared" si="4"/>
        <v>1</v>
      </c>
      <c r="AC37" s="3091">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313" t="s">
        <v>549</v>
      </c>
      <c r="Q38" s="3089">
        <f t="shared" si="8"/>
        <v>111</v>
      </c>
      <c r="R38" s="1542" t="s">
        <v>8</v>
      </c>
      <c r="S38" s="1543">
        <f t="shared" si="10"/>
        <v>100</v>
      </c>
      <c r="T38" s="1542" t="s">
        <v>8</v>
      </c>
      <c r="U38" s="1543">
        <f t="shared" si="11"/>
        <v>100</v>
      </c>
      <c r="V38" s="1542" t="s">
        <v>8</v>
      </c>
      <c r="W38" s="1543">
        <f t="shared" si="12"/>
        <v>100</v>
      </c>
      <c r="X38" s="3088"/>
      <c r="Y38" s="3314" t="s">
        <v>549</v>
      </c>
      <c r="Z38" s="3090">
        <f t="shared" si="13"/>
        <v>111</v>
      </c>
      <c r="AA38" s="3091">
        <f t="shared" si="3"/>
        <v>1</v>
      </c>
      <c r="AB38" s="3091">
        <f t="shared" si="4"/>
        <v>1</v>
      </c>
      <c r="AC38" s="3091">
        <f t="shared" si="5"/>
        <v>1</v>
      </c>
    </row>
    <row r="39" spans="1:29" s="131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314"/>
      <c r="Q39" s="3089">
        <f t="shared" si="8"/>
        <v>111</v>
      </c>
      <c r="R39" s="1546" t="s">
        <v>8</v>
      </c>
      <c r="S39" s="1547">
        <f t="shared" si="10"/>
        <v>100</v>
      </c>
      <c r="T39" s="1546" t="s">
        <v>8</v>
      </c>
      <c r="U39" s="1547">
        <f t="shared" si="11"/>
        <v>100</v>
      </c>
      <c r="V39" s="1546" t="s">
        <v>8</v>
      </c>
      <c r="W39" s="1547">
        <f t="shared" si="12"/>
        <v>100</v>
      </c>
      <c r="X39" s="1548"/>
      <c r="Y39" s="3314"/>
      <c r="Z39" s="1549">
        <f t="shared" si="13"/>
        <v>111</v>
      </c>
      <c r="AA39" s="3091">
        <f t="shared" si="3"/>
        <v>1</v>
      </c>
      <c r="AB39" s="3091">
        <f t="shared" si="4"/>
        <v>1</v>
      </c>
      <c r="AC39" s="3091">
        <f t="shared" si="5"/>
        <v>1</v>
      </c>
    </row>
    <row r="40" spans="1:29" ht="20.25">
      <c r="A40" s="2766" t="s">
        <v>2738</v>
      </c>
      <c r="B40" s="594" t="s">
        <v>551</v>
      </c>
      <c r="C40" s="595">
        <f>'数据-基础表'!A3</f>
        <v>75813</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314"/>
      <c r="Q40" s="3089" t="str">
        <f>B40</f>
        <v>宗地面积</v>
      </c>
      <c r="R40" s="1542" t="s">
        <v>8</v>
      </c>
      <c r="S40" s="1543">
        <f t="shared" si="10"/>
        <v>104</v>
      </c>
      <c r="T40" s="1542" t="s">
        <v>8</v>
      </c>
      <c r="U40" s="1543">
        <f t="shared" si="11"/>
        <v>100</v>
      </c>
      <c r="V40" s="1542" t="s">
        <v>8</v>
      </c>
      <c r="W40" s="1543">
        <f t="shared" si="12"/>
        <v>102</v>
      </c>
      <c r="X40" s="3088"/>
      <c r="Y40" s="3314"/>
      <c r="Z40" s="3090" t="str">
        <f t="shared" si="13"/>
        <v>宗地面积</v>
      </c>
      <c r="AA40" s="3091">
        <f t="shared" si="3"/>
        <v>0.96153846153846156</v>
      </c>
      <c r="AB40" s="3091">
        <f t="shared" si="4"/>
        <v>1</v>
      </c>
      <c r="AC40" s="3091">
        <f t="shared" si="5"/>
        <v>0.98039215686274506</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314"/>
      <c r="Q41" s="3089" t="str">
        <f t="shared" ref="Q41:Q47" si="14">B41</f>
        <v>宗地形状</v>
      </c>
      <c r="R41" s="1542" t="s">
        <v>8</v>
      </c>
      <c r="S41" s="1543">
        <f t="shared" si="10"/>
        <v>100</v>
      </c>
      <c r="T41" s="1542" t="s">
        <v>8</v>
      </c>
      <c r="U41" s="1543">
        <f t="shared" si="11"/>
        <v>100</v>
      </c>
      <c r="V41" s="1542" t="s">
        <v>8</v>
      </c>
      <c r="W41" s="1543">
        <f t="shared" si="12"/>
        <v>100</v>
      </c>
      <c r="X41" s="3088"/>
      <c r="Y41" s="3314"/>
      <c r="Z41" s="3090" t="str">
        <f t="shared" si="13"/>
        <v>宗地形状</v>
      </c>
      <c r="AA41" s="3091">
        <f t="shared" si="3"/>
        <v>1</v>
      </c>
      <c r="AB41" s="3091">
        <f t="shared" si="4"/>
        <v>1</v>
      </c>
      <c r="AC41" s="3091">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314"/>
      <c r="Q42" s="3089" t="str">
        <f t="shared" si="14"/>
        <v>临街宽度及深度</v>
      </c>
      <c r="R42" s="1542" t="s">
        <v>8</v>
      </c>
      <c r="S42" s="1543">
        <f t="shared" si="10"/>
        <v>100</v>
      </c>
      <c r="T42" s="1542" t="s">
        <v>8</v>
      </c>
      <c r="U42" s="1543">
        <f t="shared" si="11"/>
        <v>100</v>
      </c>
      <c r="V42" s="1542" t="s">
        <v>8</v>
      </c>
      <c r="W42" s="1543">
        <f t="shared" si="12"/>
        <v>100</v>
      </c>
      <c r="X42" s="3088"/>
      <c r="Y42" s="3314"/>
      <c r="Z42" s="3090" t="str">
        <f t="shared" si="13"/>
        <v>临街宽度及深度</v>
      </c>
      <c r="AA42" s="3091">
        <f t="shared" si="3"/>
        <v>1</v>
      </c>
      <c r="AB42" s="3091">
        <f t="shared" si="4"/>
        <v>1</v>
      </c>
      <c r="AC42" s="3091">
        <f t="shared" si="5"/>
        <v>1</v>
      </c>
    </row>
    <row r="43" spans="1:29" s="1198" customFormat="1" ht="20.25">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0</v>
      </c>
      <c r="L43" s="2087"/>
      <c r="M43" s="2084"/>
      <c r="N43" s="2084"/>
      <c r="O43" s="2089"/>
      <c r="P43" s="3314"/>
      <c r="Q43" s="3089" t="str">
        <f t="shared" si="14"/>
        <v>宗地开发程度</v>
      </c>
      <c r="R43" s="1537" t="s">
        <v>8</v>
      </c>
      <c r="S43" s="1538">
        <f t="shared" si="10"/>
        <v>100</v>
      </c>
      <c r="T43" s="1537" t="s">
        <v>8</v>
      </c>
      <c r="U43" s="1538">
        <f t="shared" si="11"/>
        <v>100</v>
      </c>
      <c r="V43" s="1537" t="s">
        <v>8</v>
      </c>
      <c r="W43" s="1538">
        <f t="shared" si="12"/>
        <v>100</v>
      </c>
      <c r="X43" s="1539"/>
      <c r="Y43" s="3314"/>
      <c r="Z43" s="3085" t="str">
        <f t="shared" si="13"/>
        <v>宗地开发程度</v>
      </c>
      <c r="AA43" s="1540">
        <f t="shared" si="3"/>
        <v>1</v>
      </c>
      <c r="AB43" s="1540">
        <f t="shared" si="4"/>
        <v>1</v>
      </c>
      <c r="AC43" s="1540">
        <f t="shared" si="5"/>
        <v>1</v>
      </c>
    </row>
    <row r="44" spans="1:29" ht="20.25">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0</v>
      </c>
      <c r="L44" s="2094"/>
      <c r="M44" s="2084"/>
      <c r="N44" s="2084"/>
      <c r="O44" s="2093"/>
      <c r="P44" s="3314" t="s">
        <v>549</v>
      </c>
      <c r="Q44" s="3089" t="str">
        <f t="shared" si="14"/>
        <v>工程地质条件</v>
      </c>
      <c r="R44" s="1542" t="s">
        <v>8</v>
      </c>
      <c r="S44" s="1543">
        <f t="shared" si="10"/>
        <v>100</v>
      </c>
      <c r="T44" s="1542" t="s">
        <v>8</v>
      </c>
      <c r="U44" s="1543">
        <f t="shared" si="11"/>
        <v>100</v>
      </c>
      <c r="V44" s="1542" t="s">
        <v>8</v>
      </c>
      <c r="W44" s="1543">
        <f t="shared" si="12"/>
        <v>100</v>
      </c>
      <c r="X44" s="3088"/>
      <c r="Y44" s="3314" t="s">
        <v>549</v>
      </c>
      <c r="Z44" s="3090" t="str">
        <f t="shared" si="13"/>
        <v>工程地质条件</v>
      </c>
      <c r="AA44" s="3091">
        <f t="shared" si="3"/>
        <v>1</v>
      </c>
      <c r="AB44" s="3091">
        <f t="shared" si="4"/>
        <v>1</v>
      </c>
      <c r="AC44" s="3091">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314"/>
      <c r="Q45" s="3089">
        <f t="shared" si="14"/>
        <v>111</v>
      </c>
      <c r="R45" s="1542" t="s">
        <v>8</v>
      </c>
      <c r="S45" s="1543">
        <f t="shared" si="10"/>
        <v>100</v>
      </c>
      <c r="T45" s="1542" t="s">
        <v>8</v>
      </c>
      <c r="U45" s="1543">
        <f t="shared" si="11"/>
        <v>100</v>
      </c>
      <c r="V45" s="1542" t="s">
        <v>8</v>
      </c>
      <c r="W45" s="1543">
        <f t="shared" si="12"/>
        <v>100</v>
      </c>
      <c r="X45" s="3088"/>
      <c r="Y45" s="3314"/>
      <c r="Z45" s="3090">
        <f t="shared" si="13"/>
        <v>111</v>
      </c>
      <c r="AA45" s="3091">
        <f t="shared" si="3"/>
        <v>1</v>
      </c>
      <c r="AB45" s="3091">
        <f t="shared" si="4"/>
        <v>1</v>
      </c>
      <c r="AC45" s="3091">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314"/>
      <c r="Q46" s="3089">
        <f t="shared" si="14"/>
        <v>111</v>
      </c>
      <c r="R46" s="1542" t="s">
        <v>8</v>
      </c>
      <c r="S46" s="1543">
        <f t="shared" si="10"/>
        <v>100</v>
      </c>
      <c r="T46" s="1542" t="s">
        <v>8</v>
      </c>
      <c r="U46" s="1543">
        <f t="shared" si="11"/>
        <v>100</v>
      </c>
      <c r="V46" s="1542" t="s">
        <v>8</v>
      </c>
      <c r="W46" s="1543">
        <f t="shared" si="12"/>
        <v>100</v>
      </c>
      <c r="X46" s="3088"/>
      <c r="Y46" s="3314"/>
      <c r="Z46" s="3090">
        <f t="shared" si="13"/>
        <v>111</v>
      </c>
      <c r="AA46" s="3091">
        <f t="shared" si="3"/>
        <v>1</v>
      </c>
      <c r="AB46" s="3091">
        <f t="shared" si="4"/>
        <v>1</v>
      </c>
      <c r="AC46" s="3091">
        <f t="shared" si="5"/>
        <v>1</v>
      </c>
    </row>
    <row r="47" spans="1:29" s="131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314"/>
      <c r="Q47" s="3089">
        <f t="shared" si="14"/>
        <v>111</v>
      </c>
      <c r="R47" s="1546" t="s">
        <v>8</v>
      </c>
      <c r="S47" s="1547">
        <f t="shared" si="10"/>
        <v>100</v>
      </c>
      <c r="T47" s="1546" t="s">
        <v>8</v>
      </c>
      <c r="U47" s="1547">
        <f t="shared" si="11"/>
        <v>100</v>
      </c>
      <c r="V47" s="1546" t="s">
        <v>8</v>
      </c>
      <c r="W47" s="1547">
        <f t="shared" si="12"/>
        <v>100</v>
      </c>
      <c r="X47" s="1548"/>
      <c r="Y47" s="3314"/>
      <c r="Z47" s="1549">
        <f t="shared" si="13"/>
        <v>111</v>
      </c>
      <c r="AA47" s="3091">
        <f t="shared" si="3"/>
        <v>1</v>
      </c>
      <c r="AB47" s="3091">
        <f t="shared" si="4"/>
        <v>1</v>
      </c>
      <c r="AC47" s="3091">
        <f t="shared" si="5"/>
        <v>1</v>
      </c>
    </row>
    <row r="48" spans="1:29" ht="20.25">
      <c r="A48" s="606" t="s">
        <v>555</v>
      </c>
      <c r="B48" s="607" t="s">
        <v>3172</v>
      </c>
      <c r="C48" s="608" t="s">
        <v>1</v>
      </c>
      <c r="D48" s="609"/>
      <c r="E48" s="610">
        <v>2850</v>
      </c>
      <c r="F48" s="611"/>
      <c r="G48" s="612">
        <v>2850</v>
      </c>
      <c r="H48" s="613"/>
      <c r="I48" s="610">
        <v>2824</v>
      </c>
      <c r="J48" s="613"/>
      <c r="K48" s="1318"/>
      <c r="L48" s="2096"/>
      <c r="M48" s="2084"/>
      <c r="N48" s="2084"/>
      <c r="O48" s="2097"/>
      <c r="P48" s="3277" t="str">
        <f>A48</f>
        <v>成交单价</v>
      </c>
      <c r="Q48" s="3277"/>
      <c r="R48" s="3278">
        <f>E48</f>
        <v>2850</v>
      </c>
      <c r="S48" s="3278"/>
      <c r="T48" s="3278">
        <f>G48</f>
        <v>2850</v>
      </c>
      <c r="U48" s="3278"/>
      <c r="V48" s="3278">
        <f>I48</f>
        <v>2824</v>
      </c>
      <c r="W48" s="3278"/>
      <c r="X48" s="1528"/>
      <c r="Y48" s="1550"/>
      <c r="Z48" s="1528"/>
      <c r="AA48" s="1528"/>
      <c r="AB48" s="1528"/>
      <c r="AC48" s="1528"/>
    </row>
    <row r="49" spans="1:29" ht="21" thickBot="1">
      <c r="A49" s="614" t="s">
        <v>2676</v>
      </c>
      <c r="B49" s="615"/>
      <c r="C49" s="616">
        <f>R50</f>
        <v>2759</v>
      </c>
      <c r="D49" s="617"/>
      <c r="E49" s="616">
        <f>R49</f>
        <v>2713</v>
      </c>
      <c r="F49" s="618"/>
      <c r="G49" s="619">
        <f>T49</f>
        <v>2822</v>
      </c>
      <c r="H49" s="617"/>
      <c r="I49" s="616">
        <f>V49</f>
        <v>2741</v>
      </c>
      <c r="J49" s="617"/>
      <c r="K49" s="1319"/>
      <c r="L49" s="2096"/>
      <c r="M49" s="2084"/>
      <c r="N49" s="2084"/>
      <c r="O49" s="2097"/>
      <c r="P49" s="3277" t="str">
        <f>A49</f>
        <v>比较价格（元/平方米）</v>
      </c>
      <c r="Q49" s="3277"/>
      <c r="R49" s="3279">
        <f>ROUND(PRODUCT(R48,AA9:AA47),0)</f>
        <v>2713</v>
      </c>
      <c r="S49" s="3279"/>
      <c r="T49" s="3279">
        <f>ROUND(PRODUCT(T48,AB9:AB47),0)</f>
        <v>2822</v>
      </c>
      <c r="U49" s="3279"/>
      <c r="V49" s="3279">
        <f>ROUND(PRODUCT(V48,AC9:AC47),0)</f>
        <v>2741</v>
      </c>
      <c r="W49" s="3279"/>
      <c r="X49" s="1528"/>
      <c r="Y49" s="1528"/>
      <c r="Z49" s="1528"/>
      <c r="AA49" s="1528"/>
      <c r="AB49" s="1528"/>
      <c r="AC49" s="1528"/>
    </row>
    <row r="50" spans="1:29" ht="21" thickBot="1">
      <c r="A50" s="620" t="s">
        <v>2915</v>
      </c>
      <c r="B50" s="621"/>
      <c r="C50" s="622">
        <f>R50</f>
        <v>2759</v>
      </c>
      <c r="D50" s="622"/>
      <c r="E50" s="622"/>
      <c r="F50" s="622"/>
      <c r="G50" s="622"/>
      <c r="H50" s="622"/>
      <c r="I50" s="622"/>
      <c r="J50" s="622"/>
      <c r="K50" s="1320"/>
      <c r="L50" s="2096"/>
      <c r="M50" s="2084"/>
      <c r="N50" s="2084"/>
      <c r="O50" s="2097"/>
      <c r="P50" s="3274" t="str">
        <f>A50</f>
        <v>估价对象XX用房的比较价格（楼面单价，元/平方米）</v>
      </c>
      <c r="Q50" s="3275"/>
      <c r="R50" s="3276">
        <f>ROUND(AVERAGE(R49:V49),0)</f>
        <v>2759</v>
      </c>
      <c r="S50" s="3276"/>
      <c r="T50" s="3276"/>
      <c r="U50" s="3276"/>
      <c r="V50" s="3276"/>
      <c r="W50" s="3276"/>
      <c r="X50" s="1528"/>
      <c r="Y50" s="1528"/>
      <c r="Z50" s="1528"/>
      <c r="AA50" s="1528"/>
      <c r="AB50" s="1528"/>
      <c r="AC50" s="1528"/>
    </row>
    <row r="51" spans="1:29" ht="20.25">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0.25">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303" t="s">
        <v>2271</v>
      </c>
      <c r="H57" s="3304"/>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2.75">
      <c r="A58" s="632" t="s">
        <v>563</v>
      </c>
      <c r="B58" s="633">
        <f>C50</f>
        <v>2759</v>
      </c>
      <c r="C58" s="634">
        <v>1</v>
      </c>
      <c r="D58" s="2178">
        <v>1</v>
      </c>
      <c r="E58" s="634">
        <f>'数据-汇总表'!E8+'数据-汇总表'!E9</f>
        <v>151626</v>
      </c>
      <c r="F58" s="635">
        <f t="shared" ref="F58:F67" si="15">ROUND(B58*E58/10000,0)</f>
        <v>41834</v>
      </c>
      <c r="G58" s="3305"/>
      <c r="H58" s="3306"/>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2.75">
      <c r="A59" s="636" t="s">
        <v>564</v>
      </c>
      <c r="B59" s="637">
        <f>ROUND($C$50*C59*D59,0)</f>
        <v>0</v>
      </c>
      <c r="C59" s="377">
        <f t="shared" ref="C59:C67" si="16">IF($C$57="北京市系数",I59,J59)</f>
        <v>0</v>
      </c>
      <c r="D59" s="2179">
        <v>0.25</v>
      </c>
      <c r="E59" s="638">
        <v>0</v>
      </c>
      <c r="F59" s="635">
        <f t="shared" si="15"/>
        <v>0</v>
      </c>
      <c r="G59" s="3307"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2.75">
      <c r="A60" s="636" t="s">
        <v>565</v>
      </c>
      <c r="B60" s="637">
        <f t="shared" ref="B60:B67" si="17">ROUND($C$50*C60*D60,0)</f>
        <v>0</v>
      </c>
      <c r="C60" s="377">
        <f t="shared" si="16"/>
        <v>0</v>
      </c>
      <c r="D60" s="2179">
        <v>0.25</v>
      </c>
      <c r="E60" s="638">
        <v>0</v>
      </c>
      <c r="F60" s="635">
        <f t="shared" si="15"/>
        <v>0</v>
      </c>
      <c r="G60" s="3307"/>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2.75">
      <c r="A61" s="636" t="s">
        <v>566</v>
      </c>
      <c r="B61" s="637">
        <f t="shared" si="17"/>
        <v>0</v>
      </c>
      <c r="C61" s="377">
        <f t="shared" si="16"/>
        <v>0</v>
      </c>
      <c r="D61" s="2179">
        <v>0.25</v>
      </c>
      <c r="E61" s="638">
        <v>0</v>
      </c>
      <c r="F61" s="635">
        <f t="shared" si="15"/>
        <v>0</v>
      </c>
      <c r="G61" s="3307"/>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2.75">
      <c r="A62" s="636" t="s">
        <v>567</v>
      </c>
      <c r="B62" s="637">
        <f t="shared" si="17"/>
        <v>0</v>
      </c>
      <c r="C62" s="377">
        <f t="shared" si="16"/>
        <v>0</v>
      </c>
      <c r="D62" s="2179">
        <v>0.25</v>
      </c>
      <c r="E62" s="638">
        <v>0</v>
      </c>
      <c r="F62" s="635">
        <f t="shared" si="15"/>
        <v>0</v>
      </c>
      <c r="G62" s="3307"/>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2.75">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2.75">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2.75">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2.75">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ht="13.5"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ht="13.5" thickBot="1">
      <c r="A68" s="641" t="s">
        <v>572</v>
      </c>
      <c r="B68" s="642" t="s">
        <v>17</v>
      </c>
      <c r="C68" s="642" t="s">
        <v>18</v>
      </c>
      <c r="D68" s="642" t="s">
        <v>2284</v>
      </c>
      <c r="E68" s="642">
        <f>IF(B48="楼面地价",SUM(E58:E67),'数据-汇总表'!D3)</f>
        <v>151626</v>
      </c>
      <c r="F68" s="643">
        <f>IF(B48="楼面地价",SUM(F58:F67),ROUND(C50*E68/10000,0))</f>
        <v>41834</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1.75"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5">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5">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5.75"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5.75"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7.75"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5.75"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7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ht="15">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5.75"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7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5.75"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5.75"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5.75"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5.75"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5.75"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7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7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7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7.75"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5.75"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7.75"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7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7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5.75"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7.75"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7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5.75"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5.75"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5"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5.75"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5"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5.75"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8.5">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ht="15">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5.75"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5.75"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5.75"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5.75"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5.75"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5"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5.75"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5"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5.75"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5"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5.75"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3.5"/>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topLeftCell="A172" zoomScaleNormal="100" workbookViewId="0">
      <selection activeCell="E7" sqref="E7"/>
    </sheetView>
  </sheetViews>
  <sheetFormatPr defaultRowHeight="12.75"/>
  <cols>
    <col min="1" max="1" width="32.125" style="3092" customWidth="1"/>
    <col min="2" max="2" width="6.25" style="3092" customWidth="1"/>
    <col min="3" max="3" width="13.875" style="3092" customWidth="1"/>
    <col min="4" max="4" width="8.625" style="3092" customWidth="1"/>
    <col min="5" max="5" width="8.875" style="3092" customWidth="1"/>
    <col min="6" max="6" width="9.125" style="3092" customWidth="1"/>
    <col min="7" max="7" width="7.875" style="3092" customWidth="1"/>
    <col min="8" max="8" width="9" style="3092" customWidth="1"/>
    <col min="9" max="9" width="10.625" style="3092" customWidth="1"/>
    <col min="10" max="10" width="12" style="3092" customWidth="1"/>
    <col min="11" max="11" width="14.375" style="3092" customWidth="1"/>
    <col min="12" max="12" width="6.25" style="3092" customWidth="1"/>
    <col min="13" max="13" width="44.25" style="3092" customWidth="1"/>
    <col min="14" max="14" width="7.875" style="3092" customWidth="1"/>
    <col min="15" max="256" width="9" style="3092"/>
    <col min="257" max="257" width="51.875" style="3092" customWidth="1"/>
    <col min="258" max="258" width="6.25" style="3092" customWidth="1"/>
    <col min="259" max="261" width="13.875" style="3092" customWidth="1"/>
    <col min="262" max="262" width="9.125" style="3092" customWidth="1"/>
    <col min="263" max="263" width="7.875" style="3092" customWidth="1"/>
    <col min="264" max="264" width="9" style="3092" customWidth="1"/>
    <col min="265" max="266" width="10.625" style="3092" customWidth="1"/>
    <col min="267" max="267" width="14.375" style="3092" customWidth="1"/>
    <col min="268" max="268" width="6.25" style="3092" customWidth="1"/>
    <col min="269" max="269" width="44.25" style="3092" customWidth="1"/>
    <col min="270" max="270" width="7.875" style="3092" customWidth="1"/>
    <col min="271" max="512" width="9" style="3092"/>
    <col min="513" max="513" width="51.875" style="3092" customWidth="1"/>
    <col min="514" max="514" width="6.25" style="3092" customWidth="1"/>
    <col min="515" max="517" width="13.875" style="3092" customWidth="1"/>
    <col min="518" max="518" width="9.125" style="3092" customWidth="1"/>
    <col min="519" max="519" width="7.875" style="3092" customWidth="1"/>
    <col min="520" max="520" width="9" style="3092" customWidth="1"/>
    <col min="521" max="522" width="10.625" style="3092" customWidth="1"/>
    <col min="523" max="523" width="14.375" style="3092" customWidth="1"/>
    <col min="524" max="524" width="6.25" style="3092" customWidth="1"/>
    <col min="525" max="525" width="44.25" style="3092" customWidth="1"/>
    <col min="526" max="526" width="7.875" style="3092" customWidth="1"/>
    <col min="527" max="768" width="9" style="3092"/>
    <col min="769" max="769" width="51.875" style="3092" customWidth="1"/>
    <col min="770" max="770" width="6.25" style="3092" customWidth="1"/>
    <col min="771" max="773" width="13.875" style="3092" customWidth="1"/>
    <col min="774" max="774" width="9.125" style="3092" customWidth="1"/>
    <col min="775" max="775" width="7.875" style="3092" customWidth="1"/>
    <col min="776" max="776" width="9" style="3092" customWidth="1"/>
    <col min="777" max="778" width="10.625" style="3092" customWidth="1"/>
    <col min="779" max="779" width="14.375" style="3092" customWidth="1"/>
    <col min="780" max="780" width="6.25" style="3092" customWidth="1"/>
    <col min="781" max="781" width="44.25" style="3092" customWidth="1"/>
    <col min="782" max="782" width="7.875" style="3092" customWidth="1"/>
    <col min="783" max="1024" width="9" style="3092"/>
    <col min="1025" max="1025" width="51.875" style="3092" customWidth="1"/>
    <col min="1026" max="1026" width="6.25" style="3092" customWidth="1"/>
    <col min="1027" max="1029" width="13.875" style="3092" customWidth="1"/>
    <col min="1030" max="1030" width="9.125" style="3092" customWidth="1"/>
    <col min="1031" max="1031" width="7.875" style="3092" customWidth="1"/>
    <col min="1032" max="1032" width="9" style="3092" customWidth="1"/>
    <col min="1033" max="1034" width="10.625" style="3092" customWidth="1"/>
    <col min="1035" max="1035" width="14.375" style="3092" customWidth="1"/>
    <col min="1036" max="1036" width="6.25" style="3092" customWidth="1"/>
    <col min="1037" max="1037" width="44.25" style="3092" customWidth="1"/>
    <col min="1038" max="1038" width="7.875" style="3092" customWidth="1"/>
    <col min="1039" max="1280" width="9" style="3092"/>
    <col min="1281" max="1281" width="51.875" style="3092" customWidth="1"/>
    <col min="1282" max="1282" width="6.25" style="3092" customWidth="1"/>
    <col min="1283" max="1285" width="13.875" style="3092" customWidth="1"/>
    <col min="1286" max="1286" width="9.125" style="3092" customWidth="1"/>
    <col min="1287" max="1287" width="7.875" style="3092" customWidth="1"/>
    <col min="1288" max="1288" width="9" style="3092" customWidth="1"/>
    <col min="1289" max="1290" width="10.625" style="3092" customWidth="1"/>
    <col min="1291" max="1291" width="14.375" style="3092" customWidth="1"/>
    <col min="1292" max="1292" width="6.25" style="3092" customWidth="1"/>
    <col min="1293" max="1293" width="44.25" style="3092" customWidth="1"/>
    <col min="1294" max="1294" width="7.875" style="3092" customWidth="1"/>
    <col min="1295" max="1536" width="9" style="3092"/>
    <col min="1537" max="1537" width="51.875" style="3092" customWidth="1"/>
    <col min="1538" max="1538" width="6.25" style="3092" customWidth="1"/>
    <col min="1539" max="1541" width="13.875" style="3092" customWidth="1"/>
    <col min="1542" max="1542" width="9.125" style="3092" customWidth="1"/>
    <col min="1543" max="1543" width="7.875" style="3092" customWidth="1"/>
    <col min="1544" max="1544" width="9" style="3092" customWidth="1"/>
    <col min="1545" max="1546" width="10.625" style="3092" customWidth="1"/>
    <col min="1547" max="1547" width="14.375" style="3092" customWidth="1"/>
    <col min="1548" max="1548" width="6.25" style="3092" customWidth="1"/>
    <col min="1549" max="1549" width="44.25" style="3092" customWidth="1"/>
    <col min="1550" max="1550" width="7.875" style="3092" customWidth="1"/>
    <col min="1551" max="1792" width="9" style="3092"/>
    <col min="1793" max="1793" width="51.875" style="3092" customWidth="1"/>
    <col min="1794" max="1794" width="6.25" style="3092" customWidth="1"/>
    <col min="1795" max="1797" width="13.875" style="3092" customWidth="1"/>
    <col min="1798" max="1798" width="9.125" style="3092" customWidth="1"/>
    <col min="1799" max="1799" width="7.875" style="3092" customWidth="1"/>
    <col min="1800" max="1800" width="9" style="3092" customWidth="1"/>
    <col min="1801" max="1802" width="10.625" style="3092" customWidth="1"/>
    <col min="1803" max="1803" width="14.375" style="3092" customWidth="1"/>
    <col min="1804" max="1804" width="6.25" style="3092" customWidth="1"/>
    <col min="1805" max="1805" width="44.25" style="3092" customWidth="1"/>
    <col min="1806" max="1806" width="7.875" style="3092" customWidth="1"/>
    <col min="1807" max="2048" width="9" style="3092"/>
    <col min="2049" max="2049" width="51.875" style="3092" customWidth="1"/>
    <col min="2050" max="2050" width="6.25" style="3092" customWidth="1"/>
    <col min="2051" max="2053" width="13.875" style="3092" customWidth="1"/>
    <col min="2054" max="2054" width="9.125" style="3092" customWidth="1"/>
    <col min="2055" max="2055" width="7.875" style="3092" customWidth="1"/>
    <col min="2056" max="2056" width="9" style="3092" customWidth="1"/>
    <col min="2057" max="2058" width="10.625" style="3092" customWidth="1"/>
    <col min="2059" max="2059" width="14.375" style="3092" customWidth="1"/>
    <col min="2060" max="2060" width="6.25" style="3092" customWidth="1"/>
    <col min="2061" max="2061" width="44.25" style="3092" customWidth="1"/>
    <col min="2062" max="2062" width="7.875" style="3092" customWidth="1"/>
    <col min="2063" max="2304" width="9" style="3092"/>
    <col min="2305" max="2305" width="51.875" style="3092" customWidth="1"/>
    <col min="2306" max="2306" width="6.25" style="3092" customWidth="1"/>
    <col min="2307" max="2309" width="13.875" style="3092" customWidth="1"/>
    <col min="2310" max="2310" width="9.125" style="3092" customWidth="1"/>
    <col min="2311" max="2311" width="7.875" style="3092" customWidth="1"/>
    <col min="2312" max="2312" width="9" style="3092" customWidth="1"/>
    <col min="2313" max="2314" width="10.625" style="3092" customWidth="1"/>
    <col min="2315" max="2315" width="14.375" style="3092" customWidth="1"/>
    <col min="2316" max="2316" width="6.25" style="3092" customWidth="1"/>
    <col min="2317" max="2317" width="44.25" style="3092" customWidth="1"/>
    <col min="2318" max="2318" width="7.875" style="3092" customWidth="1"/>
    <col min="2319" max="2560" width="9" style="3092"/>
    <col min="2561" max="2561" width="51.875" style="3092" customWidth="1"/>
    <col min="2562" max="2562" width="6.25" style="3092" customWidth="1"/>
    <col min="2563" max="2565" width="13.875" style="3092" customWidth="1"/>
    <col min="2566" max="2566" width="9.125" style="3092" customWidth="1"/>
    <col min="2567" max="2567" width="7.875" style="3092" customWidth="1"/>
    <col min="2568" max="2568" width="9" style="3092" customWidth="1"/>
    <col min="2569" max="2570" width="10.625" style="3092" customWidth="1"/>
    <col min="2571" max="2571" width="14.375" style="3092" customWidth="1"/>
    <col min="2572" max="2572" width="6.25" style="3092" customWidth="1"/>
    <col min="2573" max="2573" width="44.25" style="3092" customWidth="1"/>
    <col min="2574" max="2574" width="7.875" style="3092" customWidth="1"/>
    <col min="2575" max="2816" width="9" style="3092"/>
    <col min="2817" max="2817" width="51.875" style="3092" customWidth="1"/>
    <col min="2818" max="2818" width="6.25" style="3092" customWidth="1"/>
    <col min="2819" max="2821" width="13.875" style="3092" customWidth="1"/>
    <col min="2822" max="2822" width="9.125" style="3092" customWidth="1"/>
    <col min="2823" max="2823" width="7.875" style="3092" customWidth="1"/>
    <col min="2824" max="2824" width="9" style="3092" customWidth="1"/>
    <col min="2825" max="2826" width="10.625" style="3092" customWidth="1"/>
    <col min="2827" max="2827" width="14.375" style="3092" customWidth="1"/>
    <col min="2828" max="2828" width="6.25" style="3092" customWidth="1"/>
    <col min="2829" max="2829" width="44.25" style="3092" customWidth="1"/>
    <col min="2830" max="2830" width="7.875" style="3092" customWidth="1"/>
    <col min="2831" max="3072" width="9" style="3092"/>
    <col min="3073" max="3073" width="51.875" style="3092" customWidth="1"/>
    <col min="3074" max="3074" width="6.25" style="3092" customWidth="1"/>
    <col min="3075" max="3077" width="13.875" style="3092" customWidth="1"/>
    <col min="3078" max="3078" width="9.125" style="3092" customWidth="1"/>
    <col min="3079" max="3079" width="7.875" style="3092" customWidth="1"/>
    <col min="3080" max="3080" width="9" style="3092" customWidth="1"/>
    <col min="3081" max="3082" width="10.625" style="3092" customWidth="1"/>
    <col min="3083" max="3083" width="14.375" style="3092" customWidth="1"/>
    <col min="3084" max="3084" width="6.25" style="3092" customWidth="1"/>
    <col min="3085" max="3085" width="44.25" style="3092" customWidth="1"/>
    <col min="3086" max="3086" width="7.875" style="3092" customWidth="1"/>
    <col min="3087" max="3328" width="9" style="3092"/>
    <col min="3329" max="3329" width="51.875" style="3092" customWidth="1"/>
    <col min="3330" max="3330" width="6.25" style="3092" customWidth="1"/>
    <col min="3331" max="3333" width="13.875" style="3092" customWidth="1"/>
    <col min="3334" max="3334" width="9.125" style="3092" customWidth="1"/>
    <col min="3335" max="3335" width="7.875" style="3092" customWidth="1"/>
    <col min="3336" max="3336" width="9" style="3092" customWidth="1"/>
    <col min="3337" max="3338" width="10.625" style="3092" customWidth="1"/>
    <col min="3339" max="3339" width="14.375" style="3092" customWidth="1"/>
    <col min="3340" max="3340" width="6.25" style="3092" customWidth="1"/>
    <col min="3341" max="3341" width="44.25" style="3092" customWidth="1"/>
    <col min="3342" max="3342" width="7.875" style="3092" customWidth="1"/>
    <col min="3343" max="3584" width="9" style="3092"/>
    <col min="3585" max="3585" width="51.875" style="3092" customWidth="1"/>
    <col min="3586" max="3586" width="6.25" style="3092" customWidth="1"/>
    <col min="3587" max="3589" width="13.875" style="3092" customWidth="1"/>
    <col min="3590" max="3590" width="9.125" style="3092" customWidth="1"/>
    <col min="3591" max="3591" width="7.875" style="3092" customWidth="1"/>
    <col min="3592" max="3592" width="9" style="3092" customWidth="1"/>
    <col min="3593" max="3594" width="10.625" style="3092" customWidth="1"/>
    <col min="3595" max="3595" width="14.375" style="3092" customWidth="1"/>
    <col min="3596" max="3596" width="6.25" style="3092" customWidth="1"/>
    <col min="3597" max="3597" width="44.25" style="3092" customWidth="1"/>
    <col min="3598" max="3598" width="7.875" style="3092" customWidth="1"/>
    <col min="3599" max="3840" width="9" style="3092"/>
    <col min="3841" max="3841" width="51.875" style="3092" customWidth="1"/>
    <col min="3842" max="3842" width="6.25" style="3092" customWidth="1"/>
    <col min="3843" max="3845" width="13.875" style="3092" customWidth="1"/>
    <col min="3846" max="3846" width="9.125" style="3092" customWidth="1"/>
    <col min="3847" max="3847" width="7.875" style="3092" customWidth="1"/>
    <col min="3848" max="3848" width="9" style="3092" customWidth="1"/>
    <col min="3849" max="3850" width="10.625" style="3092" customWidth="1"/>
    <col min="3851" max="3851" width="14.375" style="3092" customWidth="1"/>
    <col min="3852" max="3852" width="6.25" style="3092" customWidth="1"/>
    <col min="3853" max="3853" width="44.25" style="3092" customWidth="1"/>
    <col min="3854" max="3854" width="7.875" style="3092" customWidth="1"/>
    <col min="3855" max="4096" width="9" style="3092"/>
    <col min="4097" max="4097" width="51.875" style="3092" customWidth="1"/>
    <col min="4098" max="4098" width="6.25" style="3092" customWidth="1"/>
    <col min="4099" max="4101" width="13.875" style="3092" customWidth="1"/>
    <col min="4102" max="4102" width="9.125" style="3092" customWidth="1"/>
    <col min="4103" max="4103" width="7.875" style="3092" customWidth="1"/>
    <col min="4104" max="4104" width="9" style="3092" customWidth="1"/>
    <col min="4105" max="4106" width="10.625" style="3092" customWidth="1"/>
    <col min="4107" max="4107" width="14.375" style="3092" customWidth="1"/>
    <col min="4108" max="4108" width="6.25" style="3092" customWidth="1"/>
    <col min="4109" max="4109" width="44.25" style="3092" customWidth="1"/>
    <col min="4110" max="4110" width="7.875" style="3092" customWidth="1"/>
    <col min="4111" max="4352" width="9" style="3092"/>
    <col min="4353" max="4353" width="51.875" style="3092" customWidth="1"/>
    <col min="4354" max="4354" width="6.25" style="3092" customWidth="1"/>
    <col min="4355" max="4357" width="13.875" style="3092" customWidth="1"/>
    <col min="4358" max="4358" width="9.125" style="3092" customWidth="1"/>
    <col min="4359" max="4359" width="7.875" style="3092" customWidth="1"/>
    <col min="4360" max="4360" width="9" style="3092" customWidth="1"/>
    <col min="4361" max="4362" width="10.625" style="3092" customWidth="1"/>
    <col min="4363" max="4363" width="14.375" style="3092" customWidth="1"/>
    <col min="4364" max="4364" width="6.25" style="3092" customWidth="1"/>
    <col min="4365" max="4365" width="44.25" style="3092" customWidth="1"/>
    <col min="4366" max="4366" width="7.875" style="3092" customWidth="1"/>
    <col min="4367" max="4608" width="9" style="3092"/>
    <col min="4609" max="4609" width="51.875" style="3092" customWidth="1"/>
    <col min="4610" max="4610" width="6.25" style="3092" customWidth="1"/>
    <col min="4611" max="4613" width="13.875" style="3092" customWidth="1"/>
    <col min="4614" max="4614" width="9.125" style="3092" customWidth="1"/>
    <col min="4615" max="4615" width="7.875" style="3092" customWidth="1"/>
    <col min="4616" max="4616" width="9" style="3092" customWidth="1"/>
    <col min="4617" max="4618" width="10.625" style="3092" customWidth="1"/>
    <col min="4619" max="4619" width="14.375" style="3092" customWidth="1"/>
    <col min="4620" max="4620" width="6.25" style="3092" customWidth="1"/>
    <col min="4621" max="4621" width="44.25" style="3092" customWidth="1"/>
    <col min="4622" max="4622" width="7.875" style="3092" customWidth="1"/>
    <col min="4623" max="4864" width="9" style="3092"/>
    <col min="4865" max="4865" width="51.875" style="3092" customWidth="1"/>
    <col min="4866" max="4866" width="6.25" style="3092" customWidth="1"/>
    <col min="4867" max="4869" width="13.875" style="3092" customWidth="1"/>
    <col min="4870" max="4870" width="9.125" style="3092" customWidth="1"/>
    <col min="4871" max="4871" width="7.875" style="3092" customWidth="1"/>
    <col min="4872" max="4872" width="9" style="3092" customWidth="1"/>
    <col min="4873" max="4874" width="10.625" style="3092" customWidth="1"/>
    <col min="4875" max="4875" width="14.375" style="3092" customWidth="1"/>
    <col min="4876" max="4876" width="6.25" style="3092" customWidth="1"/>
    <col min="4877" max="4877" width="44.25" style="3092" customWidth="1"/>
    <col min="4878" max="4878" width="7.875" style="3092" customWidth="1"/>
    <col min="4879" max="5120" width="9" style="3092"/>
    <col min="5121" max="5121" width="51.875" style="3092" customWidth="1"/>
    <col min="5122" max="5122" width="6.25" style="3092" customWidth="1"/>
    <col min="5123" max="5125" width="13.875" style="3092" customWidth="1"/>
    <col min="5126" max="5126" width="9.125" style="3092" customWidth="1"/>
    <col min="5127" max="5127" width="7.875" style="3092" customWidth="1"/>
    <col min="5128" max="5128" width="9" style="3092" customWidth="1"/>
    <col min="5129" max="5130" width="10.625" style="3092" customWidth="1"/>
    <col min="5131" max="5131" width="14.375" style="3092" customWidth="1"/>
    <col min="5132" max="5132" width="6.25" style="3092" customWidth="1"/>
    <col min="5133" max="5133" width="44.25" style="3092" customWidth="1"/>
    <col min="5134" max="5134" width="7.875" style="3092" customWidth="1"/>
    <col min="5135" max="5376" width="9" style="3092"/>
    <col min="5377" max="5377" width="51.875" style="3092" customWidth="1"/>
    <col min="5378" max="5378" width="6.25" style="3092" customWidth="1"/>
    <col min="5379" max="5381" width="13.875" style="3092" customWidth="1"/>
    <col min="5382" max="5382" width="9.125" style="3092" customWidth="1"/>
    <col min="5383" max="5383" width="7.875" style="3092" customWidth="1"/>
    <col min="5384" max="5384" width="9" style="3092" customWidth="1"/>
    <col min="5385" max="5386" width="10.625" style="3092" customWidth="1"/>
    <col min="5387" max="5387" width="14.375" style="3092" customWidth="1"/>
    <col min="5388" max="5388" width="6.25" style="3092" customWidth="1"/>
    <col min="5389" max="5389" width="44.25" style="3092" customWidth="1"/>
    <col min="5390" max="5390" width="7.875" style="3092" customWidth="1"/>
    <col min="5391" max="5632" width="9" style="3092"/>
    <col min="5633" max="5633" width="51.875" style="3092" customWidth="1"/>
    <col min="5634" max="5634" width="6.25" style="3092" customWidth="1"/>
    <col min="5635" max="5637" width="13.875" style="3092" customWidth="1"/>
    <col min="5638" max="5638" width="9.125" style="3092" customWidth="1"/>
    <col min="5639" max="5639" width="7.875" style="3092" customWidth="1"/>
    <col min="5640" max="5640" width="9" style="3092" customWidth="1"/>
    <col min="5641" max="5642" width="10.625" style="3092" customWidth="1"/>
    <col min="5643" max="5643" width="14.375" style="3092" customWidth="1"/>
    <col min="5644" max="5644" width="6.25" style="3092" customWidth="1"/>
    <col min="5645" max="5645" width="44.25" style="3092" customWidth="1"/>
    <col min="5646" max="5646" width="7.875" style="3092" customWidth="1"/>
    <col min="5647" max="5888" width="9" style="3092"/>
    <col min="5889" max="5889" width="51.875" style="3092" customWidth="1"/>
    <col min="5890" max="5890" width="6.25" style="3092" customWidth="1"/>
    <col min="5891" max="5893" width="13.875" style="3092" customWidth="1"/>
    <col min="5894" max="5894" width="9.125" style="3092" customWidth="1"/>
    <col min="5895" max="5895" width="7.875" style="3092" customWidth="1"/>
    <col min="5896" max="5896" width="9" style="3092" customWidth="1"/>
    <col min="5897" max="5898" width="10.625" style="3092" customWidth="1"/>
    <col min="5899" max="5899" width="14.375" style="3092" customWidth="1"/>
    <col min="5900" max="5900" width="6.25" style="3092" customWidth="1"/>
    <col min="5901" max="5901" width="44.25" style="3092" customWidth="1"/>
    <col min="5902" max="5902" width="7.875" style="3092" customWidth="1"/>
    <col min="5903" max="6144" width="9" style="3092"/>
    <col min="6145" max="6145" width="51.875" style="3092" customWidth="1"/>
    <col min="6146" max="6146" width="6.25" style="3092" customWidth="1"/>
    <col min="6147" max="6149" width="13.875" style="3092" customWidth="1"/>
    <col min="6150" max="6150" width="9.125" style="3092" customWidth="1"/>
    <col min="6151" max="6151" width="7.875" style="3092" customWidth="1"/>
    <col min="6152" max="6152" width="9" style="3092" customWidth="1"/>
    <col min="6153" max="6154" width="10.625" style="3092" customWidth="1"/>
    <col min="6155" max="6155" width="14.375" style="3092" customWidth="1"/>
    <col min="6156" max="6156" width="6.25" style="3092" customWidth="1"/>
    <col min="6157" max="6157" width="44.25" style="3092" customWidth="1"/>
    <col min="6158" max="6158" width="7.875" style="3092" customWidth="1"/>
    <col min="6159" max="6400" width="9" style="3092"/>
    <col min="6401" max="6401" width="51.875" style="3092" customWidth="1"/>
    <col min="6402" max="6402" width="6.25" style="3092" customWidth="1"/>
    <col min="6403" max="6405" width="13.875" style="3092" customWidth="1"/>
    <col min="6406" max="6406" width="9.125" style="3092" customWidth="1"/>
    <col min="6407" max="6407" width="7.875" style="3092" customWidth="1"/>
    <col min="6408" max="6408" width="9" style="3092" customWidth="1"/>
    <col min="6409" max="6410" width="10.625" style="3092" customWidth="1"/>
    <col min="6411" max="6411" width="14.375" style="3092" customWidth="1"/>
    <col min="6412" max="6412" width="6.25" style="3092" customWidth="1"/>
    <col min="6413" max="6413" width="44.25" style="3092" customWidth="1"/>
    <col min="6414" max="6414" width="7.875" style="3092" customWidth="1"/>
    <col min="6415" max="6656" width="9" style="3092"/>
    <col min="6657" max="6657" width="51.875" style="3092" customWidth="1"/>
    <col min="6658" max="6658" width="6.25" style="3092" customWidth="1"/>
    <col min="6659" max="6661" width="13.875" style="3092" customWidth="1"/>
    <col min="6662" max="6662" width="9.125" style="3092" customWidth="1"/>
    <col min="6663" max="6663" width="7.875" style="3092" customWidth="1"/>
    <col min="6664" max="6664" width="9" style="3092" customWidth="1"/>
    <col min="6665" max="6666" width="10.625" style="3092" customWidth="1"/>
    <col min="6667" max="6667" width="14.375" style="3092" customWidth="1"/>
    <col min="6668" max="6668" width="6.25" style="3092" customWidth="1"/>
    <col min="6669" max="6669" width="44.25" style="3092" customWidth="1"/>
    <col min="6670" max="6670" width="7.875" style="3092" customWidth="1"/>
    <col min="6671" max="6912" width="9" style="3092"/>
    <col min="6913" max="6913" width="51.875" style="3092" customWidth="1"/>
    <col min="6914" max="6914" width="6.25" style="3092" customWidth="1"/>
    <col min="6915" max="6917" width="13.875" style="3092" customWidth="1"/>
    <col min="6918" max="6918" width="9.125" style="3092" customWidth="1"/>
    <col min="6919" max="6919" width="7.875" style="3092" customWidth="1"/>
    <col min="6920" max="6920" width="9" style="3092" customWidth="1"/>
    <col min="6921" max="6922" width="10.625" style="3092" customWidth="1"/>
    <col min="6923" max="6923" width="14.375" style="3092" customWidth="1"/>
    <col min="6924" max="6924" width="6.25" style="3092" customWidth="1"/>
    <col min="6925" max="6925" width="44.25" style="3092" customWidth="1"/>
    <col min="6926" max="6926" width="7.875" style="3092" customWidth="1"/>
    <col min="6927" max="7168" width="9" style="3092"/>
    <col min="7169" max="7169" width="51.875" style="3092" customWidth="1"/>
    <col min="7170" max="7170" width="6.25" style="3092" customWidth="1"/>
    <col min="7171" max="7173" width="13.875" style="3092" customWidth="1"/>
    <col min="7174" max="7174" width="9.125" style="3092" customWidth="1"/>
    <col min="7175" max="7175" width="7.875" style="3092" customWidth="1"/>
    <col min="7176" max="7176" width="9" style="3092" customWidth="1"/>
    <col min="7177" max="7178" width="10.625" style="3092" customWidth="1"/>
    <col min="7179" max="7179" width="14.375" style="3092" customWidth="1"/>
    <col min="7180" max="7180" width="6.25" style="3092" customWidth="1"/>
    <col min="7181" max="7181" width="44.25" style="3092" customWidth="1"/>
    <col min="7182" max="7182" width="7.875" style="3092" customWidth="1"/>
    <col min="7183" max="7424" width="9" style="3092"/>
    <col min="7425" max="7425" width="51.875" style="3092" customWidth="1"/>
    <col min="7426" max="7426" width="6.25" style="3092" customWidth="1"/>
    <col min="7427" max="7429" width="13.875" style="3092" customWidth="1"/>
    <col min="7430" max="7430" width="9.125" style="3092" customWidth="1"/>
    <col min="7431" max="7431" width="7.875" style="3092" customWidth="1"/>
    <col min="7432" max="7432" width="9" style="3092" customWidth="1"/>
    <col min="7433" max="7434" width="10.625" style="3092" customWidth="1"/>
    <col min="7435" max="7435" width="14.375" style="3092" customWidth="1"/>
    <col min="7436" max="7436" width="6.25" style="3092" customWidth="1"/>
    <col min="7437" max="7437" width="44.25" style="3092" customWidth="1"/>
    <col min="7438" max="7438" width="7.875" style="3092" customWidth="1"/>
    <col min="7439" max="7680" width="9" style="3092"/>
    <col min="7681" max="7681" width="51.875" style="3092" customWidth="1"/>
    <col min="7682" max="7682" width="6.25" style="3092" customWidth="1"/>
    <col min="7683" max="7685" width="13.875" style="3092" customWidth="1"/>
    <col min="7686" max="7686" width="9.125" style="3092" customWidth="1"/>
    <col min="7687" max="7687" width="7.875" style="3092" customWidth="1"/>
    <col min="7688" max="7688" width="9" style="3092" customWidth="1"/>
    <col min="7689" max="7690" width="10.625" style="3092" customWidth="1"/>
    <col min="7691" max="7691" width="14.375" style="3092" customWidth="1"/>
    <col min="7692" max="7692" width="6.25" style="3092" customWidth="1"/>
    <col min="7693" max="7693" width="44.25" style="3092" customWidth="1"/>
    <col min="7694" max="7694" width="7.875" style="3092" customWidth="1"/>
    <col min="7695" max="7936" width="9" style="3092"/>
    <col min="7937" max="7937" width="51.875" style="3092" customWidth="1"/>
    <col min="7938" max="7938" width="6.25" style="3092" customWidth="1"/>
    <col min="7939" max="7941" width="13.875" style="3092" customWidth="1"/>
    <col min="7942" max="7942" width="9.125" style="3092" customWidth="1"/>
    <col min="7943" max="7943" width="7.875" style="3092" customWidth="1"/>
    <col min="7944" max="7944" width="9" style="3092" customWidth="1"/>
    <col min="7945" max="7946" width="10.625" style="3092" customWidth="1"/>
    <col min="7947" max="7947" width="14.375" style="3092" customWidth="1"/>
    <col min="7948" max="7948" width="6.25" style="3092" customWidth="1"/>
    <col min="7949" max="7949" width="44.25" style="3092" customWidth="1"/>
    <col min="7950" max="7950" width="7.875" style="3092" customWidth="1"/>
    <col min="7951" max="8192" width="9" style="3092"/>
    <col min="8193" max="8193" width="51.875" style="3092" customWidth="1"/>
    <col min="8194" max="8194" width="6.25" style="3092" customWidth="1"/>
    <col min="8195" max="8197" width="13.875" style="3092" customWidth="1"/>
    <col min="8198" max="8198" width="9.125" style="3092" customWidth="1"/>
    <col min="8199" max="8199" width="7.875" style="3092" customWidth="1"/>
    <col min="8200" max="8200" width="9" style="3092" customWidth="1"/>
    <col min="8201" max="8202" width="10.625" style="3092" customWidth="1"/>
    <col min="8203" max="8203" width="14.375" style="3092" customWidth="1"/>
    <col min="8204" max="8204" width="6.25" style="3092" customWidth="1"/>
    <col min="8205" max="8205" width="44.25" style="3092" customWidth="1"/>
    <col min="8206" max="8206" width="7.875" style="3092" customWidth="1"/>
    <col min="8207" max="8448" width="9" style="3092"/>
    <col min="8449" max="8449" width="51.875" style="3092" customWidth="1"/>
    <col min="8450" max="8450" width="6.25" style="3092" customWidth="1"/>
    <col min="8451" max="8453" width="13.875" style="3092" customWidth="1"/>
    <col min="8454" max="8454" width="9.125" style="3092" customWidth="1"/>
    <col min="8455" max="8455" width="7.875" style="3092" customWidth="1"/>
    <col min="8456" max="8456" width="9" style="3092" customWidth="1"/>
    <col min="8457" max="8458" width="10.625" style="3092" customWidth="1"/>
    <col min="8459" max="8459" width="14.375" style="3092" customWidth="1"/>
    <col min="8460" max="8460" width="6.25" style="3092" customWidth="1"/>
    <col min="8461" max="8461" width="44.25" style="3092" customWidth="1"/>
    <col min="8462" max="8462" width="7.875" style="3092" customWidth="1"/>
    <col min="8463" max="8704" width="9" style="3092"/>
    <col min="8705" max="8705" width="51.875" style="3092" customWidth="1"/>
    <col min="8706" max="8706" width="6.25" style="3092" customWidth="1"/>
    <col min="8707" max="8709" width="13.875" style="3092" customWidth="1"/>
    <col min="8710" max="8710" width="9.125" style="3092" customWidth="1"/>
    <col min="8711" max="8711" width="7.875" style="3092" customWidth="1"/>
    <col min="8712" max="8712" width="9" style="3092" customWidth="1"/>
    <col min="8713" max="8714" width="10.625" style="3092" customWidth="1"/>
    <col min="8715" max="8715" width="14.375" style="3092" customWidth="1"/>
    <col min="8716" max="8716" width="6.25" style="3092" customWidth="1"/>
    <col min="8717" max="8717" width="44.25" style="3092" customWidth="1"/>
    <col min="8718" max="8718" width="7.875" style="3092" customWidth="1"/>
    <col min="8719" max="8960" width="9" style="3092"/>
    <col min="8961" max="8961" width="51.875" style="3092" customWidth="1"/>
    <col min="8962" max="8962" width="6.25" style="3092" customWidth="1"/>
    <col min="8963" max="8965" width="13.875" style="3092" customWidth="1"/>
    <col min="8966" max="8966" width="9.125" style="3092" customWidth="1"/>
    <col min="8967" max="8967" width="7.875" style="3092" customWidth="1"/>
    <col min="8968" max="8968" width="9" style="3092" customWidth="1"/>
    <col min="8969" max="8970" width="10.625" style="3092" customWidth="1"/>
    <col min="8971" max="8971" width="14.375" style="3092" customWidth="1"/>
    <col min="8972" max="8972" width="6.25" style="3092" customWidth="1"/>
    <col min="8973" max="8973" width="44.25" style="3092" customWidth="1"/>
    <col min="8974" max="8974" width="7.875" style="3092" customWidth="1"/>
    <col min="8975" max="9216" width="9" style="3092"/>
    <col min="9217" max="9217" width="51.875" style="3092" customWidth="1"/>
    <col min="9218" max="9218" width="6.25" style="3092" customWidth="1"/>
    <col min="9219" max="9221" width="13.875" style="3092" customWidth="1"/>
    <col min="9222" max="9222" width="9.125" style="3092" customWidth="1"/>
    <col min="9223" max="9223" width="7.875" style="3092" customWidth="1"/>
    <col min="9224" max="9224" width="9" style="3092" customWidth="1"/>
    <col min="9225" max="9226" width="10.625" style="3092" customWidth="1"/>
    <col min="9227" max="9227" width="14.375" style="3092" customWidth="1"/>
    <col min="9228" max="9228" width="6.25" style="3092" customWidth="1"/>
    <col min="9229" max="9229" width="44.25" style="3092" customWidth="1"/>
    <col min="9230" max="9230" width="7.875" style="3092" customWidth="1"/>
    <col min="9231" max="9472" width="9" style="3092"/>
    <col min="9473" max="9473" width="51.875" style="3092" customWidth="1"/>
    <col min="9474" max="9474" width="6.25" style="3092" customWidth="1"/>
    <col min="9475" max="9477" width="13.875" style="3092" customWidth="1"/>
    <col min="9478" max="9478" width="9.125" style="3092" customWidth="1"/>
    <col min="9479" max="9479" width="7.875" style="3092" customWidth="1"/>
    <col min="9480" max="9480" width="9" style="3092" customWidth="1"/>
    <col min="9481" max="9482" width="10.625" style="3092" customWidth="1"/>
    <col min="9483" max="9483" width="14.375" style="3092" customWidth="1"/>
    <col min="9484" max="9484" width="6.25" style="3092" customWidth="1"/>
    <col min="9485" max="9485" width="44.25" style="3092" customWidth="1"/>
    <col min="9486" max="9486" width="7.875" style="3092" customWidth="1"/>
    <col min="9487" max="9728" width="9" style="3092"/>
    <col min="9729" max="9729" width="51.875" style="3092" customWidth="1"/>
    <col min="9730" max="9730" width="6.25" style="3092" customWidth="1"/>
    <col min="9731" max="9733" width="13.875" style="3092" customWidth="1"/>
    <col min="9734" max="9734" width="9.125" style="3092" customWidth="1"/>
    <col min="9735" max="9735" width="7.875" style="3092" customWidth="1"/>
    <col min="9736" max="9736" width="9" style="3092" customWidth="1"/>
    <col min="9737" max="9738" width="10.625" style="3092" customWidth="1"/>
    <col min="9739" max="9739" width="14.375" style="3092" customWidth="1"/>
    <col min="9740" max="9740" width="6.25" style="3092" customWidth="1"/>
    <col min="9741" max="9741" width="44.25" style="3092" customWidth="1"/>
    <col min="9742" max="9742" width="7.875" style="3092" customWidth="1"/>
    <col min="9743" max="9984" width="9" style="3092"/>
    <col min="9985" max="9985" width="51.875" style="3092" customWidth="1"/>
    <col min="9986" max="9986" width="6.25" style="3092" customWidth="1"/>
    <col min="9987" max="9989" width="13.875" style="3092" customWidth="1"/>
    <col min="9990" max="9990" width="9.125" style="3092" customWidth="1"/>
    <col min="9991" max="9991" width="7.875" style="3092" customWidth="1"/>
    <col min="9992" max="9992" width="9" style="3092" customWidth="1"/>
    <col min="9993" max="9994" width="10.625" style="3092" customWidth="1"/>
    <col min="9995" max="9995" width="14.375" style="3092" customWidth="1"/>
    <col min="9996" max="9996" width="6.25" style="3092" customWidth="1"/>
    <col min="9997" max="9997" width="44.25" style="3092" customWidth="1"/>
    <col min="9998" max="9998" width="7.875" style="3092" customWidth="1"/>
    <col min="9999" max="10240" width="9" style="3092"/>
    <col min="10241" max="10241" width="51.875" style="3092" customWidth="1"/>
    <col min="10242" max="10242" width="6.25" style="3092" customWidth="1"/>
    <col min="10243" max="10245" width="13.875" style="3092" customWidth="1"/>
    <col min="10246" max="10246" width="9.125" style="3092" customWidth="1"/>
    <col min="10247" max="10247" width="7.875" style="3092" customWidth="1"/>
    <col min="10248" max="10248" width="9" style="3092" customWidth="1"/>
    <col min="10249" max="10250" width="10.625" style="3092" customWidth="1"/>
    <col min="10251" max="10251" width="14.375" style="3092" customWidth="1"/>
    <col min="10252" max="10252" width="6.25" style="3092" customWidth="1"/>
    <col min="10253" max="10253" width="44.25" style="3092" customWidth="1"/>
    <col min="10254" max="10254" width="7.875" style="3092" customWidth="1"/>
    <col min="10255" max="10496" width="9" style="3092"/>
    <col min="10497" max="10497" width="51.875" style="3092" customWidth="1"/>
    <col min="10498" max="10498" width="6.25" style="3092" customWidth="1"/>
    <col min="10499" max="10501" width="13.875" style="3092" customWidth="1"/>
    <col min="10502" max="10502" width="9.125" style="3092" customWidth="1"/>
    <col min="10503" max="10503" width="7.875" style="3092" customWidth="1"/>
    <col min="10504" max="10504" width="9" style="3092" customWidth="1"/>
    <col min="10505" max="10506" width="10.625" style="3092" customWidth="1"/>
    <col min="10507" max="10507" width="14.375" style="3092" customWidth="1"/>
    <col min="10508" max="10508" width="6.25" style="3092" customWidth="1"/>
    <col min="10509" max="10509" width="44.25" style="3092" customWidth="1"/>
    <col min="10510" max="10510" width="7.875" style="3092" customWidth="1"/>
    <col min="10511" max="10752" width="9" style="3092"/>
    <col min="10753" max="10753" width="51.875" style="3092" customWidth="1"/>
    <col min="10754" max="10754" width="6.25" style="3092" customWidth="1"/>
    <col min="10755" max="10757" width="13.875" style="3092" customWidth="1"/>
    <col min="10758" max="10758" width="9.125" style="3092" customWidth="1"/>
    <col min="10759" max="10759" width="7.875" style="3092" customWidth="1"/>
    <col min="10760" max="10760" width="9" style="3092" customWidth="1"/>
    <col min="10761" max="10762" width="10.625" style="3092" customWidth="1"/>
    <col min="10763" max="10763" width="14.375" style="3092" customWidth="1"/>
    <col min="10764" max="10764" width="6.25" style="3092" customWidth="1"/>
    <col min="10765" max="10765" width="44.25" style="3092" customWidth="1"/>
    <col min="10766" max="10766" width="7.875" style="3092" customWidth="1"/>
    <col min="10767" max="11008" width="9" style="3092"/>
    <col min="11009" max="11009" width="51.875" style="3092" customWidth="1"/>
    <col min="11010" max="11010" width="6.25" style="3092" customWidth="1"/>
    <col min="11011" max="11013" width="13.875" style="3092" customWidth="1"/>
    <col min="11014" max="11014" width="9.125" style="3092" customWidth="1"/>
    <col min="11015" max="11015" width="7.875" style="3092" customWidth="1"/>
    <col min="11016" max="11016" width="9" style="3092" customWidth="1"/>
    <col min="11017" max="11018" width="10.625" style="3092" customWidth="1"/>
    <col min="11019" max="11019" width="14.375" style="3092" customWidth="1"/>
    <col min="11020" max="11020" width="6.25" style="3092" customWidth="1"/>
    <col min="11021" max="11021" width="44.25" style="3092" customWidth="1"/>
    <col min="11022" max="11022" width="7.875" style="3092" customWidth="1"/>
    <col min="11023" max="11264" width="9" style="3092"/>
    <col min="11265" max="11265" width="51.875" style="3092" customWidth="1"/>
    <col min="11266" max="11266" width="6.25" style="3092" customWidth="1"/>
    <col min="11267" max="11269" width="13.875" style="3092" customWidth="1"/>
    <col min="11270" max="11270" width="9.125" style="3092" customWidth="1"/>
    <col min="11271" max="11271" width="7.875" style="3092" customWidth="1"/>
    <col min="11272" max="11272" width="9" style="3092" customWidth="1"/>
    <col min="11273" max="11274" width="10.625" style="3092" customWidth="1"/>
    <col min="11275" max="11275" width="14.375" style="3092" customWidth="1"/>
    <col min="11276" max="11276" width="6.25" style="3092" customWidth="1"/>
    <col min="11277" max="11277" width="44.25" style="3092" customWidth="1"/>
    <col min="11278" max="11278" width="7.875" style="3092" customWidth="1"/>
    <col min="11279" max="11520" width="9" style="3092"/>
    <col min="11521" max="11521" width="51.875" style="3092" customWidth="1"/>
    <col min="11522" max="11522" width="6.25" style="3092" customWidth="1"/>
    <col min="11523" max="11525" width="13.875" style="3092" customWidth="1"/>
    <col min="11526" max="11526" width="9.125" style="3092" customWidth="1"/>
    <col min="11527" max="11527" width="7.875" style="3092" customWidth="1"/>
    <col min="11528" max="11528" width="9" style="3092" customWidth="1"/>
    <col min="11529" max="11530" width="10.625" style="3092" customWidth="1"/>
    <col min="11531" max="11531" width="14.375" style="3092" customWidth="1"/>
    <col min="11532" max="11532" width="6.25" style="3092" customWidth="1"/>
    <col min="11533" max="11533" width="44.25" style="3092" customWidth="1"/>
    <col min="11534" max="11534" width="7.875" style="3092" customWidth="1"/>
    <col min="11535" max="11776" width="9" style="3092"/>
    <col min="11777" max="11777" width="51.875" style="3092" customWidth="1"/>
    <col min="11778" max="11778" width="6.25" style="3092" customWidth="1"/>
    <col min="11779" max="11781" width="13.875" style="3092" customWidth="1"/>
    <col min="11782" max="11782" width="9.125" style="3092" customWidth="1"/>
    <col min="11783" max="11783" width="7.875" style="3092" customWidth="1"/>
    <col min="11784" max="11784" width="9" style="3092" customWidth="1"/>
    <col min="11785" max="11786" width="10.625" style="3092" customWidth="1"/>
    <col min="11787" max="11787" width="14.375" style="3092" customWidth="1"/>
    <col min="11788" max="11788" width="6.25" style="3092" customWidth="1"/>
    <col min="11789" max="11789" width="44.25" style="3092" customWidth="1"/>
    <col min="11790" max="11790" width="7.875" style="3092" customWidth="1"/>
    <col min="11791" max="12032" width="9" style="3092"/>
    <col min="12033" max="12033" width="51.875" style="3092" customWidth="1"/>
    <col min="12034" max="12034" width="6.25" style="3092" customWidth="1"/>
    <col min="12035" max="12037" width="13.875" style="3092" customWidth="1"/>
    <col min="12038" max="12038" width="9.125" style="3092" customWidth="1"/>
    <col min="12039" max="12039" width="7.875" style="3092" customWidth="1"/>
    <col min="12040" max="12040" width="9" style="3092" customWidth="1"/>
    <col min="12041" max="12042" width="10.625" style="3092" customWidth="1"/>
    <col min="12043" max="12043" width="14.375" style="3092" customWidth="1"/>
    <col min="12044" max="12044" width="6.25" style="3092" customWidth="1"/>
    <col min="12045" max="12045" width="44.25" style="3092" customWidth="1"/>
    <col min="12046" max="12046" width="7.875" style="3092" customWidth="1"/>
    <col min="12047" max="12288" width="9" style="3092"/>
    <col min="12289" max="12289" width="51.875" style="3092" customWidth="1"/>
    <col min="12290" max="12290" width="6.25" style="3092" customWidth="1"/>
    <col min="12291" max="12293" width="13.875" style="3092" customWidth="1"/>
    <col min="12294" max="12294" width="9.125" style="3092" customWidth="1"/>
    <col min="12295" max="12295" width="7.875" style="3092" customWidth="1"/>
    <col min="12296" max="12296" width="9" style="3092" customWidth="1"/>
    <col min="12297" max="12298" width="10.625" style="3092" customWidth="1"/>
    <col min="12299" max="12299" width="14.375" style="3092" customWidth="1"/>
    <col min="12300" max="12300" width="6.25" style="3092" customWidth="1"/>
    <col min="12301" max="12301" width="44.25" style="3092" customWidth="1"/>
    <col min="12302" max="12302" width="7.875" style="3092" customWidth="1"/>
    <col min="12303" max="12544" width="9" style="3092"/>
    <col min="12545" max="12545" width="51.875" style="3092" customWidth="1"/>
    <col min="12546" max="12546" width="6.25" style="3092" customWidth="1"/>
    <col min="12547" max="12549" width="13.875" style="3092" customWidth="1"/>
    <col min="12550" max="12550" width="9.125" style="3092" customWidth="1"/>
    <col min="12551" max="12551" width="7.875" style="3092" customWidth="1"/>
    <col min="12552" max="12552" width="9" style="3092" customWidth="1"/>
    <col min="12553" max="12554" width="10.625" style="3092" customWidth="1"/>
    <col min="12555" max="12555" width="14.375" style="3092" customWidth="1"/>
    <col min="12556" max="12556" width="6.25" style="3092" customWidth="1"/>
    <col min="12557" max="12557" width="44.25" style="3092" customWidth="1"/>
    <col min="12558" max="12558" width="7.875" style="3092" customWidth="1"/>
    <col min="12559" max="12800" width="9" style="3092"/>
    <col min="12801" max="12801" width="51.875" style="3092" customWidth="1"/>
    <col min="12802" max="12802" width="6.25" style="3092" customWidth="1"/>
    <col min="12803" max="12805" width="13.875" style="3092" customWidth="1"/>
    <col min="12806" max="12806" width="9.125" style="3092" customWidth="1"/>
    <col min="12807" max="12807" width="7.875" style="3092" customWidth="1"/>
    <col min="12808" max="12808" width="9" style="3092" customWidth="1"/>
    <col min="12809" max="12810" width="10.625" style="3092" customWidth="1"/>
    <col min="12811" max="12811" width="14.375" style="3092" customWidth="1"/>
    <col min="12812" max="12812" width="6.25" style="3092" customWidth="1"/>
    <col min="12813" max="12813" width="44.25" style="3092" customWidth="1"/>
    <col min="12814" max="12814" width="7.875" style="3092" customWidth="1"/>
    <col min="12815" max="13056" width="9" style="3092"/>
    <col min="13057" max="13057" width="51.875" style="3092" customWidth="1"/>
    <col min="13058" max="13058" width="6.25" style="3092" customWidth="1"/>
    <col min="13059" max="13061" width="13.875" style="3092" customWidth="1"/>
    <col min="13062" max="13062" width="9.125" style="3092" customWidth="1"/>
    <col min="13063" max="13063" width="7.875" style="3092" customWidth="1"/>
    <col min="13064" max="13064" width="9" style="3092" customWidth="1"/>
    <col min="13065" max="13066" width="10.625" style="3092" customWidth="1"/>
    <col min="13067" max="13067" width="14.375" style="3092" customWidth="1"/>
    <col min="13068" max="13068" width="6.25" style="3092" customWidth="1"/>
    <col min="13069" max="13069" width="44.25" style="3092" customWidth="1"/>
    <col min="13070" max="13070" width="7.875" style="3092" customWidth="1"/>
    <col min="13071" max="13312" width="9" style="3092"/>
    <col min="13313" max="13313" width="51.875" style="3092" customWidth="1"/>
    <col min="13314" max="13314" width="6.25" style="3092" customWidth="1"/>
    <col min="13315" max="13317" width="13.875" style="3092" customWidth="1"/>
    <col min="13318" max="13318" width="9.125" style="3092" customWidth="1"/>
    <col min="13319" max="13319" width="7.875" style="3092" customWidth="1"/>
    <col min="13320" max="13320" width="9" style="3092" customWidth="1"/>
    <col min="13321" max="13322" width="10.625" style="3092" customWidth="1"/>
    <col min="13323" max="13323" width="14.375" style="3092" customWidth="1"/>
    <col min="13324" max="13324" width="6.25" style="3092" customWidth="1"/>
    <col min="13325" max="13325" width="44.25" style="3092" customWidth="1"/>
    <col min="13326" max="13326" width="7.875" style="3092" customWidth="1"/>
    <col min="13327" max="13568" width="9" style="3092"/>
    <col min="13569" max="13569" width="51.875" style="3092" customWidth="1"/>
    <col min="13570" max="13570" width="6.25" style="3092" customWidth="1"/>
    <col min="13571" max="13573" width="13.875" style="3092" customWidth="1"/>
    <col min="13574" max="13574" width="9.125" style="3092" customWidth="1"/>
    <col min="13575" max="13575" width="7.875" style="3092" customWidth="1"/>
    <col min="13576" max="13576" width="9" style="3092" customWidth="1"/>
    <col min="13577" max="13578" width="10.625" style="3092" customWidth="1"/>
    <col min="13579" max="13579" width="14.375" style="3092" customWidth="1"/>
    <col min="13580" max="13580" width="6.25" style="3092" customWidth="1"/>
    <col min="13581" max="13581" width="44.25" style="3092" customWidth="1"/>
    <col min="13582" max="13582" width="7.875" style="3092" customWidth="1"/>
    <col min="13583" max="13824" width="9" style="3092"/>
    <col min="13825" max="13825" width="51.875" style="3092" customWidth="1"/>
    <col min="13826" max="13826" width="6.25" style="3092" customWidth="1"/>
    <col min="13827" max="13829" width="13.875" style="3092" customWidth="1"/>
    <col min="13830" max="13830" width="9.125" style="3092" customWidth="1"/>
    <col min="13831" max="13831" width="7.875" style="3092" customWidth="1"/>
    <col min="13832" max="13832" width="9" style="3092" customWidth="1"/>
    <col min="13833" max="13834" width="10.625" style="3092" customWidth="1"/>
    <col min="13835" max="13835" width="14.375" style="3092" customWidth="1"/>
    <col min="13836" max="13836" width="6.25" style="3092" customWidth="1"/>
    <col min="13837" max="13837" width="44.25" style="3092" customWidth="1"/>
    <col min="13838" max="13838" width="7.875" style="3092" customWidth="1"/>
    <col min="13839" max="14080" width="9" style="3092"/>
    <col min="14081" max="14081" width="51.875" style="3092" customWidth="1"/>
    <col min="14082" max="14082" width="6.25" style="3092" customWidth="1"/>
    <col min="14083" max="14085" width="13.875" style="3092" customWidth="1"/>
    <col min="14086" max="14086" width="9.125" style="3092" customWidth="1"/>
    <col min="14087" max="14087" width="7.875" style="3092" customWidth="1"/>
    <col min="14088" max="14088" width="9" style="3092" customWidth="1"/>
    <col min="14089" max="14090" width="10.625" style="3092" customWidth="1"/>
    <col min="14091" max="14091" width="14.375" style="3092" customWidth="1"/>
    <col min="14092" max="14092" width="6.25" style="3092" customWidth="1"/>
    <col min="14093" max="14093" width="44.25" style="3092" customWidth="1"/>
    <col min="14094" max="14094" width="7.875" style="3092" customWidth="1"/>
    <col min="14095" max="14336" width="9" style="3092"/>
    <col min="14337" max="14337" width="51.875" style="3092" customWidth="1"/>
    <col min="14338" max="14338" width="6.25" style="3092" customWidth="1"/>
    <col min="14339" max="14341" width="13.875" style="3092" customWidth="1"/>
    <col min="14342" max="14342" width="9.125" style="3092" customWidth="1"/>
    <col min="14343" max="14343" width="7.875" style="3092" customWidth="1"/>
    <col min="14344" max="14344" width="9" style="3092" customWidth="1"/>
    <col min="14345" max="14346" width="10.625" style="3092" customWidth="1"/>
    <col min="14347" max="14347" width="14.375" style="3092" customWidth="1"/>
    <col min="14348" max="14348" width="6.25" style="3092" customWidth="1"/>
    <col min="14349" max="14349" width="44.25" style="3092" customWidth="1"/>
    <col min="14350" max="14350" width="7.875" style="3092" customWidth="1"/>
    <col min="14351" max="14592" width="9" style="3092"/>
    <col min="14593" max="14593" width="51.875" style="3092" customWidth="1"/>
    <col min="14594" max="14594" width="6.25" style="3092" customWidth="1"/>
    <col min="14595" max="14597" width="13.875" style="3092" customWidth="1"/>
    <col min="14598" max="14598" width="9.125" style="3092" customWidth="1"/>
    <col min="14599" max="14599" width="7.875" style="3092" customWidth="1"/>
    <col min="14600" max="14600" width="9" style="3092" customWidth="1"/>
    <col min="14601" max="14602" width="10.625" style="3092" customWidth="1"/>
    <col min="14603" max="14603" width="14.375" style="3092" customWidth="1"/>
    <col min="14604" max="14604" width="6.25" style="3092" customWidth="1"/>
    <col min="14605" max="14605" width="44.25" style="3092" customWidth="1"/>
    <col min="14606" max="14606" width="7.875" style="3092" customWidth="1"/>
    <col min="14607" max="14848" width="9" style="3092"/>
    <col min="14849" max="14849" width="51.875" style="3092" customWidth="1"/>
    <col min="14850" max="14850" width="6.25" style="3092" customWidth="1"/>
    <col min="14851" max="14853" width="13.875" style="3092" customWidth="1"/>
    <col min="14854" max="14854" width="9.125" style="3092" customWidth="1"/>
    <col min="14855" max="14855" width="7.875" style="3092" customWidth="1"/>
    <col min="14856" max="14856" width="9" style="3092" customWidth="1"/>
    <col min="14857" max="14858" width="10.625" style="3092" customWidth="1"/>
    <col min="14859" max="14859" width="14.375" style="3092" customWidth="1"/>
    <col min="14860" max="14860" width="6.25" style="3092" customWidth="1"/>
    <col min="14861" max="14861" width="44.25" style="3092" customWidth="1"/>
    <col min="14862" max="14862" width="7.875" style="3092" customWidth="1"/>
    <col min="14863" max="15104" width="9" style="3092"/>
    <col min="15105" max="15105" width="51.875" style="3092" customWidth="1"/>
    <col min="15106" max="15106" width="6.25" style="3092" customWidth="1"/>
    <col min="15107" max="15109" width="13.875" style="3092" customWidth="1"/>
    <col min="15110" max="15110" width="9.125" style="3092" customWidth="1"/>
    <col min="15111" max="15111" width="7.875" style="3092" customWidth="1"/>
    <col min="15112" max="15112" width="9" style="3092" customWidth="1"/>
    <col min="15113" max="15114" width="10.625" style="3092" customWidth="1"/>
    <col min="15115" max="15115" width="14.375" style="3092" customWidth="1"/>
    <col min="15116" max="15116" width="6.25" style="3092" customWidth="1"/>
    <col min="15117" max="15117" width="44.25" style="3092" customWidth="1"/>
    <col min="15118" max="15118" width="7.875" style="3092" customWidth="1"/>
    <col min="15119" max="15360" width="9" style="3092"/>
    <col min="15361" max="15361" width="51.875" style="3092" customWidth="1"/>
    <col min="15362" max="15362" width="6.25" style="3092" customWidth="1"/>
    <col min="15363" max="15365" width="13.875" style="3092" customWidth="1"/>
    <col min="15366" max="15366" width="9.125" style="3092" customWidth="1"/>
    <col min="15367" max="15367" width="7.875" style="3092" customWidth="1"/>
    <col min="15368" max="15368" width="9" style="3092" customWidth="1"/>
    <col min="15369" max="15370" width="10.625" style="3092" customWidth="1"/>
    <col min="15371" max="15371" width="14.375" style="3092" customWidth="1"/>
    <col min="15372" max="15372" width="6.25" style="3092" customWidth="1"/>
    <col min="15373" max="15373" width="44.25" style="3092" customWidth="1"/>
    <col min="15374" max="15374" width="7.875" style="3092" customWidth="1"/>
    <col min="15375" max="15616" width="9" style="3092"/>
    <col min="15617" max="15617" width="51.875" style="3092" customWidth="1"/>
    <col min="15618" max="15618" width="6.25" style="3092" customWidth="1"/>
    <col min="15619" max="15621" width="13.875" style="3092" customWidth="1"/>
    <col min="15622" max="15622" width="9.125" style="3092" customWidth="1"/>
    <col min="15623" max="15623" width="7.875" style="3092" customWidth="1"/>
    <col min="15624" max="15624" width="9" style="3092" customWidth="1"/>
    <col min="15625" max="15626" width="10.625" style="3092" customWidth="1"/>
    <col min="15627" max="15627" width="14.375" style="3092" customWidth="1"/>
    <col min="15628" max="15628" width="6.25" style="3092" customWidth="1"/>
    <col min="15629" max="15629" width="44.25" style="3092" customWidth="1"/>
    <col min="15630" max="15630" width="7.875" style="3092" customWidth="1"/>
    <col min="15631" max="15872" width="9" style="3092"/>
    <col min="15873" max="15873" width="51.875" style="3092" customWidth="1"/>
    <col min="15874" max="15874" width="6.25" style="3092" customWidth="1"/>
    <col min="15875" max="15877" width="13.875" style="3092" customWidth="1"/>
    <col min="15878" max="15878" width="9.125" style="3092" customWidth="1"/>
    <col min="15879" max="15879" width="7.875" style="3092" customWidth="1"/>
    <col min="15880" max="15880" width="9" style="3092" customWidth="1"/>
    <col min="15881" max="15882" width="10.625" style="3092" customWidth="1"/>
    <col min="15883" max="15883" width="14.375" style="3092" customWidth="1"/>
    <col min="15884" max="15884" width="6.25" style="3092" customWidth="1"/>
    <col min="15885" max="15885" width="44.25" style="3092" customWidth="1"/>
    <col min="15886" max="15886" width="7.875" style="3092" customWidth="1"/>
    <col min="15887" max="16128" width="9" style="3092"/>
    <col min="16129" max="16129" width="51.875" style="3092" customWidth="1"/>
    <col min="16130" max="16130" width="6.25" style="3092" customWidth="1"/>
    <col min="16131" max="16133" width="13.875" style="3092" customWidth="1"/>
    <col min="16134" max="16134" width="9.125" style="3092" customWidth="1"/>
    <col min="16135" max="16135" width="7.875" style="3092" customWidth="1"/>
    <col min="16136" max="16136" width="9" style="3092" customWidth="1"/>
    <col min="16137" max="16138" width="10.625" style="3092" customWidth="1"/>
    <col min="16139" max="16139" width="14.375" style="3092" customWidth="1"/>
    <col min="16140" max="16140" width="6.25" style="3092" customWidth="1"/>
    <col min="16141" max="16141" width="44.25" style="3092" customWidth="1"/>
    <col min="16142" max="16142" width="7.875" style="3092" customWidth="1"/>
    <col min="16143" max="16384" width="9" style="3092"/>
  </cols>
  <sheetData>
    <row r="1" spans="1:14" s="3102" customFormat="1">
      <c r="A1" s="3102" t="s">
        <v>3000</v>
      </c>
      <c r="B1" s="3102" t="s">
        <v>3001</v>
      </c>
      <c r="C1" s="3102" t="s">
        <v>3002</v>
      </c>
      <c r="D1" s="3102" t="s">
        <v>3003</v>
      </c>
      <c r="E1" s="3102" t="s">
        <v>3004</v>
      </c>
      <c r="F1" s="3102" t="s">
        <v>2022</v>
      </c>
      <c r="G1" s="3102" t="s">
        <v>3005</v>
      </c>
      <c r="H1" s="3102" t="s">
        <v>3006</v>
      </c>
      <c r="I1" s="3102" t="s">
        <v>3007</v>
      </c>
      <c r="J1" s="3102" t="s">
        <v>3008</v>
      </c>
      <c r="K1" s="3102" t="s">
        <v>3009</v>
      </c>
      <c r="L1" s="3102" t="s">
        <v>3010</v>
      </c>
      <c r="M1" s="3102" t="s">
        <v>3011</v>
      </c>
      <c r="N1" s="3102" t="s">
        <v>3012</v>
      </c>
    </row>
    <row r="2" spans="1:14" s="3093" customFormat="1">
      <c r="A2" s="3093" t="s">
        <v>3013</v>
      </c>
      <c r="B2" s="3093" t="s">
        <v>3014</v>
      </c>
      <c r="C2" s="3093" t="s">
        <v>3015</v>
      </c>
      <c r="D2" s="3093">
        <v>21439</v>
      </c>
      <c r="E2" s="3093">
        <v>42878</v>
      </c>
      <c r="F2" s="3093" t="s">
        <v>3016</v>
      </c>
      <c r="G2" s="3093" t="s">
        <v>3017</v>
      </c>
      <c r="H2" s="3093" t="s">
        <v>3018</v>
      </c>
      <c r="I2" s="3093">
        <v>12863</v>
      </c>
      <c r="J2" s="3093">
        <v>12863</v>
      </c>
      <c r="K2" s="3093">
        <v>2999.9</v>
      </c>
      <c r="L2" s="3093">
        <v>0</v>
      </c>
      <c r="M2" s="3093" t="s">
        <v>3019</v>
      </c>
      <c r="N2" s="3093" t="s">
        <v>3020</v>
      </c>
    </row>
    <row r="3" spans="1:14" s="3102" customFormat="1">
      <c r="A3" s="3102" t="s">
        <v>3021</v>
      </c>
      <c r="B3" s="3102" t="s">
        <v>3014</v>
      </c>
      <c r="C3" s="3102" t="s">
        <v>3015</v>
      </c>
      <c r="D3" s="3102">
        <v>38604</v>
      </c>
      <c r="E3" s="3102">
        <v>77208</v>
      </c>
      <c r="F3" s="3102" t="s">
        <v>3016</v>
      </c>
      <c r="G3" s="3102" t="s">
        <v>3017</v>
      </c>
      <c r="H3" s="3102" t="s">
        <v>3022</v>
      </c>
      <c r="I3" s="3102">
        <v>23394</v>
      </c>
      <c r="J3" s="3102">
        <v>23394</v>
      </c>
      <c r="K3" s="3102">
        <v>3030</v>
      </c>
      <c r="L3" s="3102">
        <v>0</v>
      </c>
      <c r="M3" s="3102" t="s">
        <v>3023</v>
      </c>
      <c r="N3" s="3102" t="s">
        <v>3024</v>
      </c>
    </row>
    <row r="4" spans="1:14" s="3102" customFormat="1">
      <c r="A4" s="3102" t="s">
        <v>3025</v>
      </c>
      <c r="B4" s="3102" t="s">
        <v>3014</v>
      </c>
      <c r="C4" s="3102" t="s">
        <v>3015</v>
      </c>
      <c r="D4" s="3102">
        <v>67378</v>
      </c>
      <c r="E4" s="3102">
        <v>121280.4</v>
      </c>
      <c r="F4" s="3102" t="s">
        <v>3026</v>
      </c>
      <c r="G4" s="3102" t="s">
        <v>3017</v>
      </c>
      <c r="H4" s="3102" t="s">
        <v>3027</v>
      </c>
      <c r="I4" s="3102">
        <v>41478</v>
      </c>
      <c r="J4" s="3102">
        <v>41478</v>
      </c>
      <c r="K4" s="3102">
        <v>3420.01</v>
      </c>
      <c r="L4" s="3102">
        <v>0</v>
      </c>
      <c r="M4" s="3102" t="s">
        <v>3028</v>
      </c>
      <c r="N4" s="3102" t="s">
        <v>3024</v>
      </c>
    </row>
    <row r="5" spans="1:14" s="3102" customFormat="1">
      <c r="A5" s="3102" t="s">
        <v>3029</v>
      </c>
      <c r="B5" s="3102" t="s">
        <v>3014</v>
      </c>
      <c r="C5" s="3102" t="s">
        <v>3030</v>
      </c>
      <c r="D5" s="3102">
        <v>47224</v>
      </c>
      <c r="E5" s="3102">
        <v>70836</v>
      </c>
      <c r="F5" s="3102" t="s">
        <v>3031</v>
      </c>
      <c r="G5" s="3102" t="s">
        <v>3017</v>
      </c>
      <c r="H5" s="3102" t="s">
        <v>3027</v>
      </c>
      <c r="I5" s="3102">
        <v>27626</v>
      </c>
      <c r="J5" s="3102">
        <v>27626</v>
      </c>
      <c r="K5" s="3102">
        <v>3899.98</v>
      </c>
      <c r="L5" s="3102">
        <v>0</v>
      </c>
      <c r="M5" s="3102" t="s">
        <v>3028</v>
      </c>
      <c r="N5" s="3102" t="s">
        <v>3024</v>
      </c>
    </row>
    <row r="6" spans="1:14" s="3102" customFormat="1">
      <c r="A6" s="3102" t="s">
        <v>3032</v>
      </c>
      <c r="B6" s="3102" t="s">
        <v>3014</v>
      </c>
      <c r="C6" s="3102" t="s">
        <v>3015</v>
      </c>
      <c r="D6" s="3102">
        <v>72741</v>
      </c>
      <c r="E6" s="3102">
        <v>167304.29999999999</v>
      </c>
      <c r="F6" s="3102" t="s">
        <v>3033</v>
      </c>
      <c r="G6" s="3102" t="s">
        <v>3017</v>
      </c>
      <c r="H6" s="3102" t="s">
        <v>3034</v>
      </c>
      <c r="I6" s="3102">
        <v>26267</v>
      </c>
      <c r="J6" s="3102">
        <v>55880</v>
      </c>
      <c r="K6" s="3102">
        <v>3340.01</v>
      </c>
      <c r="L6" s="3102">
        <v>112.74</v>
      </c>
      <c r="M6" s="3102" t="s">
        <v>3035</v>
      </c>
      <c r="N6" s="3102" t="s">
        <v>3036</v>
      </c>
    </row>
    <row r="7" spans="1:14" s="3108" customFormat="1">
      <c r="A7" s="3108" t="s">
        <v>3037</v>
      </c>
      <c r="B7" s="3108" t="s">
        <v>3014</v>
      </c>
      <c r="C7" s="3108" t="s">
        <v>3030</v>
      </c>
      <c r="D7" s="3108">
        <v>169556</v>
      </c>
      <c r="E7" s="3108">
        <v>305200.8</v>
      </c>
      <c r="F7" s="3108" t="s">
        <v>3026</v>
      </c>
      <c r="G7" s="3108" t="s">
        <v>3017</v>
      </c>
      <c r="H7" s="3108" t="s">
        <v>3034</v>
      </c>
      <c r="I7" s="3108">
        <v>103769</v>
      </c>
      <c r="J7" s="3108">
        <v>131237</v>
      </c>
      <c r="K7" s="3108">
        <v>4300.0200000000004</v>
      </c>
      <c r="L7" s="3108">
        <v>26.47</v>
      </c>
      <c r="M7" s="3108" t="s">
        <v>3038</v>
      </c>
      <c r="N7" s="3108" t="s">
        <v>3036</v>
      </c>
    </row>
    <row r="8" spans="1:14" s="3102" customFormat="1">
      <c r="A8" s="3107" t="s">
        <v>3174</v>
      </c>
      <c r="B8" s="3102" t="s">
        <v>3014</v>
      </c>
      <c r="C8" s="3102" t="s">
        <v>3015</v>
      </c>
      <c r="D8" s="3102">
        <v>29047</v>
      </c>
      <c r="E8" s="3102">
        <v>58094</v>
      </c>
      <c r="F8" s="3102" t="s">
        <v>3016</v>
      </c>
      <c r="G8" s="3102" t="s">
        <v>3017</v>
      </c>
      <c r="H8" s="3102" t="s">
        <v>3039</v>
      </c>
      <c r="I8" s="3102">
        <v>10504</v>
      </c>
      <c r="J8" s="3102">
        <v>17533</v>
      </c>
      <c r="K8" s="3102">
        <v>3018.03</v>
      </c>
      <c r="L8" s="3102">
        <v>66.92</v>
      </c>
      <c r="M8" s="3102" t="s">
        <v>3040</v>
      </c>
      <c r="N8" s="3102" t="s">
        <v>3036</v>
      </c>
    </row>
    <row r="9" spans="1:14" s="3102" customFormat="1">
      <c r="A9" s="3102" t="s">
        <v>3041</v>
      </c>
      <c r="B9" s="3102" t="s">
        <v>3014</v>
      </c>
      <c r="C9" s="3102" t="s">
        <v>3015</v>
      </c>
      <c r="D9" s="3102">
        <v>93007</v>
      </c>
      <c r="E9" s="3102">
        <v>120909.1</v>
      </c>
      <c r="F9" s="3102" t="s">
        <v>3042</v>
      </c>
      <c r="G9" s="3102" t="s">
        <v>3017</v>
      </c>
      <c r="H9" s="3102" t="s">
        <v>3039</v>
      </c>
      <c r="I9" s="3102">
        <v>36273</v>
      </c>
      <c r="J9" s="3102">
        <v>36273</v>
      </c>
      <c r="K9" s="3102">
        <v>3000.01</v>
      </c>
      <c r="L9" s="3102">
        <v>0</v>
      </c>
      <c r="M9" s="3102" t="s">
        <v>3043</v>
      </c>
      <c r="N9" s="3102" t="s">
        <v>3024</v>
      </c>
    </row>
    <row r="10" spans="1:14" s="3093" customFormat="1">
      <c r="A10" s="3093" t="s">
        <v>3044</v>
      </c>
      <c r="B10" s="3093" t="s">
        <v>3014</v>
      </c>
      <c r="C10" s="3093" t="s">
        <v>3015</v>
      </c>
      <c r="D10" s="3093">
        <v>83859</v>
      </c>
      <c r="E10" s="3093">
        <v>192875.7</v>
      </c>
      <c r="F10" s="3093" t="s">
        <v>3033</v>
      </c>
      <c r="G10" s="3093" t="s">
        <v>3017</v>
      </c>
      <c r="H10" s="3093" t="s">
        <v>3045</v>
      </c>
      <c r="I10" s="3093">
        <v>55934</v>
      </c>
      <c r="J10" s="3093">
        <v>58441</v>
      </c>
      <c r="K10" s="3093">
        <v>3029.98</v>
      </c>
      <c r="L10" s="3093">
        <v>4.4800000000000004</v>
      </c>
      <c r="M10" s="3093" t="s">
        <v>3046</v>
      </c>
      <c r="N10" s="3093" t="s">
        <v>3024</v>
      </c>
    </row>
    <row r="11" spans="1:14" s="3102" customFormat="1">
      <c r="A11" s="3107" t="s">
        <v>3175</v>
      </c>
      <c r="B11" s="3102" t="s">
        <v>3014</v>
      </c>
      <c r="C11" s="3102" t="s">
        <v>3030</v>
      </c>
      <c r="D11" s="3102">
        <v>29551</v>
      </c>
      <c r="E11" s="3102">
        <v>62057.1</v>
      </c>
      <c r="F11" s="3102" t="s">
        <v>3047</v>
      </c>
      <c r="G11" s="3102" t="s">
        <v>3017</v>
      </c>
      <c r="H11" s="3102" t="s">
        <v>3045</v>
      </c>
      <c r="I11" s="3102">
        <v>16680</v>
      </c>
      <c r="J11" s="3102">
        <v>18493</v>
      </c>
      <c r="K11" s="3102">
        <v>2980</v>
      </c>
      <c r="L11" s="3102">
        <v>10.87</v>
      </c>
      <c r="M11" s="3102" t="s">
        <v>3048</v>
      </c>
      <c r="N11" s="3102" t="s">
        <v>3036</v>
      </c>
    </row>
    <row r="12" spans="1:14" s="3102" customFormat="1">
      <c r="A12" s="3102" t="s">
        <v>3049</v>
      </c>
      <c r="B12" s="3102" t="s">
        <v>3014</v>
      </c>
      <c r="C12" s="3102" t="s">
        <v>3015</v>
      </c>
      <c r="D12" s="3102">
        <v>19001</v>
      </c>
      <c r="E12" s="3102">
        <v>38002</v>
      </c>
      <c r="F12" s="3102" t="s">
        <v>3016</v>
      </c>
      <c r="G12" s="3102" t="s">
        <v>3017</v>
      </c>
      <c r="H12" s="3102" t="s">
        <v>3050</v>
      </c>
      <c r="I12" s="3102">
        <v>11401</v>
      </c>
      <c r="J12" s="3102">
        <v>11401</v>
      </c>
      <c r="K12" s="3102">
        <v>3000.11</v>
      </c>
      <c r="L12" s="3102">
        <v>0</v>
      </c>
      <c r="M12" s="3102" t="s">
        <v>3051</v>
      </c>
      <c r="N12" s="3102" t="s">
        <v>3024</v>
      </c>
    </row>
    <row r="13" spans="1:14" s="3102" customFormat="1">
      <c r="A13" s="3107" t="s">
        <v>3176</v>
      </c>
      <c r="B13" s="3102" t="s">
        <v>3014</v>
      </c>
      <c r="C13" s="3102" t="s">
        <v>3030</v>
      </c>
      <c r="D13" s="3102">
        <v>57096</v>
      </c>
      <c r="E13" s="3102">
        <v>137030.39999999999</v>
      </c>
      <c r="F13" s="3102" t="s">
        <v>3052</v>
      </c>
      <c r="G13" s="3102" t="s">
        <v>3017</v>
      </c>
      <c r="H13" s="3102" t="s">
        <v>3053</v>
      </c>
      <c r="I13" s="3102">
        <v>33025</v>
      </c>
      <c r="J13" s="3102">
        <v>33025</v>
      </c>
      <c r="K13" s="3102">
        <v>2410.0500000000002</v>
      </c>
      <c r="L13" s="3102">
        <v>0</v>
      </c>
      <c r="M13" s="3102" t="s">
        <v>3054</v>
      </c>
      <c r="N13" s="3102" t="s">
        <v>3020</v>
      </c>
    </row>
    <row r="14" spans="1:14" s="3102" customFormat="1">
      <c r="A14" s="3107" t="s">
        <v>3177</v>
      </c>
      <c r="B14" s="3102" t="s">
        <v>3014</v>
      </c>
      <c r="C14" s="3102" t="s">
        <v>3030</v>
      </c>
      <c r="D14" s="3102">
        <v>58756</v>
      </c>
      <c r="E14" s="3102">
        <v>117512</v>
      </c>
      <c r="F14" s="3102" t="s">
        <v>3016</v>
      </c>
      <c r="G14" s="3102" t="s">
        <v>3017</v>
      </c>
      <c r="H14" s="3102" t="s">
        <v>3053</v>
      </c>
      <c r="I14" s="3102">
        <v>30906</v>
      </c>
      <c r="J14" s="3102">
        <v>30906</v>
      </c>
      <c r="K14" s="3102">
        <v>2630.03</v>
      </c>
      <c r="L14" s="3102">
        <v>0</v>
      </c>
      <c r="M14" s="3102" t="s">
        <v>3055</v>
      </c>
      <c r="N14" s="3102" t="s">
        <v>3020</v>
      </c>
    </row>
    <row r="15" spans="1:14" s="3093" customFormat="1">
      <c r="A15" s="3103" t="s">
        <v>3178</v>
      </c>
      <c r="B15" s="3093" t="s">
        <v>3014</v>
      </c>
      <c r="C15" s="3093" t="s">
        <v>3015</v>
      </c>
      <c r="D15" s="3093">
        <v>41999</v>
      </c>
      <c r="E15" s="3093">
        <v>92397.8</v>
      </c>
      <c r="F15" s="3093" t="s">
        <v>3057</v>
      </c>
      <c r="G15" s="3093" t="s">
        <v>3017</v>
      </c>
      <c r="H15" s="3093" t="s">
        <v>3058</v>
      </c>
      <c r="I15" s="3093">
        <v>22915</v>
      </c>
      <c r="J15" s="3093">
        <v>22915</v>
      </c>
      <c r="K15" s="3093">
        <v>2480.0300000000002</v>
      </c>
      <c r="L15" s="3093">
        <v>0</v>
      </c>
      <c r="M15" s="3093" t="s">
        <v>3059</v>
      </c>
      <c r="N15" s="3093" t="s">
        <v>3020</v>
      </c>
    </row>
    <row r="16" spans="1:14" s="3102" customFormat="1">
      <c r="A16" s="3102" t="s">
        <v>3060</v>
      </c>
      <c r="B16" s="3102" t="s">
        <v>3014</v>
      </c>
      <c r="C16" s="3102" t="s">
        <v>3015</v>
      </c>
      <c r="D16" s="3102">
        <v>29188</v>
      </c>
      <c r="E16" s="3102">
        <v>67132.399999999994</v>
      </c>
      <c r="F16" s="3102" t="s">
        <v>3061</v>
      </c>
      <c r="G16" s="3102" t="s">
        <v>3017</v>
      </c>
      <c r="H16" s="3102" t="s">
        <v>3058</v>
      </c>
      <c r="I16" s="3102">
        <v>12319</v>
      </c>
      <c r="J16" s="3102">
        <v>12319</v>
      </c>
      <c r="K16" s="3102">
        <v>1835.02</v>
      </c>
      <c r="L16" s="3102">
        <v>0</v>
      </c>
      <c r="M16" s="3102" t="s">
        <v>3023</v>
      </c>
      <c r="N16" s="3102" t="s">
        <v>3020</v>
      </c>
    </row>
    <row r="17" spans="1:24" s="3102" customFormat="1">
      <c r="A17" s="3102" t="s">
        <v>3062</v>
      </c>
      <c r="B17" s="3102" t="s">
        <v>3014</v>
      </c>
      <c r="C17" s="3102" t="s">
        <v>3015</v>
      </c>
      <c r="D17" s="3102">
        <v>40765</v>
      </c>
      <c r="E17" s="3102">
        <v>97836</v>
      </c>
      <c r="F17" s="3102" t="s">
        <v>3063</v>
      </c>
      <c r="G17" s="3102" t="s">
        <v>3017</v>
      </c>
      <c r="H17" s="3102" t="s">
        <v>3058</v>
      </c>
      <c r="I17" s="3102">
        <v>18589</v>
      </c>
      <c r="J17" s="3102">
        <v>18589</v>
      </c>
      <c r="K17" s="3102">
        <v>1900.01</v>
      </c>
      <c r="L17" s="3102">
        <v>0</v>
      </c>
      <c r="M17" s="3102" t="s">
        <v>3023</v>
      </c>
      <c r="N17" s="3102" t="s">
        <v>3020</v>
      </c>
    </row>
    <row r="18" spans="1:24" s="3102" customFormat="1">
      <c r="A18" s="3102" t="s">
        <v>3056</v>
      </c>
      <c r="B18" s="3102" t="s">
        <v>3014</v>
      </c>
      <c r="C18" s="3102" t="s">
        <v>3015</v>
      </c>
      <c r="D18" s="3102">
        <v>31344</v>
      </c>
      <c r="E18" s="3102">
        <v>115972.8</v>
      </c>
      <c r="F18" s="3102" t="s">
        <v>3064</v>
      </c>
      <c r="G18" s="3102" t="s">
        <v>3017</v>
      </c>
      <c r="H18" s="3102" t="s">
        <v>3058</v>
      </c>
      <c r="I18" s="3102">
        <v>19657</v>
      </c>
      <c r="J18" s="3102">
        <v>19657</v>
      </c>
      <c r="K18" s="3102">
        <v>1694.97</v>
      </c>
      <c r="L18" s="3102">
        <v>0</v>
      </c>
      <c r="M18" s="3102" t="s">
        <v>3059</v>
      </c>
      <c r="N18" s="3102" t="s">
        <v>3020</v>
      </c>
      <c r="T18" s="3402" t="s">
        <v>3190</v>
      </c>
      <c r="U18" s="3403"/>
      <c r="V18" s="3403"/>
      <c r="W18" s="3403"/>
      <c r="X18" s="3403"/>
    </row>
    <row r="19" spans="1:24" s="3102" customFormat="1">
      <c r="A19" s="3102" t="s">
        <v>3065</v>
      </c>
      <c r="B19" s="3102" t="s">
        <v>3014</v>
      </c>
      <c r="C19" s="3102" t="s">
        <v>3015</v>
      </c>
      <c r="D19" s="3102">
        <v>12123</v>
      </c>
      <c r="E19" s="3102">
        <v>29458.89</v>
      </c>
      <c r="F19" s="3102" t="s">
        <v>3066</v>
      </c>
      <c r="G19" s="3102" t="s">
        <v>3017</v>
      </c>
      <c r="H19" s="3102" t="s">
        <v>3058</v>
      </c>
      <c r="I19" s="3102">
        <v>7645</v>
      </c>
      <c r="J19" s="3102">
        <v>7645</v>
      </c>
      <c r="K19" s="3102">
        <v>2595.13</v>
      </c>
      <c r="L19" s="3102">
        <v>0</v>
      </c>
      <c r="M19" s="3102" t="s">
        <v>3023</v>
      </c>
      <c r="N19" s="3102" t="s">
        <v>3020</v>
      </c>
      <c r="U19" s="3107" t="s">
        <v>3186</v>
      </c>
      <c r="V19" s="3107" t="s">
        <v>3187</v>
      </c>
      <c r="W19" s="3107" t="s">
        <v>3188</v>
      </c>
      <c r="X19" s="3107" t="s">
        <v>3189</v>
      </c>
    </row>
    <row r="20" spans="1:24">
      <c r="A20" s="3092" t="s">
        <v>3067</v>
      </c>
      <c r="B20" s="3092" t="s">
        <v>3014</v>
      </c>
      <c r="C20" s="3092" t="s">
        <v>3030</v>
      </c>
      <c r="D20" s="3092">
        <v>9656</v>
      </c>
      <c r="E20" s="3092">
        <v>10621.6</v>
      </c>
      <c r="F20" s="3092" t="s">
        <v>3068</v>
      </c>
      <c r="G20" s="3092" t="s">
        <v>3017</v>
      </c>
      <c r="H20" s="3092" t="s">
        <v>3069</v>
      </c>
      <c r="I20" s="3092">
        <v>3033</v>
      </c>
      <c r="J20" s="3092">
        <v>4594</v>
      </c>
      <c r="K20" s="3092">
        <v>4325.1400000000003</v>
      </c>
      <c r="L20" s="3092">
        <v>51.47</v>
      </c>
      <c r="M20" s="3092" t="s">
        <v>3070</v>
      </c>
      <c r="N20" s="3092" t="s">
        <v>3020</v>
      </c>
      <c r="T20" s="3092">
        <v>2016</v>
      </c>
      <c r="V20" s="3092">
        <v>0.45</v>
      </c>
      <c r="W20" s="3092">
        <v>0.75</v>
      </c>
      <c r="X20" s="3092">
        <v>0.45</v>
      </c>
    </row>
    <row r="21" spans="1:24">
      <c r="A21" s="3092" t="s">
        <v>3071</v>
      </c>
      <c r="B21" s="3092" t="s">
        <v>3014</v>
      </c>
      <c r="C21" s="3092" t="s">
        <v>3015</v>
      </c>
      <c r="D21" s="3092">
        <v>17698</v>
      </c>
      <c r="E21" s="3092">
        <v>49554.400000000001</v>
      </c>
      <c r="F21" s="3092" t="s">
        <v>3072</v>
      </c>
      <c r="G21" s="3092" t="s">
        <v>3017</v>
      </c>
      <c r="H21" s="3092" t="s">
        <v>3073</v>
      </c>
      <c r="I21" s="3092">
        <v>7186</v>
      </c>
      <c r="J21" s="3092">
        <v>7186</v>
      </c>
      <c r="K21" s="3092">
        <v>1450.11</v>
      </c>
      <c r="L21" s="3092">
        <v>0</v>
      </c>
      <c r="M21" s="3092" t="s">
        <v>3074</v>
      </c>
      <c r="N21" s="3092" t="s">
        <v>3024</v>
      </c>
      <c r="T21" s="3092">
        <v>2017</v>
      </c>
      <c r="U21" s="3092">
        <v>1.26</v>
      </c>
      <c r="V21" s="3092">
        <v>2.19</v>
      </c>
      <c r="W21" s="3092">
        <v>1.5</v>
      </c>
      <c r="X21" s="3092">
        <v>0.63</v>
      </c>
    </row>
    <row r="22" spans="1:24">
      <c r="A22" s="3092" t="s">
        <v>3075</v>
      </c>
      <c r="B22" s="3092" t="s">
        <v>3014</v>
      </c>
      <c r="C22" s="3092" t="s">
        <v>3015</v>
      </c>
      <c r="D22" s="3092">
        <v>54334</v>
      </c>
      <c r="E22" s="3092">
        <v>152135.20000000001</v>
      </c>
      <c r="F22" s="3092" t="s">
        <v>3072</v>
      </c>
      <c r="G22" s="3092" t="s">
        <v>3017</v>
      </c>
      <c r="H22" s="3092" t="s">
        <v>3073</v>
      </c>
      <c r="I22" s="3092">
        <v>22060</v>
      </c>
      <c r="J22" s="3092">
        <v>22060</v>
      </c>
      <c r="K22" s="3092">
        <v>1450.02</v>
      </c>
      <c r="L22" s="3092">
        <v>0</v>
      </c>
      <c r="M22" s="3092" t="s">
        <v>3074</v>
      </c>
      <c r="N22" s="3092" t="s">
        <v>3024</v>
      </c>
      <c r="T22" s="3092">
        <v>2018</v>
      </c>
      <c r="U22" s="3092">
        <v>1.05</v>
      </c>
      <c r="V22" s="3092">
        <v>1.32</v>
      </c>
      <c r="W22" s="3092">
        <v>4.45</v>
      </c>
      <c r="X22" s="3092">
        <v>1.51</v>
      </c>
    </row>
    <row r="23" spans="1:24">
      <c r="A23" s="3092" t="s">
        <v>3076</v>
      </c>
      <c r="B23" s="3092" t="s">
        <v>3014</v>
      </c>
      <c r="C23" s="3092" t="s">
        <v>3030</v>
      </c>
      <c r="D23" s="3092">
        <v>19729</v>
      </c>
      <c r="E23" s="3092">
        <v>41430.9</v>
      </c>
      <c r="F23" s="3092" t="s">
        <v>3077</v>
      </c>
      <c r="G23" s="3092" t="s">
        <v>3017</v>
      </c>
      <c r="H23" s="3092" t="s">
        <v>3078</v>
      </c>
      <c r="I23" s="3092">
        <v>3025</v>
      </c>
      <c r="J23" s="3092">
        <v>3191</v>
      </c>
      <c r="K23" s="3092">
        <v>770.2</v>
      </c>
      <c r="L23" s="3092">
        <v>5.49</v>
      </c>
      <c r="M23" s="3092" t="s">
        <v>3079</v>
      </c>
      <c r="N23" s="3092" t="s">
        <v>3080</v>
      </c>
      <c r="T23" s="3092">
        <v>2019</v>
      </c>
      <c r="U23" s="3092">
        <v>1.39</v>
      </c>
      <c r="V23" s="3092">
        <v>2.4</v>
      </c>
    </row>
    <row r="24" spans="1:24">
      <c r="A24" s="3092" t="s">
        <v>3081</v>
      </c>
      <c r="B24" s="3092" t="s">
        <v>3014</v>
      </c>
      <c r="C24" s="3092" t="s">
        <v>3015</v>
      </c>
      <c r="D24" s="3092">
        <v>62753</v>
      </c>
      <c r="E24" s="3092">
        <v>207084.9</v>
      </c>
      <c r="F24" s="3092" t="s">
        <v>3082</v>
      </c>
      <c r="G24" s="3092" t="s">
        <v>3017</v>
      </c>
      <c r="H24" s="3092" t="s">
        <v>3078</v>
      </c>
      <c r="I24" s="3092">
        <v>18830</v>
      </c>
      <c r="J24" s="3092">
        <v>18830</v>
      </c>
      <c r="K24" s="3092">
        <v>909.28</v>
      </c>
      <c r="L24" s="3092">
        <v>0</v>
      </c>
      <c r="M24" s="3092" t="s">
        <v>3083</v>
      </c>
      <c r="N24" s="3092" t="s">
        <v>3020</v>
      </c>
    </row>
    <row r="25" spans="1:24">
      <c r="A25" s="3092" t="s">
        <v>3084</v>
      </c>
      <c r="B25" s="3092" t="s">
        <v>3014</v>
      </c>
      <c r="C25" s="3092" t="s">
        <v>3030</v>
      </c>
      <c r="D25" s="3092">
        <v>49622</v>
      </c>
      <c r="E25" s="3092">
        <v>99244</v>
      </c>
      <c r="F25" s="3092" t="s">
        <v>3085</v>
      </c>
      <c r="G25" s="3092" t="s">
        <v>3017</v>
      </c>
      <c r="H25" s="3092" t="s">
        <v>3086</v>
      </c>
      <c r="I25" s="3092">
        <v>14086</v>
      </c>
      <c r="J25" s="3092">
        <v>14582.2</v>
      </c>
      <c r="K25" s="3092">
        <v>1469.32</v>
      </c>
      <c r="L25" s="3092">
        <v>3.52</v>
      </c>
      <c r="M25" s="3092" t="s">
        <v>3087</v>
      </c>
      <c r="N25" s="3092" t="s">
        <v>3036</v>
      </c>
    </row>
    <row r="26" spans="1:24">
      <c r="A26" s="3092" t="s">
        <v>3088</v>
      </c>
      <c r="B26" s="3092" t="s">
        <v>3014</v>
      </c>
      <c r="C26" s="3092" t="s">
        <v>3015</v>
      </c>
      <c r="D26" s="3092">
        <v>56163</v>
      </c>
      <c r="E26" s="3092">
        <v>95477.1</v>
      </c>
      <c r="F26" s="3092" t="s">
        <v>3089</v>
      </c>
      <c r="G26" s="3092" t="s">
        <v>3017</v>
      </c>
      <c r="H26" s="3092" t="s">
        <v>3090</v>
      </c>
      <c r="I26" s="3092">
        <v>26161</v>
      </c>
      <c r="J26" s="3092">
        <v>26161</v>
      </c>
      <c r="K26" s="3092">
        <v>2740.03</v>
      </c>
      <c r="L26" s="3092">
        <v>0</v>
      </c>
      <c r="M26" s="3092" t="s">
        <v>3083</v>
      </c>
      <c r="N26" s="3092" t="s">
        <v>3036</v>
      </c>
    </row>
    <row r="27" spans="1:24">
      <c r="A27" s="3092" t="s">
        <v>3091</v>
      </c>
      <c r="B27" s="3092" t="s">
        <v>3014</v>
      </c>
      <c r="C27" s="3092" t="s">
        <v>3015</v>
      </c>
      <c r="D27" s="3092">
        <v>35382</v>
      </c>
      <c r="E27" s="3092">
        <v>87039.72</v>
      </c>
      <c r="F27" s="3092" t="s">
        <v>3092</v>
      </c>
      <c r="G27" s="3092" t="s">
        <v>3017</v>
      </c>
      <c r="H27" s="3092" t="s">
        <v>3090</v>
      </c>
      <c r="I27" s="3092">
        <v>20455</v>
      </c>
      <c r="J27" s="3092">
        <v>20455</v>
      </c>
      <c r="K27" s="3092">
        <v>2350.0700000000002</v>
      </c>
      <c r="L27" s="3092">
        <v>0</v>
      </c>
      <c r="M27" s="3092" t="s">
        <v>3023</v>
      </c>
      <c r="N27" s="3092" t="s">
        <v>3020</v>
      </c>
    </row>
    <row r="28" spans="1:24">
      <c r="A28" s="3092" t="s">
        <v>3093</v>
      </c>
      <c r="B28" s="3092" t="s">
        <v>3014</v>
      </c>
      <c r="C28" s="3092" t="s">
        <v>3015</v>
      </c>
      <c r="D28" s="3092">
        <v>19505</v>
      </c>
      <c r="E28" s="3092">
        <v>42911</v>
      </c>
      <c r="F28" s="3092" t="s">
        <v>3057</v>
      </c>
      <c r="G28" s="3092" t="s">
        <v>3017</v>
      </c>
      <c r="H28" s="3092" t="s">
        <v>3090</v>
      </c>
      <c r="I28" s="3092">
        <v>11372</v>
      </c>
      <c r="J28" s="3092">
        <v>11372</v>
      </c>
      <c r="K28" s="3092">
        <v>2650.13</v>
      </c>
      <c r="L28" s="3092">
        <v>0</v>
      </c>
      <c r="M28" s="3092" t="s">
        <v>3094</v>
      </c>
      <c r="N28" s="3092" t="s">
        <v>3024</v>
      </c>
    </row>
    <row r="29" spans="1:24">
      <c r="A29" s="3092" t="s">
        <v>3095</v>
      </c>
      <c r="B29" s="3092" t="s">
        <v>3014</v>
      </c>
      <c r="C29" s="3092" t="s">
        <v>3015</v>
      </c>
      <c r="D29" s="3092">
        <v>57333</v>
      </c>
      <c r="E29" s="3092">
        <v>114666</v>
      </c>
      <c r="F29" s="3092" t="s">
        <v>3085</v>
      </c>
      <c r="G29" s="3092" t="s">
        <v>3017</v>
      </c>
      <c r="H29" s="3092" t="s">
        <v>3090</v>
      </c>
      <c r="I29" s="3092">
        <v>27176</v>
      </c>
      <c r="J29" s="3092">
        <v>27176</v>
      </c>
      <c r="K29" s="3092">
        <v>2370.0100000000002</v>
      </c>
      <c r="L29" s="3092">
        <v>0</v>
      </c>
      <c r="M29" s="3092" t="s">
        <v>3059</v>
      </c>
      <c r="N29" s="3092" t="s">
        <v>3020</v>
      </c>
    </row>
    <row r="30" spans="1:24">
      <c r="A30" s="3092" t="s">
        <v>3095</v>
      </c>
      <c r="B30" s="3092" t="s">
        <v>3014</v>
      </c>
      <c r="C30" s="3092" t="s">
        <v>3015</v>
      </c>
      <c r="D30" s="3092">
        <v>69565</v>
      </c>
      <c r="E30" s="3092">
        <v>132173.5</v>
      </c>
      <c r="F30" s="3092" t="s">
        <v>3096</v>
      </c>
      <c r="G30" s="3092" t="s">
        <v>3017</v>
      </c>
      <c r="H30" s="3092" t="s">
        <v>3090</v>
      </c>
      <c r="I30" s="3092">
        <v>32317</v>
      </c>
      <c r="J30" s="3092">
        <v>32317</v>
      </c>
      <c r="K30" s="3092">
        <v>2445.0300000000002</v>
      </c>
      <c r="L30" s="3092">
        <v>0</v>
      </c>
      <c r="M30" s="3092" t="s">
        <v>3059</v>
      </c>
      <c r="N30" s="3092" t="s">
        <v>3020</v>
      </c>
    </row>
    <row r="31" spans="1:24">
      <c r="A31" s="3092" t="s">
        <v>3097</v>
      </c>
      <c r="B31" s="3092" t="s">
        <v>3014</v>
      </c>
      <c r="C31" s="3092" t="s">
        <v>3015</v>
      </c>
      <c r="D31" s="3092">
        <v>167658</v>
      </c>
      <c r="E31" s="3092">
        <v>335316</v>
      </c>
      <c r="F31" s="3092" t="s">
        <v>3085</v>
      </c>
      <c r="G31" s="3092" t="s">
        <v>3017</v>
      </c>
      <c r="H31" s="3092" t="s">
        <v>3090</v>
      </c>
      <c r="I31" s="3092">
        <v>58681</v>
      </c>
      <c r="J31" s="3092">
        <v>58681</v>
      </c>
      <c r="K31" s="3092">
        <v>1750.01</v>
      </c>
      <c r="L31" s="3092">
        <v>0</v>
      </c>
      <c r="M31" s="3092" t="s">
        <v>3098</v>
      </c>
      <c r="N31" s="3092" t="s">
        <v>3020</v>
      </c>
    </row>
    <row r="32" spans="1:24">
      <c r="A32" s="3092" t="s">
        <v>3099</v>
      </c>
      <c r="B32" s="3092" t="s">
        <v>3014</v>
      </c>
      <c r="C32" s="3092" t="s">
        <v>3015</v>
      </c>
      <c r="D32" s="3092">
        <v>68318</v>
      </c>
      <c r="E32" s="3092">
        <v>157131.4</v>
      </c>
      <c r="F32" s="3092" t="s">
        <v>3061</v>
      </c>
      <c r="G32" s="3092" t="s">
        <v>3017</v>
      </c>
      <c r="H32" s="3092" t="s">
        <v>3100</v>
      </c>
      <c r="I32" s="3092">
        <v>26645</v>
      </c>
      <c r="J32" s="3092">
        <v>27345</v>
      </c>
      <c r="K32" s="3092">
        <v>1740.25</v>
      </c>
      <c r="L32" s="3092">
        <v>2.63</v>
      </c>
      <c r="M32" s="3092" t="s">
        <v>3101</v>
      </c>
      <c r="N32" s="3092" t="s">
        <v>3080</v>
      </c>
    </row>
    <row r="33" spans="1:14">
      <c r="A33" s="3092" t="s">
        <v>3102</v>
      </c>
      <c r="B33" s="3092" t="s">
        <v>3014</v>
      </c>
      <c r="C33" s="3092" t="s">
        <v>3015</v>
      </c>
      <c r="D33" s="3092">
        <v>16671</v>
      </c>
      <c r="E33" s="3092">
        <v>38343.300000000003</v>
      </c>
      <c r="F33" s="3092" t="s">
        <v>3061</v>
      </c>
      <c r="G33" s="3092" t="s">
        <v>3017</v>
      </c>
      <c r="H33" s="3092" t="s">
        <v>3100</v>
      </c>
      <c r="I33" s="3092">
        <v>6502</v>
      </c>
      <c r="J33" s="3092">
        <v>6502</v>
      </c>
      <c r="K33" s="3092">
        <v>1695.73</v>
      </c>
      <c r="L33" s="3092">
        <v>0</v>
      </c>
      <c r="M33" s="3092" t="s">
        <v>3101</v>
      </c>
      <c r="N33" s="3092" t="s">
        <v>3024</v>
      </c>
    </row>
    <row r="34" spans="1:14">
      <c r="A34" s="3092" t="s">
        <v>3103</v>
      </c>
      <c r="B34" s="3092" t="s">
        <v>3014</v>
      </c>
      <c r="C34" s="3092" t="s">
        <v>3015</v>
      </c>
      <c r="D34" s="3092">
        <v>13743</v>
      </c>
      <c r="E34" s="3092">
        <v>23363.1</v>
      </c>
      <c r="F34" s="3092" t="s">
        <v>3089</v>
      </c>
      <c r="G34" s="3092" t="s">
        <v>3017</v>
      </c>
      <c r="H34" s="3092" t="s">
        <v>3104</v>
      </c>
      <c r="I34" s="3092">
        <v>8325</v>
      </c>
      <c r="J34" s="3092">
        <v>8325</v>
      </c>
      <c r="K34" s="3092">
        <v>3563.3</v>
      </c>
      <c r="L34" s="3092">
        <v>0</v>
      </c>
      <c r="M34" s="3092" t="s">
        <v>3023</v>
      </c>
      <c r="N34" s="3092" t="s">
        <v>3020</v>
      </c>
    </row>
    <row r="35" spans="1:14">
      <c r="A35" s="3092" t="s">
        <v>3105</v>
      </c>
      <c r="B35" s="3092" t="s">
        <v>3014</v>
      </c>
      <c r="C35" s="3092" t="s">
        <v>3015</v>
      </c>
      <c r="D35" s="3092">
        <v>19170</v>
      </c>
      <c r="E35" s="3092">
        <v>44091</v>
      </c>
      <c r="F35" s="3092" t="s">
        <v>3061</v>
      </c>
      <c r="G35" s="3092" t="s">
        <v>3017</v>
      </c>
      <c r="H35" s="3092" t="s">
        <v>3104</v>
      </c>
      <c r="I35" s="3092" t="s">
        <v>2801</v>
      </c>
      <c r="J35" s="3092">
        <v>9727</v>
      </c>
      <c r="K35" s="3092">
        <v>2206.11</v>
      </c>
      <c r="L35" s="3092" t="s">
        <v>2801</v>
      </c>
      <c r="M35" s="3092" t="s">
        <v>3059</v>
      </c>
      <c r="N35" s="3092" t="s">
        <v>3020</v>
      </c>
    </row>
    <row r="36" spans="1:14">
      <c r="A36" s="3092" t="s">
        <v>3106</v>
      </c>
      <c r="B36" s="3092" t="s">
        <v>3014</v>
      </c>
      <c r="C36" s="3092" t="s">
        <v>3015</v>
      </c>
      <c r="D36" s="3092">
        <v>189688</v>
      </c>
      <c r="E36" s="3092">
        <v>360407.2</v>
      </c>
      <c r="F36" s="3092" t="s">
        <v>3096</v>
      </c>
      <c r="G36" s="3092" t="s">
        <v>3017</v>
      </c>
      <c r="H36" s="3092" t="s">
        <v>3107</v>
      </c>
      <c r="I36" s="3092">
        <v>57743</v>
      </c>
      <c r="J36" s="3092">
        <v>118943</v>
      </c>
      <c r="K36" s="3092">
        <v>3300.23</v>
      </c>
      <c r="L36" s="3092">
        <v>105.99</v>
      </c>
      <c r="M36" s="3092" t="s">
        <v>3108</v>
      </c>
      <c r="N36" s="3092" t="s">
        <v>3020</v>
      </c>
    </row>
    <row r="37" spans="1:14">
      <c r="A37" s="3092" t="s">
        <v>3109</v>
      </c>
      <c r="B37" s="3092" t="s">
        <v>3014</v>
      </c>
      <c r="C37" s="3092" t="s">
        <v>3015</v>
      </c>
      <c r="D37" s="3092">
        <v>79278</v>
      </c>
      <c r="E37" s="3092">
        <v>103061.4</v>
      </c>
      <c r="F37" s="3092" t="s">
        <v>3110</v>
      </c>
      <c r="G37" s="3092" t="s">
        <v>3017</v>
      </c>
      <c r="H37" s="3092" t="s">
        <v>3111</v>
      </c>
      <c r="I37" s="3092">
        <v>20048</v>
      </c>
      <c r="J37" s="3092">
        <v>20048</v>
      </c>
      <c r="K37" s="3092">
        <v>1945.25</v>
      </c>
      <c r="L37" s="3092">
        <v>0</v>
      </c>
      <c r="M37" s="3092" t="s">
        <v>3043</v>
      </c>
      <c r="N37" s="3092" t="s">
        <v>3024</v>
      </c>
    </row>
    <row r="38" spans="1:14" s="3102" customFormat="1">
      <c r="A38" s="3102" t="s">
        <v>3112</v>
      </c>
      <c r="B38" s="3102" t="s">
        <v>3014</v>
      </c>
      <c r="C38" s="3102" t="s">
        <v>3015</v>
      </c>
      <c r="D38" s="3102">
        <v>126546</v>
      </c>
      <c r="E38" s="3102">
        <v>202473.60000000001</v>
      </c>
      <c r="F38" s="3102" t="s">
        <v>3113</v>
      </c>
      <c r="G38" s="3102" t="s">
        <v>3017</v>
      </c>
      <c r="H38" s="3102" t="s">
        <v>3114</v>
      </c>
      <c r="I38" s="3102">
        <v>39862</v>
      </c>
      <c r="J38" s="3102">
        <v>89062</v>
      </c>
      <c r="K38" s="3102">
        <v>4398.6899999999996</v>
      </c>
      <c r="L38" s="3102">
        <v>123.43</v>
      </c>
      <c r="M38" s="3102" t="s">
        <v>3115</v>
      </c>
      <c r="N38" s="3102" t="s">
        <v>3024</v>
      </c>
    </row>
    <row r="39" spans="1:14">
      <c r="A39" s="3092" t="s">
        <v>3116</v>
      </c>
      <c r="B39" s="3092" t="s">
        <v>3014</v>
      </c>
      <c r="C39" s="3092" t="s">
        <v>3015</v>
      </c>
      <c r="D39" s="3092">
        <v>3914</v>
      </c>
      <c r="E39" s="3092">
        <v>10176.4</v>
      </c>
      <c r="F39" s="3092" t="s">
        <v>3117</v>
      </c>
      <c r="G39" s="3092" t="s">
        <v>3017</v>
      </c>
      <c r="H39" s="3092" t="s">
        <v>3114</v>
      </c>
      <c r="I39" s="3092" t="s">
        <v>2801</v>
      </c>
      <c r="J39" s="3092">
        <v>21050</v>
      </c>
      <c r="K39" s="3092">
        <v>20685.11</v>
      </c>
      <c r="L39" s="3092" t="s">
        <v>2801</v>
      </c>
      <c r="M39" s="3092" t="s">
        <v>3118</v>
      </c>
      <c r="N39" s="3092" t="s">
        <v>3020</v>
      </c>
    </row>
    <row r="40" spans="1:14">
      <c r="A40" s="3092" t="s">
        <v>3119</v>
      </c>
      <c r="B40" s="3092" t="s">
        <v>3014</v>
      </c>
      <c r="C40" s="3092" t="s">
        <v>3015</v>
      </c>
      <c r="D40" s="3092">
        <v>81444</v>
      </c>
      <c r="E40" s="3092">
        <v>171032.4</v>
      </c>
      <c r="F40" s="3092" t="s">
        <v>3077</v>
      </c>
      <c r="G40" s="3092" t="s">
        <v>3017</v>
      </c>
      <c r="H40" s="3092" t="s">
        <v>3120</v>
      </c>
      <c r="I40" s="3092">
        <v>35000</v>
      </c>
      <c r="J40" s="3092">
        <v>57000</v>
      </c>
      <c r="K40" s="3092">
        <v>3332.69</v>
      </c>
      <c r="L40" s="3092">
        <v>62.86</v>
      </c>
      <c r="M40" s="3092" t="s">
        <v>3121</v>
      </c>
      <c r="N40" s="3092" t="s">
        <v>3020</v>
      </c>
    </row>
    <row r="41" spans="1:14">
      <c r="A41" s="3092" t="s">
        <v>3122</v>
      </c>
      <c r="B41" s="3092" t="s">
        <v>3014</v>
      </c>
      <c r="C41" s="3092" t="s">
        <v>3030</v>
      </c>
      <c r="D41" s="3092">
        <v>58381</v>
      </c>
      <c r="E41" s="3092">
        <v>64219.1</v>
      </c>
      <c r="F41" s="3092" t="s">
        <v>3068</v>
      </c>
      <c r="G41" s="3092" t="s">
        <v>3017</v>
      </c>
      <c r="H41" s="3092" t="s">
        <v>3123</v>
      </c>
      <c r="I41" s="3092">
        <v>12454</v>
      </c>
      <c r="J41" s="3092">
        <v>13954</v>
      </c>
      <c r="K41" s="3092">
        <v>2172.86</v>
      </c>
      <c r="L41" s="3092">
        <v>12.04</v>
      </c>
      <c r="M41" s="3092" t="s">
        <v>3124</v>
      </c>
      <c r="N41" s="3092" t="s">
        <v>3024</v>
      </c>
    </row>
    <row r="42" spans="1:14">
      <c r="A42" s="3092" t="s">
        <v>3125</v>
      </c>
      <c r="B42" s="3092" t="s">
        <v>3014</v>
      </c>
      <c r="C42" s="3092" t="s">
        <v>3030</v>
      </c>
      <c r="D42" s="3092">
        <v>71009</v>
      </c>
      <c r="E42" s="3092">
        <v>163320.70000000001</v>
      </c>
      <c r="F42" s="3092" t="s">
        <v>3061</v>
      </c>
      <c r="G42" s="3092" t="s">
        <v>3017</v>
      </c>
      <c r="H42" s="3092" t="s">
        <v>3126</v>
      </c>
      <c r="I42" s="3092">
        <v>25754</v>
      </c>
      <c r="J42" s="3092">
        <v>78600</v>
      </c>
      <c r="K42" s="3092">
        <v>4812.6099999999997</v>
      </c>
      <c r="L42" s="3092">
        <v>205.2</v>
      </c>
      <c r="M42" s="3092" t="s">
        <v>3127</v>
      </c>
      <c r="N42" s="3092" t="s">
        <v>3020</v>
      </c>
    </row>
    <row r="43" spans="1:14">
      <c r="A43" s="3092" t="s">
        <v>3128</v>
      </c>
      <c r="B43" s="3092" t="s">
        <v>3014</v>
      </c>
      <c r="C43" s="3092" t="s">
        <v>3030</v>
      </c>
      <c r="D43" s="3092">
        <v>16255</v>
      </c>
      <c r="E43" s="3092">
        <v>24382.5</v>
      </c>
      <c r="F43" s="3092" t="s">
        <v>3129</v>
      </c>
      <c r="G43" s="3092" t="s">
        <v>3017</v>
      </c>
      <c r="H43" s="3092" t="s">
        <v>3126</v>
      </c>
      <c r="I43" s="3092">
        <v>5121</v>
      </c>
      <c r="J43" s="3092">
        <v>9721</v>
      </c>
      <c r="K43" s="3092">
        <v>3986.88</v>
      </c>
      <c r="L43" s="3092">
        <v>89.83</v>
      </c>
      <c r="M43" s="3092" t="s">
        <v>3055</v>
      </c>
      <c r="N43" s="3092" t="s">
        <v>3024</v>
      </c>
    </row>
    <row r="44" spans="1:14">
      <c r="A44" s="3092" t="s">
        <v>3130</v>
      </c>
      <c r="B44" s="3092" t="s">
        <v>3014</v>
      </c>
      <c r="C44" s="3092" t="s">
        <v>3015</v>
      </c>
      <c r="D44" s="3092">
        <v>63180</v>
      </c>
      <c r="E44" s="3092">
        <v>75816</v>
      </c>
      <c r="F44" s="3092" t="s">
        <v>3131</v>
      </c>
      <c r="G44" s="3092" t="s">
        <v>3017</v>
      </c>
      <c r="H44" s="3092" t="s">
        <v>3132</v>
      </c>
      <c r="I44" s="3092">
        <v>23088</v>
      </c>
      <c r="J44" s="3092">
        <v>45300</v>
      </c>
      <c r="K44" s="3092">
        <v>5974.98</v>
      </c>
      <c r="L44" s="3092">
        <v>96.21</v>
      </c>
      <c r="M44" s="3092" t="s">
        <v>3133</v>
      </c>
      <c r="N44" s="3092" t="s">
        <v>3020</v>
      </c>
    </row>
    <row r="45" spans="1:14">
      <c r="A45" s="3092" t="s">
        <v>3134</v>
      </c>
      <c r="B45" s="3092" t="s">
        <v>3014</v>
      </c>
      <c r="C45" s="3092" t="s">
        <v>3015</v>
      </c>
      <c r="D45" s="3092">
        <v>27772</v>
      </c>
      <c r="E45" s="3092">
        <v>63875.6</v>
      </c>
      <c r="F45" s="3092" t="s">
        <v>3061</v>
      </c>
      <c r="G45" s="3092" t="s">
        <v>3017</v>
      </c>
      <c r="H45" s="3092" t="s">
        <v>3135</v>
      </c>
      <c r="I45" s="3092" t="s">
        <v>2801</v>
      </c>
      <c r="J45" s="3092">
        <v>20465</v>
      </c>
      <c r="K45" s="3092">
        <v>3203.88</v>
      </c>
      <c r="L45" s="3092" t="s">
        <v>2801</v>
      </c>
      <c r="M45" s="3092" t="s">
        <v>3136</v>
      </c>
      <c r="N45" s="3092" t="s">
        <v>3024</v>
      </c>
    </row>
    <row r="46" spans="1:14">
      <c r="A46" s="3092" t="s">
        <v>3137</v>
      </c>
      <c r="B46" s="3092" t="s">
        <v>3014</v>
      </c>
      <c r="C46" s="3092" t="s">
        <v>3015</v>
      </c>
      <c r="D46" s="3092">
        <v>15463</v>
      </c>
      <c r="E46" s="3092">
        <v>35564.9</v>
      </c>
      <c r="F46" s="3092" t="s">
        <v>3061</v>
      </c>
      <c r="G46" s="3092" t="s">
        <v>3017</v>
      </c>
      <c r="H46" s="3092" t="s">
        <v>3135</v>
      </c>
      <c r="I46" s="3092">
        <v>5103</v>
      </c>
      <c r="J46" s="3092">
        <v>11453</v>
      </c>
      <c r="K46" s="3092">
        <v>3220.3</v>
      </c>
      <c r="L46" s="3092">
        <v>124.44</v>
      </c>
      <c r="M46" s="3092" t="s">
        <v>3136</v>
      </c>
      <c r="N46" s="3092" t="s">
        <v>3024</v>
      </c>
    </row>
    <row r="47" spans="1:14">
      <c r="A47" s="3092" t="s">
        <v>3138</v>
      </c>
      <c r="B47" s="3092" t="s">
        <v>3014</v>
      </c>
      <c r="C47" s="3092" t="s">
        <v>3015</v>
      </c>
      <c r="D47" s="3092">
        <v>31024</v>
      </c>
      <c r="E47" s="3092">
        <v>62048</v>
      </c>
      <c r="F47" s="3092" t="s">
        <v>3085</v>
      </c>
      <c r="G47" s="3092" t="s">
        <v>3017</v>
      </c>
      <c r="H47" s="3092" t="s">
        <v>3139</v>
      </c>
      <c r="I47" s="3092">
        <v>11169</v>
      </c>
      <c r="J47" s="3092">
        <v>19169</v>
      </c>
      <c r="K47" s="3092">
        <v>3089.38</v>
      </c>
      <c r="L47" s="3092">
        <v>71.63</v>
      </c>
      <c r="M47" s="3092" t="s">
        <v>3140</v>
      </c>
      <c r="N47" s="3092" t="s">
        <v>3024</v>
      </c>
    </row>
    <row r="48" spans="1:14">
      <c r="A48" s="3092" t="s">
        <v>3141</v>
      </c>
      <c r="B48" s="3092" t="s">
        <v>3014</v>
      </c>
      <c r="C48" s="3092" t="s">
        <v>3015</v>
      </c>
      <c r="D48" s="3092">
        <v>33645</v>
      </c>
      <c r="E48" s="3092">
        <v>67290</v>
      </c>
      <c r="F48" s="3092" t="s">
        <v>3085</v>
      </c>
      <c r="G48" s="3092" t="s">
        <v>3017</v>
      </c>
      <c r="H48" s="3092" t="s">
        <v>3139</v>
      </c>
      <c r="I48" s="3092">
        <v>12113</v>
      </c>
      <c r="J48" s="3092">
        <v>20863</v>
      </c>
      <c r="K48" s="3092">
        <v>3100.46</v>
      </c>
      <c r="L48" s="3092">
        <v>72.239999999999995</v>
      </c>
      <c r="M48" s="3092" t="s">
        <v>3140</v>
      </c>
      <c r="N48" s="3092" t="s">
        <v>3024</v>
      </c>
    </row>
    <row r="49" spans="1:14">
      <c r="A49" s="3092" t="s">
        <v>3142</v>
      </c>
      <c r="B49" s="3092" t="s">
        <v>3014</v>
      </c>
      <c r="C49" s="3092" t="s">
        <v>3015</v>
      </c>
      <c r="D49" s="3092">
        <v>13411</v>
      </c>
      <c r="E49" s="3092">
        <v>26822</v>
      </c>
      <c r="F49" s="3092" t="s">
        <v>3085</v>
      </c>
      <c r="G49" s="3092" t="s">
        <v>3017</v>
      </c>
      <c r="H49" s="3092" t="s">
        <v>3143</v>
      </c>
      <c r="I49" s="3092">
        <v>4494</v>
      </c>
      <c r="J49" s="3092">
        <v>4494</v>
      </c>
      <c r="K49" s="3092">
        <v>1675.49</v>
      </c>
      <c r="L49" s="3092">
        <v>0</v>
      </c>
      <c r="M49" s="3092" t="s">
        <v>3083</v>
      </c>
      <c r="N49" s="3092" t="s">
        <v>3036</v>
      </c>
    </row>
    <row r="50" spans="1:14">
      <c r="A50" s="3092" t="s">
        <v>3144</v>
      </c>
      <c r="B50" s="3092" t="s">
        <v>3014</v>
      </c>
      <c r="C50" s="3092" t="s">
        <v>3015</v>
      </c>
      <c r="D50" s="3092">
        <v>33045</v>
      </c>
      <c r="E50" s="3092">
        <v>62785.5</v>
      </c>
      <c r="F50" s="3092" t="s">
        <v>3145</v>
      </c>
      <c r="G50" s="3092" t="s">
        <v>3017</v>
      </c>
      <c r="H50" s="3092" t="s">
        <v>3146</v>
      </c>
      <c r="I50" s="3092">
        <v>4566</v>
      </c>
      <c r="J50" s="3092">
        <v>4566</v>
      </c>
      <c r="K50" s="3092">
        <v>727.24</v>
      </c>
      <c r="L50" s="3092">
        <v>0</v>
      </c>
      <c r="M50" s="3092" t="s">
        <v>3147</v>
      </c>
      <c r="N50" s="3092" t="s">
        <v>3024</v>
      </c>
    </row>
    <row r="51" spans="1:14">
      <c r="A51" s="3092" t="s">
        <v>3148</v>
      </c>
      <c r="B51" s="3092" t="s">
        <v>3014</v>
      </c>
      <c r="C51" s="3092" t="s">
        <v>3030</v>
      </c>
      <c r="D51" s="3092">
        <v>52295</v>
      </c>
      <c r="E51" s="3092">
        <v>94131</v>
      </c>
      <c r="F51" s="3092" t="s">
        <v>3149</v>
      </c>
      <c r="G51" s="3092" t="s">
        <v>3017</v>
      </c>
      <c r="H51" s="3092" t="s">
        <v>3150</v>
      </c>
      <c r="I51" s="3092">
        <v>14120</v>
      </c>
      <c r="J51" s="3092">
        <v>25720</v>
      </c>
      <c r="K51" s="3092">
        <v>2732.36</v>
      </c>
      <c r="L51" s="3092">
        <v>82.15</v>
      </c>
      <c r="M51" s="3092" t="s">
        <v>3151</v>
      </c>
      <c r="N51" s="3092" t="s">
        <v>3020</v>
      </c>
    </row>
    <row r="53" spans="1:14" ht="13.5">
      <c r="A53"/>
    </row>
    <row r="59" spans="1:14" ht="13.5">
      <c r="L59"/>
    </row>
    <row r="209" spans="9:10">
      <c r="I209" s="3101" t="s">
        <v>3179</v>
      </c>
      <c r="J209" s="3092" t="s">
        <v>3180</v>
      </c>
    </row>
    <row r="210" spans="9:10">
      <c r="J210" s="3092" t="s">
        <v>3181</v>
      </c>
    </row>
    <row r="216" spans="9:10">
      <c r="I216" s="3101" t="s">
        <v>3185</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workbookViewId="0">
      <selection activeCell="B5" sqref="B5"/>
    </sheetView>
  </sheetViews>
  <sheetFormatPr defaultRowHeight="13.5"/>
  <cols>
    <col min="1" max="1" width="9" style="1758"/>
    <col min="2" max="2" width="34.125" style="1758" customWidth="1"/>
    <col min="3" max="3" width="36.75" style="1758" customWidth="1"/>
    <col min="4" max="4" width="8.625" style="1758" customWidth="1"/>
    <col min="5" max="5" width="9" style="1758"/>
    <col min="6" max="6" width="12.25" style="1758" customWidth="1"/>
    <col min="7" max="8" width="9.875" style="1758" customWidth="1"/>
    <col min="9" max="16384" width="9" style="1758"/>
  </cols>
  <sheetData>
    <row r="4" spans="1:9">
      <c r="B4" s="3106" t="s">
        <v>3215</v>
      </c>
      <c r="C4" s="3106" t="s">
        <v>3216</v>
      </c>
      <c r="D4" s="3106" t="s">
        <v>3217</v>
      </c>
      <c r="E4" s="3106" t="s">
        <v>3222</v>
      </c>
      <c r="F4" s="3106" t="s">
        <v>3225</v>
      </c>
      <c r="G4" s="3106" t="s">
        <v>3221</v>
      </c>
      <c r="H4" s="3106" t="s">
        <v>3223</v>
      </c>
      <c r="I4" s="3106" t="s">
        <v>3224</v>
      </c>
    </row>
    <row r="5" spans="1:9">
      <c r="A5" s="3106" t="s">
        <v>3213</v>
      </c>
      <c r="B5" s="3106" t="s">
        <v>3237</v>
      </c>
      <c r="C5" s="3106" t="s">
        <v>3214</v>
      </c>
      <c r="D5" s="1758">
        <v>75813</v>
      </c>
      <c r="E5" s="1758">
        <v>2</v>
      </c>
      <c r="F5" s="1758">
        <f>D5*E5</f>
        <v>151626</v>
      </c>
      <c r="G5" s="1758">
        <f>D5*E5*0.1</f>
        <v>15162.6</v>
      </c>
      <c r="H5" s="1758">
        <f>F5-G5-I5</f>
        <v>135463.4</v>
      </c>
      <c r="I5" s="1758">
        <v>1000</v>
      </c>
    </row>
    <row r="6" spans="1:9">
      <c r="A6" s="3106" t="s">
        <v>3218</v>
      </c>
      <c r="B6" s="3106" t="s">
        <v>3219</v>
      </c>
      <c r="C6" s="3106" t="s">
        <v>3220</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2019-08-12T08:50:30Z</dcterms:modified>
</cp:coreProperties>
</file>