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商业" sheetId="68" r:id="rId26"/>
    <sheet name="地价" sheetId="59" state="hidden" r:id="rId27"/>
    <sheet name="基准地价（汇总）" sheetId="67" state="hidden" r:id="rId28"/>
    <sheet name="剩余法-待开发" sheetId="12" r:id="rId29"/>
    <sheet name="收益还原法" sheetId="44" state="hidden" r:id="rId30"/>
    <sheet name="不动产收益法-商业" sheetId="15" r:id="rId31"/>
    <sheet name="不动产收益法-办公"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'基准地价-商业'!$N$19:$AB$19</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Z22" i="1" l="1"/>
  <c r="Z23" i="1"/>
  <c r="Z24" i="1"/>
  <c r="Z25" i="1"/>
  <c r="Z21" i="1"/>
  <c r="W22" i="1"/>
  <c r="W23" i="1"/>
  <c r="W24" i="1"/>
  <c r="W25" i="1"/>
  <c r="W21" i="1"/>
  <c r="P75" i="69"/>
  <c r="Q73" i="69"/>
  <c r="P62" i="69"/>
  <c r="Q60" i="69"/>
  <c r="F60" i="69"/>
  <c r="D60" i="69"/>
  <c r="Q59" i="69"/>
  <c r="K59" i="69"/>
  <c r="F58" i="69"/>
  <c r="Q52" i="69"/>
  <c r="J50" i="69"/>
  <c r="J51" i="69" s="1"/>
  <c r="M47" i="69"/>
  <c r="F34" i="69"/>
  <c r="F33" i="69"/>
  <c r="F32" i="69"/>
  <c r="F59" i="69" s="1"/>
  <c r="F31" i="69"/>
  <c r="F28" i="69"/>
  <c r="C28" i="69"/>
  <c r="F23" i="69"/>
  <c r="D24" i="69" s="1"/>
  <c r="D23" i="69"/>
  <c r="D22" i="69"/>
  <c r="F21" i="69"/>
  <c r="M20" i="69"/>
  <c r="F20" i="69"/>
  <c r="M19" i="69"/>
  <c r="M18" i="69"/>
  <c r="F18" i="69"/>
  <c r="M17" i="69"/>
  <c r="F17" i="69"/>
  <c r="F15" i="69"/>
  <c r="G1" i="69"/>
  <c r="F38" i="69"/>
  <c r="F42" i="69"/>
  <c r="J36" i="69"/>
  <c r="M22" i="69"/>
  <c r="M27" i="69"/>
  <c r="J15" i="69"/>
  <c r="M28" i="69"/>
  <c r="F6" i="69"/>
  <c r="F8" i="69"/>
  <c r="L47" i="69"/>
  <c r="F40" i="69"/>
  <c r="F9" i="69"/>
  <c r="M23" i="69"/>
  <c r="F36" i="69"/>
  <c r="M24" i="69"/>
  <c r="M9" i="69"/>
  <c r="F26" i="69"/>
  <c r="Z26" i="1" l="1"/>
  <c r="F65" i="69"/>
  <c r="C27" i="69"/>
  <c r="Q72" i="69"/>
  <c r="F67" i="69"/>
  <c r="L59" i="69"/>
  <c r="F63" i="69"/>
  <c r="F50" i="69"/>
  <c r="F61" i="69"/>
  <c r="L46" i="69"/>
  <c r="G48" i="68"/>
  <c r="G49" i="68"/>
  <c r="G50" i="68"/>
  <c r="K50" i="68" s="1"/>
  <c r="G51" i="68"/>
  <c r="G52" i="68"/>
  <c r="G53" i="68"/>
  <c r="G54" i="68"/>
  <c r="K54" i="68" s="1"/>
  <c r="J54" i="68" s="1"/>
  <c r="D54" i="68" s="1"/>
  <c r="G55" i="68"/>
  <c r="G47" i="68"/>
  <c r="F113" i="68"/>
  <c r="D100" i="68"/>
  <c r="N99" i="68"/>
  <c r="N108" i="68" s="1"/>
  <c r="M99" i="68"/>
  <c r="M108" i="68" s="1"/>
  <c r="L99" i="68"/>
  <c r="L108" i="68" s="1"/>
  <c r="K99" i="68"/>
  <c r="K108" i="68" s="1"/>
  <c r="J99" i="68"/>
  <c r="J108" i="68" s="1"/>
  <c r="I99" i="68"/>
  <c r="I108" i="68" s="1"/>
  <c r="H99" i="68"/>
  <c r="H108" i="68" s="1"/>
  <c r="G99" i="68"/>
  <c r="G108" i="68" s="1"/>
  <c r="F99" i="68"/>
  <c r="F108" i="68" s="1"/>
  <c r="E99" i="68"/>
  <c r="E108" i="68" s="1"/>
  <c r="D99" i="68"/>
  <c r="D108" i="68" s="1"/>
  <c r="C99" i="68"/>
  <c r="C108" i="68" s="1"/>
  <c r="N87" i="68"/>
  <c r="M87" i="68"/>
  <c r="K87" i="68"/>
  <c r="J87" i="68" s="1"/>
  <c r="D87" i="68"/>
  <c r="B87" i="68"/>
  <c r="M86" i="68"/>
  <c r="N86" i="68" s="1"/>
  <c r="K86" i="68"/>
  <c r="J86" i="68"/>
  <c r="D86" i="68"/>
  <c r="M85" i="68"/>
  <c r="N85" i="68" s="1"/>
  <c r="K85" i="68"/>
  <c r="J85" i="68"/>
  <c r="D85" i="68"/>
  <c r="B85" i="68"/>
  <c r="N84" i="68"/>
  <c r="M84" i="68"/>
  <c r="K84" i="68"/>
  <c r="J84" i="68" s="1"/>
  <c r="D84" i="68"/>
  <c r="B84" i="68"/>
  <c r="M83" i="68"/>
  <c r="N83" i="68" s="1"/>
  <c r="K83" i="68"/>
  <c r="J83" i="68"/>
  <c r="D83" i="68"/>
  <c r="B83" i="68"/>
  <c r="N82" i="68"/>
  <c r="M82" i="68"/>
  <c r="K82" i="68"/>
  <c r="J82" i="68" s="1"/>
  <c r="D82" i="68"/>
  <c r="B82" i="68"/>
  <c r="M81" i="68"/>
  <c r="N81" i="68" s="1"/>
  <c r="K81" i="68"/>
  <c r="J81" i="68"/>
  <c r="D81" i="68"/>
  <c r="B81" i="68"/>
  <c r="N80" i="68"/>
  <c r="M80" i="68"/>
  <c r="K80" i="68"/>
  <c r="J80" i="68" s="1"/>
  <c r="F80" i="68"/>
  <c r="H87" i="68" s="1"/>
  <c r="E80" i="68"/>
  <c r="B78" i="68" s="1"/>
  <c r="D80" i="68"/>
  <c r="B80" i="68"/>
  <c r="N77" i="68"/>
  <c r="M77" i="68"/>
  <c r="K77" i="68"/>
  <c r="J77" i="68" s="1"/>
  <c r="D77" i="68"/>
  <c r="N76" i="68"/>
  <c r="M76" i="68"/>
  <c r="K76" i="68"/>
  <c r="J76" i="68" s="1"/>
  <c r="D76" i="68"/>
  <c r="B76" i="68"/>
  <c r="N75" i="68"/>
  <c r="M75" i="68"/>
  <c r="K75" i="68"/>
  <c r="J75" i="68"/>
  <c r="D75" i="68"/>
  <c r="M74" i="68"/>
  <c r="N74" i="68" s="1"/>
  <c r="K74" i="68"/>
  <c r="J74" i="68"/>
  <c r="D74" i="68"/>
  <c r="B74" i="68"/>
  <c r="N73" i="68"/>
  <c r="M73" i="68"/>
  <c r="K73" i="68"/>
  <c r="J73" i="68" s="1"/>
  <c r="D73" i="68"/>
  <c r="B73" i="68"/>
  <c r="M72" i="68"/>
  <c r="N72" i="68" s="1"/>
  <c r="K72" i="68"/>
  <c r="J72" i="68"/>
  <c r="D72" i="68"/>
  <c r="B72" i="68"/>
  <c r="N71" i="68"/>
  <c r="M71" i="68"/>
  <c r="K71" i="68"/>
  <c r="J71" i="68" s="1"/>
  <c r="D71" i="68"/>
  <c r="B71" i="68"/>
  <c r="M70" i="68"/>
  <c r="N70" i="68" s="1"/>
  <c r="K70" i="68"/>
  <c r="J70" i="68"/>
  <c r="D70" i="68"/>
  <c r="B70" i="68"/>
  <c r="N69" i="68"/>
  <c r="M69" i="68"/>
  <c r="K69" i="68"/>
  <c r="J69" i="68" s="1"/>
  <c r="F69" i="68"/>
  <c r="H76" i="68" s="1"/>
  <c r="E69" i="68"/>
  <c r="B67" i="68" s="1"/>
  <c r="D69" i="68"/>
  <c r="B69" i="68"/>
  <c r="N66" i="68"/>
  <c r="M66" i="68"/>
  <c r="K66" i="68"/>
  <c r="J66" i="68" s="1"/>
  <c r="D66" i="68"/>
  <c r="B66" i="68"/>
  <c r="M65" i="68"/>
  <c r="N65" i="68" s="1"/>
  <c r="K65" i="68"/>
  <c r="J65" i="68" s="1"/>
  <c r="D65" i="68"/>
  <c r="B65" i="68"/>
  <c r="N64" i="68"/>
  <c r="M64" i="68"/>
  <c r="K64" i="68"/>
  <c r="J64" i="68" s="1"/>
  <c r="D64" i="68"/>
  <c r="B64" i="68"/>
  <c r="N63" i="68"/>
  <c r="M63" i="68"/>
  <c r="K63" i="68"/>
  <c r="J63" i="68"/>
  <c r="D63" i="68"/>
  <c r="M62" i="68"/>
  <c r="N62" i="68" s="1"/>
  <c r="K62" i="68"/>
  <c r="J62" i="68" s="1"/>
  <c r="D62" i="68"/>
  <c r="B62" i="68"/>
  <c r="N61" i="68"/>
  <c r="M61" i="68"/>
  <c r="K61" i="68"/>
  <c r="J61" i="68" s="1"/>
  <c r="D61" i="68"/>
  <c r="N60" i="68"/>
  <c r="M60" i="68"/>
  <c r="K60" i="68"/>
  <c r="J60" i="68"/>
  <c r="D60" i="68"/>
  <c r="B60" i="68"/>
  <c r="M59" i="68"/>
  <c r="N59" i="68" s="1"/>
  <c r="K59" i="68"/>
  <c r="J59" i="68" s="1"/>
  <c r="D59" i="68"/>
  <c r="E58" i="68" s="1"/>
  <c r="B56" i="68" s="1"/>
  <c r="B59" i="68"/>
  <c r="M58" i="68"/>
  <c r="N58" i="68" s="1"/>
  <c r="K58" i="68"/>
  <c r="J58" i="68" s="1"/>
  <c r="F58" i="68"/>
  <c r="H64" i="68" s="1"/>
  <c r="D58" i="68"/>
  <c r="B58" i="68"/>
  <c r="M55" i="68"/>
  <c r="N55" i="68" s="1"/>
  <c r="K55" i="68"/>
  <c r="J55" i="68"/>
  <c r="D55" i="68"/>
  <c r="B55" i="68"/>
  <c r="B54" i="68"/>
  <c r="M53" i="68"/>
  <c r="N53" i="68" s="1"/>
  <c r="K53" i="68"/>
  <c r="J53" i="68" s="1"/>
  <c r="D53" i="68"/>
  <c r="B53" i="68"/>
  <c r="M52" i="68"/>
  <c r="N52" i="68" s="1"/>
  <c r="K52" i="68"/>
  <c r="D52" i="68" s="1"/>
  <c r="J52" i="68"/>
  <c r="M51" i="68"/>
  <c r="N51" i="68" s="1"/>
  <c r="K51" i="68"/>
  <c r="J51" i="68" s="1"/>
  <c r="D51" i="68"/>
  <c r="B51" i="68"/>
  <c r="M49" i="68"/>
  <c r="N49" i="68" s="1"/>
  <c r="K49" i="68"/>
  <c r="D49" i="68" s="1"/>
  <c r="J49" i="68"/>
  <c r="B49" i="68"/>
  <c r="M48" i="68"/>
  <c r="N48" i="68" s="1"/>
  <c r="K48" i="68"/>
  <c r="J48" i="68" s="1"/>
  <c r="D48" i="68"/>
  <c r="B48" i="68"/>
  <c r="M47" i="68"/>
  <c r="N47" i="68" s="1"/>
  <c r="K47" i="68"/>
  <c r="J47" i="68"/>
  <c r="D47" i="68"/>
  <c r="B47" i="68"/>
  <c r="H38" i="68"/>
  <c r="H37" i="68"/>
  <c r="H36" i="68"/>
  <c r="H35" i="68"/>
  <c r="H34" i="68"/>
  <c r="H33" i="68"/>
  <c r="J20" i="68"/>
  <c r="I20" i="68"/>
  <c r="M19" i="68"/>
  <c r="I19" i="68"/>
  <c r="G19" i="68"/>
  <c r="M20" i="68" s="1"/>
  <c r="C18" i="68"/>
  <c r="F15" i="68"/>
  <c r="E15" i="68"/>
  <c r="D15" i="68"/>
  <c r="C12" i="68" s="1"/>
  <c r="C15" i="68"/>
  <c r="AH12" i="68"/>
  <c r="AD12" i="68"/>
  <c r="Z12" i="68"/>
  <c r="Y12" i="68"/>
  <c r="N12" i="68"/>
  <c r="AH10" i="68"/>
  <c r="AG10" i="68"/>
  <c r="AD10" i="68"/>
  <c r="AC10" i="68"/>
  <c r="Z10" i="68"/>
  <c r="Y10" i="68"/>
  <c r="M10" i="68"/>
  <c r="C10" i="68"/>
  <c r="C11" i="68" s="1"/>
  <c r="AJ9" i="68"/>
  <c r="AJ10" i="68" s="1"/>
  <c r="AI9" i="68"/>
  <c r="AI10" i="68" s="1"/>
  <c r="AH9" i="68"/>
  <c r="AG9" i="68"/>
  <c r="AG12" i="68" s="1"/>
  <c r="AF9" i="68"/>
  <c r="AF10" i="68" s="1"/>
  <c r="AE9" i="68"/>
  <c r="AE10" i="68" s="1"/>
  <c r="AD9" i="68"/>
  <c r="AC9" i="68"/>
  <c r="AC12" i="68" s="1"/>
  <c r="AB9" i="68"/>
  <c r="AB10" i="68" s="1"/>
  <c r="AA9" i="68"/>
  <c r="AA10" i="68" s="1"/>
  <c r="Z9" i="68"/>
  <c r="C9" i="68"/>
  <c r="M8" i="68"/>
  <c r="A7" i="68"/>
  <c r="I2" i="68"/>
  <c r="M12" i="68" s="1"/>
  <c r="G2" i="68"/>
  <c r="F39" i="68" s="1"/>
  <c r="F20" i="6"/>
  <c r="F19" i="6"/>
  <c r="F37" i="69"/>
  <c r="F13" i="69"/>
  <c r="M26" i="69"/>
  <c r="M8" i="69"/>
  <c r="L48" i="69"/>
  <c r="F16" i="69"/>
  <c r="M6" i="69"/>
  <c r="D29" i="46" l="1"/>
  <c r="D29" i="68"/>
  <c r="U2" i="68"/>
  <c r="L56" i="69"/>
  <c r="L57" i="69"/>
  <c r="L60" i="69"/>
  <c r="J57" i="69"/>
  <c r="J55" i="69" s="1"/>
  <c r="J58" i="69" s="1"/>
  <c r="Q51" i="69" s="1"/>
  <c r="J59" i="69"/>
  <c r="I54" i="69"/>
  <c r="L58" i="69"/>
  <c r="J53" i="69"/>
  <c r="J60" i="69"/>
  <c r="Q49" i="69" s="1"/>
  <c r="F64" i="69"/>
  <c r="Q75" i="69"/>
  <c r="Q62" i="69"/>
  <c r="J50" i="68"/>
  <c r="D50" i="68"/>
  <c r="E47" i="68" s="1"/>
  <c r="B45" i="68" s="1"/>
  <c r="C24" i="68" s="1"/>
  <c r="M50" i="68"/>
  <c r="N50" i="68" s="1"/>
  <c r="M54" i="68"/>
  <c r="N54" i="68" s="1"/>
  <c r="E10" i="68"/>
  <c r="E8" i="68"/>
  <c r="N10" i="68"/>
  <c r="H66" i="68"/>
  <c r="H69" i="68"/>
  <c r="H77" i="68"/>
  <c r="M1" i="68"/>
  <c r="N5" i="68"/>
  <c r="H82" i="68"/>
  <c r="H80" i="68"/>
  <c r="M4" i="68"/>
  <c r="J17" i="68"/>
  <c r="N2" i="68"/>
  <c r="M5" i="68"/>
  <c r="M7" i="68"/>
  <c r="N9" i="68"/>
  <c r="O17" i="68"/>
  <c r="H60" i="68"/>
  <c r="H71" i="68"/>
  <c r="C17" i="68"/>
  <c r="H113" i="68"/>
  <c r="M17" i="68"/>
  <c r="I17" i="68"/>
  <c r="D17" i="68"/>
  <c r="F38" i="68"/>
  <c r="F36" i="68"/>
  <c r="F34" i="68"/>
  <c r="C6" i="68"/>
  <c r="F37" i="68"/>
  <c r="H100" i="68"/>
  <c r="E11" i="68"/>
  <c r="AA12" i="68"/>
  <c r="AE12" i="68"/>
  <c r="AI12" i="68"/>
  <c r="E17" i="68"/>
  <c r="K17" i="68"/>
  <c r="M3" i="68"/>
  <c r="N4" i="68"/>
  <c r="M6" i="68"/>
  <c r="N7" i="68"/>
  <c r="X7" i="68"/>
  <c r="N8" i="68"/>
  <c r="F47" i="68" s="1"/>
  <c r="E9" i="68"/>
  <c r="C7" i="68" s="1"/>
  <c r="M11" i="68"/>
  <c r="AF12" i="68"/>
  <c r="L17" i="68"/>
  <c r="F35" i="68"/>
  <c r="L100" i="68"/>
  <c r="AB12" i="68"/>
  <c r="AJ12" i="68"/>
  <c r="P25" i="68"/>
  <c r="P21" i="68"/>
  <c r="O19" i="68"/>
  <c r="C19" i="68"/>
  <c r="P24" i="68"/>
  <c r="P22" i="68"/>
  <c r="N1" i="68"/>
  <c r="M2" i="68"/>
  <c r="N3" i="68"/>
  <c r="N6" i="68"/>
  <c r="M9" i="68"/>
  <c r="N11" i="68"/>
  <c r="H17" i="68"/>
  <c r="N17" i="68"/>
  <c r="P23" i="68"/>
  <c r="F33" i="68"/>
  <c r="H63" i="68"/>
  <c r="H72" i="68"/>
  <c r="H75" i="68"/>
  <c r="H83" i="68"/>
  <c r="H86" i="68"/>
  <c r="C100" i="68"/>
  <c r="G100" i="68"/>
  <c r="K100" i="68"/>
  <c r="H59" i="68"/>
  <c r="H62" i="68"/>
  <c r="H65" i="68"/>
  <c r="H70" i="68"/>
  <c r="H74" i="68"/>
  <c r="H81" i="68"/>
  <c r="H85" i="68"/>
  <c r="E100" i="68"/>
  <c r="I100" i="68"/>
  <c r="M100" i="68"/>
  <c r="H58" i="68"/>
  <c r="H61" i="68"/>
  <c r="H73" i="68"/>
  <c r="H84" i="68"/>
  <c r="F100" i="68"/>
  <c r="J100" i="68"/>
  <c r="N100" i="68"/>
  <c r="AH5" i="59"/>
  <c r="AG5" i="59"/>
  <c r="AE5" i="59"/>
  <c r="AF5" i="59" s="1"/>
  <c r="AD5" i="59"/>
  <c r="Q5" i="59"/>
  <c r="P5" i="59"/>
  <c r="O5" i="59"/>
  <c r="N5" i="59"/>
  <c r="U3" i="68" l="1"/>
  <c r="U21" i="1" s="1"/>
  <c r="U20" i="1"/>
  <c r="U5" i="68"/>
  <c r="U23" i="1" s="1"/>
  <c r="U4" i="68"/>
  <c r="U22" i="1" s="1"/>
  <c r="U6" i="68"/>
  <c r="U24" i="1" s="1"/>
  <c r="Q58" i="69"/>
  <c r="Q67" i="69"/>
  <c r="F1" i="69"/>
  <c r="Q53" i="69"/>
  <c r="Q74" i="69"/>
  <c r="Q61" i="69"/>
  <c r="G17" i="68"/>
  <c r="C16" i="68" s="1"/>
  <c r="C5" i="68" s="1"/>
  <c r="H53" i="68"/>
  <c r="H55" i="68"/>
  <c r="H49" i="68"/>
  <c r="H52" i="68"/>
  <c r="H51" i="68"/>
  <c r="H47" i="68"/>
  <c r="H50" i="68"/>
  <c r="H48" i="68"/>
  <c r="H54" i="68"/>
  <c r="A21" i="31"/>
  <c r="X21" i="1" l="1"/>
  <c r="U26" i="1"/>
  <c r="Y21" i="1" s="1"/>
  <c r="X20" i="1"/>
  <c r="U7" i="68"/>
  <c r="U25" i="1" s="1"/>
  <c r="X22" i="1"/>
  <c r="X24" i="1"/>
  <c r="X23" i="1"/>
  <c r="D5" i="68"/>
  <c r="C109" i="9"/>
  <c r="Y20" i="1" l="1"/>
  <c r="Y23" i="1"/>
  <c r="Y25" i="1"/>
  <c r="X25" i="1"/>
  <c r="X26" i="1" s="1"/>
  <c r="C10" i="12" s="1"/>
  <c r="Y22" i="1"/>
  <c r="Y24" i="1"/>
  <c r="AH6" i="59"/>
  <c r="AG6" i="59"/>
  <c r="AE6" i="59"/>
  <c r="AF6" i="59" s="1"/>
  <c r="AD6" i="59"/>
  <c r="Q6" i="59"/>
  <c r="P6" i="59"/>
  <c r="O6" i="59"/>
  <c r="N6" i="59"/>
  <c r="Q8" i="59" l="1"/>
  <c r="P8" i="59"/>
  <c r="O8" i="59"/>
  <c r="N8" i="59"/>
  <c r="AH7" i="59"/>
  <c r="AG7" i="59"/>
  <c r="AE7" i="59"/>
  <c r="AF7" i="59" s="1"/>
  <c r="AD7" i="59"/>
  <c r="Q7" i="59"/>
  <c r="P7" i="59"/>
  <c r="O7" i="59"/>
  <c r="N7" i="59"/>
  <c r="AH8" i="59"/>
  <c r="AG8" i="59"/>
  <c r="AE8" i="59"/>
  <c r="AF8" i="59"/>
  <c r="AD8" i="59"/>
  <c r="Q9" i="59"/>
  <c r="Q10" i="59"/>
  <c r="P9" i="59"/>
  <c r="P10" i="59"/>
  <c r="O9" i="59"/>
  <c r="O10" i="59"/>
  <c r="N9" i="59"/>
  <c r="N10" i="59"/>
  <c r="AH9" i="59"/>
  <c r="AG9" i="59"/>
  <c r="AE9" i="59"/>
  <c r="AF9" i="59"/>
  <c r="AD9" i="59"/>
  <c r="F25" i="12"/>
  <c r="AH10" i="59"/>
  <c r="AG10" i="59"/>
  <c r="AE10" i="59"/>
  <c r="AF10" i="59" s="1"/>
  <c r="AD10"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O12" i="59"/>
  <c r="O13" i="59"/>
  <c r="N12" i="59"/>
  <c r="N13" i="59"/>
  <c r="AH13" i="59"/>
  <c r="AG13" i="59"/>
  <c r="AE13" i="59"/>
  <c r="AF13" i="59" s="1"/>
  <c r="AD13" i="59"/>
  <c r="Q14" i="59"/>
  <c r="P14" i="59"/>
  <c r="O14" i="59"/>
  <c r="N14" i="59"/>
  <c r="M19" i="46"/>
  <c r="J50" i="15"/>
  <c r="J51" i="15" s="1"/>
  <c r="D16" i="59"/>
  <c r="AH14" i="59"/>
  <c r="AG14" i="59"/>
  <c r="AE14" i="59"/>
  <c r="AF14" i="59"/>
  <c r="AD14" i="59"/>
  <c r="AE15" i="59"/>
  <c r="AF15" i="59" s="1"/>
  <c r="AG15" i="59"/>
  <c r="AH15" i="59"/>
  <c r="AD15" i="59"/>
  <c r="Q15" i="59"/>
  <c r="P15" i="59"/>
  <c r="O15" i="59"/>
  <c r="N15" i="59"/>
  <c r="N16" i="59"/>
  <c r="Q16" i="59"/>
  <c r="P16" i="59"/>
  <c r="O16" i="59"/>
  <c r="K59" i="15"/>
  <c r="P62" i="15" s="1"/>
  <c r="Q74" i="44"/>
  <c r="Q61" i="44"/>
  <c r="Q60" i="44"/>
  <c r="Q53" i="44"/>
  <c r="J51" i="44"/>
  <c r="J52" i="44" s="1"/>
  <c r="M48" i="44"/>
  <c r="A16" i="55"/>
  <c r="A15" i="55"/>
  <c r="B66" i="63" s="1"/>
  <c r="A10" i="55"/>
  <c r="B61" i="63" s="1"/>
  <c r="A9" i="55"/>
  <c r="B60" i="63" s="1"/>
  <c r="A8" i="55"/>
  <c r="B59" i="63" s="1"/>
  <c r="A6" i="54"/>
  <c r="B49" i="63" s="1"/>
  <c r="A8" i="54"/>
  <c r="A7" i="54"/>
  <c r="A27" i="51"/>
  <c r="B20" i="63" s="1"/>
  <c r="Q17" i="59"/>
  <c r="O17" i="59"/>
  <c r="N18" i="59"/>
  <c r="O18" i="59"/>
  <c r="P18" i="59"/>
  <c r="Q18" i="59"/>
  <c r="N17" i="59"/>
  <c r="P17" i="59"/>
  <c r="C19" i="59"/>
  <c r="K75" i="9"/>
  <c r="K77" i="9" s="1"/>
  <c r="K79" i="9" s="1"/>
  <c r="K81" i="9" s="1"/>
  <c r="K6" i="4"/>
  <c r="O76" i="9" s="1"/>
  <c r="K76" i="9"/>
  <c r="B22" i="31"/>
  <c r="E15" i="66"/>
  <c r="F15" i="66"/>
  <c r="E16" i="66"/>
  <c r="F16" i="66"/>
  <c r="E17" i="66"/>
  <c r="F17" i="66"/>
  <c r="E18" i="66"/>
  <c r="F18" i="66"/>
  <c r="E19" i="66"/>
  <c r="F19" i="66"/>
  <c r="E20" i="66"/>
  <c r="F20" i="66"/>
  <c r="E21" i="66"/>
  <c r="F21" i="66"/>
  <c r="E22" i="66"/>
  <c r="F22" i="66"/>
  <c r="E23" i="66"/>
  <c r="F23" i="66"/>
  <c r="B3" i="66"/>
  <c r="V19" i="59"/>
  <c r="B15" i="59"/>
  <c r="B14" i="59" s="1"/>
  <c r="B13" i="59" s="1"/>
  <c r="C18" i="59"/>
  <c r="D18" i="59" s="1"/>
  <c r="F15" i="59"/>
  <c r="V15" i="59"/>
  <c r="S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D25" i="59"/>
  <c r="AE25" i="59"/>
  <c r="AF25" i="59"/>
  <c r="AG25" i="59"/>
  <c r="AH25" i="59"/>
  <c r="AD26" i="59"/>
  <c r="AE26" i="59"/>
  <c r="AF26" i="59" s="1"/>
  <c r="AG26" i="59"/>
  <c r="AH26" i="59"/>
  <c r="AD27" i="59"/>
  <c r="AE27" i="59"/>
  <c r="AF27" i="59" s="1"/>
  <c r="AG27" i="59"/>
  <c r="AH27" i="59"/>
  <c r="AD28" i="59"/>
  <c r="AE28" i="59"/>
  <c r="AF28" i="59" s="1"/>
  <c r="AG28" i="59"/>
  <c r="AH28" i="59"/>
  <c r="AD29" i="59"/>
  <c r="AE29" i="59"/>
  <c r="AF29" i="59"/>
  <c r="AG29" i="59"/>
  <c r="AH29" i="59"/>
  <c r="AH30" i="59"/>
  <c r="AG30" i="59"/>
  <c r="AE30" i="59"/>
  <c r="AF30" i="59" s="1"/>
  <c r="AD30" i="59"/>
  <c r="AD31" i="59"/>
  <c r="AE31" i="59"/>
  <c r="AF31" i="59" s="1"/>
  <c r="AG31" i="59"/>
  <c r="AH31" i="59"/>
  <c r="AB23" i="59"/>
  <c r="Z25" i="59"/>
  <c r="X27" i="59"/>
  <c r="AB27" i="59"/>
  <c r="AA28" i="59"/>
  <c r="AB28" i="59"/>
  <c r="S2" i="31"/>
  <c r="M2" i="31"/>
  <c r="N2" i="31"/>
  <c r="O2" i="31"/>
  <c r="P2" i="31"/>
  <c r="Q2" i="31"/>
  <c r="R2" i="31"/>
  <c r="C15" i="59"/>
  <c r="C14" i="59" s="1"/>
  <c r="C3" i="65"/>
  <c r="C1" i="65"/>
  <c r="N1" i="65" s="1"/>
  <c r="D15" i="59"/>
  <c r="B76" i="63"/>
  <c r="M5" i="54"/>
  <c r="A23" i="51"/>
  <c r="Y12" i="46"/>
  <c r="AA9" i="46"/>
  <c r="AA10" i="46" s="1"/>
  <c r="AB9" i="46"/>
  <c r="AB10" i="46" s="1"/>
  <c r="AC9" i="46"/>
  <c r="AD9" i="46"/>
  <c r="AD10" i="46" s="1"/>
  <c r="AE9" i="46"/>
  <c r="AF9" i="46"/>
  <c r="AF10" i="46" s="1"/>
  <c r="AG9" i="46"/>
  <c r="AG10" i="46" s="1"/>
  <c r="AH9" i="46"/>
  <c r="AH10" i="46"/>
  <c r="AI9" i="46"/>
  <c r="AI10" i="46" s="1"/>
  <c r="AJ9" i="46"/>
  <c r="AJ10" i="46" s="1"/>
  <c r="Z9" i="46"/>
  <c r="Z10" i="46"/>
  <c r="AE10" i="46"/>
  <c r="AC10" i="46"/>
  <c r="Y10" i="46"/>
  <c r="Z12" i="46"/>
  <c r="AI12" i="46"/>
  <c r="AG12" i="46"/>
  <c r="AE12" i="46"/>
  <c r="AC12" i="46"/>
  <c r="AA12" i="46"/>
  <c r="B73" i="63"/>
  <c r="A21" i="64"/>
  <c r="B75" i="63" s="1"/>
  <c r="A27" i="64"/>
  <c r="A15" i="64"/>
  <c r="A14" i="64"/>
  <c r="A11" i="64"/>
  <c r="A3" i="64"/>
  <c r="A45" i="9"/>
  <c r="K40" i="9" s="1"/>
  <c r="A44" i="9"/>
  <c r="K39" i="9" s="1"/>
  <c r="C57" i="10"/>
  <c r="A28" i="51" s="1"/>
  <c r="C56" i="10"/>
  <c r="C55" i="10"/>
  <c r="C54" i="10"/>
  <c r="B44" i="63"/>
  <c r="B40" i="63"/>
  <c r="B30" i="63"/>
  <c r="B27" i="63"/>
  <c r="B25" i="63"/>
  <c r="A11" i="51"/>
  <c r="A26" i="64"/>
  <c r="A26" i="51"/>
  <c r="B19" i="63" s="1"/>
  <c r="B58" i="63"/>
  <c r="B53" i="63"/>
  <c r="B51" i="63"/>
  <c r="A46" i="9"/>
  <c r="K41" i="9"/>
  <c r="B8" i="63"/>
  <c r="A21" i="55"/>
  <c r="B71" i="63" s="1"/>
  <c r="A20" i="55"/>
  <c r="B69" i="63"/>
  <c r="B26" i="63"/>
  <c r="B28" i="63"/>
  <c r="B29" i="63"/>
  <c r="B31" i="63"/>
  <c r="B33" i="63"/>
  <c r="B35" i="63"/>
  <c r="B36" i="63"/>
  <c r="B37" i="63"/>
  <c r="B63" i="63"/>
  <c r="B64" i="63"/>
  <c r="B68" i="63"/>
  <c r="D51" i="10"/>
  <c r="B10" i="63"/>
  <c r="B51" i="10"/>
  <c r="B17" i="63"/>
  <c r="A15" i="51"/>
  <c r="B12" i="63" s="1"/>
  <c r="A14" i="51"/>
  <c r="B11" i="63"/>
  <c r="A4" i="55"/>
  <c r="B57" i="63" s="1"/>
  <c r="B41" i="63"/>
  <c r="G5" i="54"/>
  <c r="B34" i="63" s="1"/>
  <c r="E5" i="54"/>
  <c r="B32" i="63"/>
  <c r="R2" i="54"/>
  <c r="B24" i="63" s="1"/>
  <c r="B49" i="50"/>
  <c r="B5" i="63"/>
  <c r="B40" i="50"/>
  <c r="B3" i="63" s="1"/>
  <c r="B67" i="63"/>
  <c r="I19" i="46"/>
  <c r="Q19" i="59"/>
  <c r="F19" i="59" s="1"/>
  <c r="F18" i="59" s="1"/>
  <c r="F17" i="59" s="1"/>
  <c r="P19" i="59"/>
  <c r="O19" i="59"/>
  <c r="N19" i="59"/>
  <c r="B19" i="59" s="1"/>
  <c r="S19" i="59" s="1"/>
  <c r="D80" i="59"/>
  <c r="F79" i="59"/>
  <c r="E79" i="59"/>
  <c r="E78" i="59" s="1"/>
  <c r="E77" i="59" s="1"/>
  <c r="C79" i="59"/>
  <c r="D79" i="59" s="1"/>
  <c r="B79" i="59"/>
  <c r="F78" i="59"/>
  <c r="F77" i="59" s="1"/>
  <c r="B78" i="59"/>
  <c r="B77" i="59" s="1"/>
  <c r="D76" i="59"/>
  <c r="F75" i="59"/>
  <c r="F74" i="59" s="1"/>
  <c r="F73" i="59" s="1"/>
  <c r="E75" i="59"/>
  <c r="E74" i="59" s="1"/>
  <c r="E73" i="59"/>
  <c r="C75" i="59"/>
  <c r="D75" i="59" s="1"/>
  <c r="B75" i="59"/>
  <c r="B74" i="59"/>
  <c r="B73" i="59" s="1"/>
  <c r="D72" i="59"/>
  <c r="Q71" i="59"/>
  <c r="P71" i="59"/>
  <c r="O71" i="59"/>
  <c r="N71" i="59"/>
  <c r="F71" i="59"/>
  <c r="V71" i="59" s="1"/>
  <c r="E71" i="59"/>
  <c r="U71" i="59"/>
  <c r="C71" i="59"/>
  <c r="B71" i="59"/>
  <c r="S71" i="59"/>
  <c r="Q70" i="59"/>
  <c r="P70" i="59"/>
  <c r="O70" i="59"/>
  <c r="N70" i="59"/>
  <c r="F70" i="59"/>
  <c r="F69" i="59" s="1"/>
  <c r="B70" i="59"/>
  <c r="B69" i="59"/>
  <c r="Q69" i="59"/>
  <c r="P69" i="59"/>
  <c r="O69" i="59"/>
  <c r="N69" i="59"/>
  <c r="Q68" i="59"/>
  <c r="P68" i="59"/>
  <c r="O68" i="59"/>
  <c r="N68" i="59"/>
  <c r="D68" i="59"/>
  <c r="Q67" i="59"/>
  <c r="P67" i="59"/>
  <c r="O67" i="59"/>
  <c r="N67" i="59"/>
  <c r="F67" i="59"/>
  <c r="V67" i="59" s="1"/>
  <c r="E67" i="59"/>
  <c r="C67" i="59"/>
  <c r="T67" i="59" s="1"/>
  <c r="B67" i="59"/>
  <c r="S67" i="59"/>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s="1"/>
  <c r="C63" i="59"/>
  <c r="T63" i="59"/>
  <c r="B63" i="59"/>
  <c r="S63" i="59" s="1"/>
  <c r="Q62" i="59"/>
  <c r="P62" i="59"/>
  <c r="O62" i="59"/>
  <c r="N62" i="59"/>
  <c r="F62" i="59"/>
  <c r="F61" i="59"/>
  <c r="Q61" i="59"/>
  <c r="P61" i="59"/>
  <c r="O61" i="59"/>
  <c r="N61" i="59"/>
  <c r="Q60" i="59"/>
  <c r="P60" i="59"/>
  <c r="O60" i="59"/>
  <c r="N60" i="59"/>
  <c r="D60" i="59"/>
  <c r="F59" i="59"/>
  <c r="F58" i="59" s="1"/>
  <c r="V59" i="59"/>
  <c r="E59" i="59"/>
  <c r="E58" i="59" s="1"/>
  <c r="P58" i="59"/>
  <c r="C59" i="59"/>
  <c r="B59" i="59"/>
  <c r="N59" i="59" s="1"/>
  <c r="D56" i="59"/>
  <c r="Q55" i="59"/>
  <c r="P55" i="59"/>
  <c r="O55" i="59"/>
  <c r="N55" i="59"/>
  <c r="Q54" i="59"/>
  <c r="P54" i="59"/>
  <c r="O54" i="59"/>
  <c r="N54" i="59"/>
  <c r="Q53" i="59"/>
  <c r="P53" i="59"/>
  <c r="O53" i="59"/>
  <c r="N53" i="59"/>
  <c r="Q52" i="59"/>
  <c r="F53" i="59" s="1"/>
  <c r="P52" i="59"/>
  <c r="E53" i="59" s="1"/>
  <c r="E54" i="59" s="1"/>
  <c r="E55" i="59" s="1"/>
  <c r="U55" i="59"/>
  <c r="O52" i="59"/>
  <c r="C53" i="59" s="1"/>
  <c r="N52" i="59"/>
  <c r="B53" i="59"/>
  <c r="B54" i="59"/>
  <c r="B55" i="59" s="1"/>
  <c r="S55" i="59" s="1"/>
  <c r="D52" i="59"/>
  <c r="Q51" i="59"/>
  <c r="P51" i="59"/>
  <c r="O51" i="59"/>
  <c r="N51" i="59"/>
  <c r="Q50" i="59"/>
  <c r="P50" i="59"/>
  <c r="O50" i="59"/>
  <c r="N50" i="59"/>
  <c r="Q49" i="59"/>
  <c r="P49" i="59"/>
  <c r="O49" i="59"/>
  <c r="N49" i="59"/>
  <c r="Q48" i="59"/>
  <c r="F49" i="59" s="1"/>
  <c r="P48" i="59"/>
  <c r="E49" i="59"/>
  <c r="E50" i="59" s="1"/>
  <c r="E51" i="59" s="1"/>
  <c r="U51" i="59" s="1"/>
  <c r="O48" i="59"/>
  <c r="C49" i="59" s="1"/>
  <c r="D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c r="U47" i="59" s="1"/>
  <c r="O44" i="59"/>
  <c r="C45" i="59"/>
  <c r="N44" i="59"/>
  <c r="B45" i="59" s="1"/>
  <c r="B46" i="59" s="1"/>
  <c r="B47" i="59"/>
  <c r="S47" i="59" s="1"/>
  <c r="D44" i="59"/>
  <c r="Q43" i="59"/>
  <c r="P43" i="59"/>
  <c r="O43" i="59"/>
  <c r="N43" i="59"/>
  <c r="Q42" i="59"/>
  <c r="P42" i="59"/>
  <c r="O42" i="59"/>
  <c r="N42" i="59"/>
  <c r="Q41" i="59"/>
  <c r="P41" i="59"/>
  <c r="O41" i="59"/>
  <c r="N41" i="59"/>
  <c r="Q40" i="59"/>
  <c r="F41" i="59"/>
  <c r="F42" i="59" s="1"/>
  <c r="F43" i="59" s="1"/>
  <c r="V43" i="59" s="1"/>
  <c r="P40" i="59"/>
  <c r="E41" i="59" s="1"/>
  <c r="E42" i="59" s="1"/>
  <c r="E43" i="59" s="1"/>
  <c r="U43" i="59" s="1"/>
  <c r="O40" i="59"/>
  <c r="C41" i="59" s="1"/>
  <c r="D41" i="59" s="1"/>
  <c r="N40" i="59"/>
  <c r="B41" i="59"/>
  <c r="D40" i="59"/>
  <c r="T39" i="59"/>
  <c r="Q39" i="59"/>
  <c r="P39" i="59"/>
  <c r="O39" i="59"/>
  <c r="N39" i="59"/>
  <c r="D39" i="59"/>
  <c r="Q38" i="59"/>
  <c r="P38" i="59"/>
  <c r="O38" i="59"/>
  <c r="N38" i="59"/>
  <c r="Q37" i="59"/>
  <c r="P37" i="59"/>
  <c r="O37" i="59"/>
  <c r="N37" i="59"/>
  <c r="Q36" i="59"/>
  <c r="F37"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c r="N32" i="59"/>
  <c r="B33" i="59" s="1"/>
  <c r="B34" i="59" s="1"/>
  <c r="B35" i="59"/>
  <c r="S35" i="59" s="1"/>
  <c r="D32" i="59"/>
  <c r="Q31" i="59"/>
  <c r="P31" i="59"/>
  <c r="O31" i="59"/>
  <c r="N31" i="59"/>
  <c r="Q30" i="59"/>
  <c r="AB30" i="59"/>
  <c r="P30" i="59"/>
  <c r="O30" i="59"/>
  <c r="Y30" i="59" s="1"/>
  <c r="Z30" i="59" s="1"/>
  <c r="N30" i="59"/>
  <c r="Q29" i="59"/>
  <c r="AB29" i="59" s="1"/>
  <c r="P29" i="59"/>
  <c r="AA29" i="59" s="1"/>
  <c r="O29" i="59"/>
  <c r="Y29" i="59" s="1"/>
  <c r="Z29" i="59" s="1"/>
  <c r="N29" i="59"/>
  <c r="Q28" i="59"/>
  <c r="F29" i="59"/>
  <c r="F30" i="59" s="1"/>
  <c r="F31" i="59" s="1"/>
  <c r="V31" i="59" s="1"/>
  <c r="P28" i="59"/>
  <c r="E29" i="59" s="1"/>
  <c r="O28" i="59"/>
  <c r="Y28" i="59" s="1"/>
  <c r="Z28" i="59" s="1"/>
  <c r="N28" i="59"/>
  <c r="X28" i="59" s="1"/>
  <c r="B29" i="59"/>
  <c r="B30" i="59" s="1"/>
  <c r="B31" i="59" s="1"/>
  <c r="S31" i="59" s="1"/>
  <c r="D28" i="59"/>
  <c r="Q27" i="59"/>
  <c r="P27" i="59"/>
  <c r="AA27" i="59" s="1"/>
  <c r="O27" i="59"/>
  <c r="Y27" i="59" s="1"/>
  <c r="Z27" i="59" s="1"/>
  <c r="N27" i="59"/>
  <c r="Q26" i="59"/>
  <c r="AB26" i="59" s="1"/>
  <c r="P26" i="59"/>
  <c r="AA26" i="59" s="1"/>
  <c r="O26" i="59"/>
  <c r="Y26" i="59" s="1"/>
  <c r="Z26" i="59" s="1"/>
  <c r="N26" i="59"/>
  <c r="Q25" i="59"/>
  <c r="AB25" i="59" s="1"/>
  <c r="P25" i="59"/>
  <c r="O25" i="59"/>
  <c r="Y25" i="59" s="1"/>
  <c r="N25" i="59"/>
  <c r="X24" i="59" s="1"/>
  <c r="Q24" i="59"/>
  <c r="F25" i="59" s="1"/>
  <c r="P24" i="59"/>
  <c r="O24" i="59"/>
  <c r="Y22" i="59" s="1"/>
  <c r="Z22" i="59" s="1"/>
  <c r="N24" i="59"/>
  <c r="B25" i="59"/>
  <c r="B26" i="59"/>
  <c r="B27" i="59" s="1"/>
  <c r="S27" i="59" s="1"/>
  <c r="D24" i="59"/>
  <c r="Q23" i="59"/>
  <c r="P23" i="59"/>
  <c r="AA23" i="59" s="1"/>
  <c r="O23" i="59"/>
  <c r="N23" i="59"/>
  <c r="X23" i="59" s="1"/>
  <c r="Q22" i="59"/>
  <c r="AB22" i="59" s="1"/>
  <c r="P22" i="59"/>
  <c r="AA22" i="59" s="1"/>
  <c r="O22" i="59"/>
  <c r="N22" i="59"/>
  <c r="Q21" i="59"/>
  <c r="AB21" i="59" s="1"/>
  <c r="P21" i="59"/>
  <c r="O21" i="59"/>
  <c r="N21" i="59"/>
  <c r="Q20" i="59"/>
  <c r="AB20" i="59" s="1"/>
  <c r="F21" i="59"/>
  <c r="F22" i="59" s="1"/>
  <c r="F23" i="59" s="1"/>
  <c r="V23" i="59" s="1"/>
  <c r="P20" i="59"/>
  <c r="O20" i="59"/>
  <c r="C21" i="59" s="1"/>
  <c r="C22" i="59" s="1"/>
  <c r="N20" i="59"/>
  <c r="D20" i="59"/>
  <c r="X18" i="59"/>
  <c r="Y19" i="59"/>
  <c r="Z19" i="59" s="1"/>
  <c r="AB19" i="59"/>
  <c r="AB3" i="59"/>
  <c r="AB16" i="59"/>
  <c r="AB17" i="59"/>
  <c r="AB18" i="59"/>
  <c r="E21" i="59"/>
  <c r="B42" i="59"/>
  <c r="B43" i="59" s="1"/>
  <c r="S43" i="59"/>
  <c r="S59" i="59"/>
  <c r="AA30" i="59"/>
  <c r="F26" i="59"/>
  <c r="F27" i="59" s="1"/>
  <c r="V27" i="59" s="1"/>
  <c r="F34" i="59"/>
  <c r="F35" i="59" s="1"/>
  <c r="V35" i="59" s="1"/>
  <c r="F38" i="59"/>
  <c r="F39" i="59"/>
  <c r="V39" i="59" s="1"/>
  <c r="F50" i="59"/>
  <c r="F51" i="59"/>
  <c r="V51" i="59" s="1"/>
  <c r="F54" i="59"/>
  <c r="F55" i="59" s="1"/>
  <c r="V55" i="59" s="1"/>
  <c r="C34" i="59"/>
  <c r="D33" i="59"/>
  <c r="C42" i="59"/>
  <c r="C43" i="59" s="1"/>
  <c r="C46" i="59"/>
  <c r="C47" i="59" s="1"/>
  <c r="T47" i="59" s="1"/>
  <c r="D45" i="59"/>
  <c r="C50" i="59"/>
  <c r="D50" i="59" s="1"/>
  <c r="C54" i="59"/>
  <c r="C55" i="59" s="1"/>
  <c r="D53" i="59"/>
  <c r="E57" i="59"/>
  <c r="P56" i="59" s="1"/>
  <c r="T59" i="59"/>
  <c r="O59" i="59"/>
  <c r="D59" i="59"/>
  <c r="C58" i="59"/>
  <c r="P59" i="59"/>
  <c r="U59" i="59"/>
  <c r="Q59" i="59"/>
  <c r="C62" i="59"/>
  <c r="E62" i="59"/>
  <c r="E61" i="59" s="1"/>
  <c r="D63" i="59"/>
  <c r="C66" i="59"/>
  <c r="D67" i="59"/>
  <c r="E70" i="59"/>
  <c r="E69" i="59" s="1"/>
  <c r="D71" i="59"/>
  <c r="C74" i="59"/>
  <c r="C78" i="59"/>
  <c r="D78" i="59" s="1"/>
  <c r="U16" i="4"/>
  <c r="S16" i="4"/>
  <c r="Q16" i="4"/>
  <c r="R16" i="4" s="1"/>
  <c r="O16" i="4"/>
  <c r="N16" i="4" s="1"/>
  <c r="M16" i="4"/>
  <c r="K16" i="4"/>
  <c r="P57" i="59"/>
  <c r="C77" i="59"/>
  <c r="D77" i="59" s="1"/>
  <c r="D62" i="59"/>
  <c r="C61" i="59"/>
  <c r="D61" i="59" s="1"/>
  <c r="C57" i="59"/>
  <c r="O58" i="59"/>
  <c r="D58" i="59"/>
  <c r="D74" i="59"/>
  <c r="C73" i="59"/>
  <c r="D73" i="59" s="1"/>
  <c r="D66" i="59"/>
  <c r="C65" i="59"/>
  <c r="D65" i="59"/>
  <c r="D54" i="59"/>
  <c r="C51" i="59"/>
  <c r="D46" i="59"/>
  <c r="D42" i="59"/>
  <c r="C35" i="59"/>
  <c r="D34" i="59"/>
  <c r="T35" i="59"/>
  <c r="D35" i="59"/>
  <c r="D47" i="59"/>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Z21" i="34"/>
  <c r="Q21" i="34"/>
  <c r="C21" i="34"/>
  <c r="D84" i="34"/>
  <c r="E84" i="34" s="1"/>
  <c r="F84" i="34" s="1"/>
  <c r="G84" i="34" s="1"/>
  <c r="F21" i="34"/>
  <c r="AA21" i="34" s="1"/>
  <c r="Q21" i="33"/>
  <c r="Z21" i="33" s="1"/>
  <c r="C21" i="33"/>
  <c r="D83" i="33"/>
  <c r="E83" i="33" s="1"/>
  <c r="F83" i="33"/>
  <c r="G83" i="33" s="1"/>
  <c r="Z21" i="21"/>
  <c r="Q21" i="21"/>
  <c r="D83" i="21"/>
  <c r="E83" i="21" s="1"/>
  <c r="F83" i="21" s="1"/>
  <c r="G83" i="21" s="1"/>
  <c r="F21" i="21"/>
  <c r="AA21" i="21" s="1"/>
  <c r="C21" i="21"/>
  <c r="Z27" i="40"/>
  <c r="Q27" i="40"/>
  <c r="D96" i="40"/>
  <c r="E96" i="40"/>
  <c r="F96" i="40" s="1"/>
  <c r="F27" i="40"/>
  <c r="AA27" i="40" s="1"/>
  <c r="Q31" i="39"/>
  <c r="Z31" i="39" s="1"/>
  <c r="D105" i="39"/>
  <c r="E105" i="39" s="1"/>
  <c r="F105" i="39" s="1"/>
  <c r="F31" i="39"/>
  <c r="AA31" i="39"/>
  <c r="G20" i="20"/>
  <c r="B85" i="46" s="1"/>
  <c r="C22" i="20"/>
  <c r="B65" i="46"/>
  <c r="S18" i="36"/>
  <c r="S18" i="35"/>
  <c r="S21" i="34"/>
  <c r="S21" i="21"/>
  <c r="S31" i="39"/>
  <c r="C27" i="40"/>
  <c r="C31" i="39"/>
  <c r="B54" i="46"/>
  <c r="B74" i="46"/>
  <c r="E66" i="36"/>
  <c r="H18" i="35"/>
  <c r="J18" i="35"/>
  <c r="H21" i="37"/>
  <c r="J21" i="37"/>
  <c r="J21" i="34"/>
  <c r="H21" i="34"/>
  <c r="F21" i="33"/>
  <c r="H21" i="33"/>
  <c r="J21" i="33"/>
  <c r="H21" i="21"/>
  <c r="J21" i="21"/>
  <c r="H27" i="40"/>
  <c r="H31" i="39"/>
  <c r="F23" i="15"/>
  <c r="D22" i="15"/>
  <c r="G17" i="11"/>
  <c r="D23" i="15"/>
  <c r="F15" i="15"/>
  <c r="F17" i="15"/>
  <c r="F18" i="15"/>
  <c r="F20" i="15"/>
  <c r="F21" i="15"/>
  <c r="F33" i="15"/>
  <c r="F60" i="15" s="1"/>
  <c r="K2" i="4"/>
  <c r="K1" i="4"/>
  <c r="B1" i="4"/>
  <c r="B37" i="50" s="1"/>
  <c r="B2" i="63" s="1"/>
  <c r="C31" i="57"/>
  <c r="C32" i="57"/>
  <c r="E26" i="57" s="1"/>
  <c r="I23" i="57"/>
  <c r="D20" i="57"/>
  <c r="I19" i="57"/>
  <c r="I18" i="57"/>
  <c r="I17" i="57"/>
  <c r="I20" i="57"/>
  <c r="E15" i="57"/>
  <c r="I14" i="57"/>
  <c r="I13" i="57"/>
  <c r="I12" i="57"/>
  <c r="I15" i="57" s="1"/>
  <c r="I9" i="57"/>
  <c r="I8" i="57"/>
  <c r="I7" i="57"/>
  <c r="I6" i="57"/>
  <c r="I5" i="57"/>
  <c r="I4" i="57"/>
  <c r="I3" i="57"/>
  <c r="C30" i="57"/>
  <c r="C112" i="9"/>
  <c r="C7" i="11"/>
  <c r="F80" i="46"/>
  <c r="H81" i="46" s="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D64" i="46"/>
  <c r="D62" i="46"/>
  <c r="D59" i="46"/>
  <c r="M55" i="46"/>
  <c r="N55" i="46" s="1"/>
  <c r="K55" i="46"/>
  <c r="J55" i="46"/>
  <c r="M54" i="46"/>
  <c r="N54" i="46" s="1"/>
  <c r="K54" i="46"/>
  <c r="M53" i="46"/>
  <c r="N53" i="46"/>
  <c r="K53" i="46"/>
  <c r="J53" i="46" s="1"/>
  <c r="D53" i="46"/>
  <c r="M52" i="46"/>
  <c r="N52" i="46"/>
  <c r="K52" i="46"/>
  <c r="J52" i="46"/>
  <c r="D52" i="46"/>
  <c r="M51" i="46"/>
  <c r="N51" i="46" s="1"/>
  <c r="K51" i="46"/>
  <c r="J51" i="46"/>
  <c r="M50" i="46"/>
  <c r="N50" i="46" s="1"/>
  <c r="M49" i="46"/>
  <c r="N49" i="46" s="1"/>
  <c r="K49" i="46"/>
  <c r="J49" i="46" s="1"/>
  <c r="D49" i="46"/>
  <c r="M48" i="46"/>
  <c r="N48" i="46" s="1"/>
  <c r="K48" i="46"/>
  <c r="J48" i="46"/>
  <c r="D48" i="46"/>
  <c r="M47" i="46"/>
  <c r="N47" i="46" s="1"/>
  <c r="K47" i="46"/>
  <c r="J47" i="46" s="1"/>
  <c r="D47" i="46"/>
  <c r="D51" i="46"/>
  <c r="D55" i="46"/>
  <c r="D80" i="46"/>
  <c r="D81" i="46"/>
  <c r="N73" i="46"/>
  <c r="D75"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G11" i="1" s="1"/>
  <c r="D12" i="1"/>
  <c r="D13" i="1"/>
  <c r="D6" i="1"/>
  <c r="D7" i="1"/>
  <c r="D8" i="1"/>
  <c r="D9" i="1"/>
  <c r="F10" i="1"/>
  <c r="AP10" i="1" s="1"/>
  <c r="D10" i="1"/>
  <c r="B2" i="1"/>
  <c r="C42" i="1"/>
  <c r="A12" i="1"/>
  <c r="R12" i="1"/>
  <c r="A13" i="1"/>
  <c r="B13" i="1"/>
  <c r="E13" i="1" s="1"/>
  <c r="A7" i="1"/>
  <c r="A8" i="1"/>
  <c r="A9" i="1"/>
  <c r="A10" i="1"/>
  <c r="R10" i="1"/>
  <c r="A11" i="1"/>
  <c r="A6" i="1"/>
  <c r="K1" i="12" s="1"/>
  <c r="T4" i="1"/>
  <c r="K12" i="1"/>
  <c r="M12" i="1" s="1"/>
  <c r="O12" i="1" s="1"/>
  <c r="P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L112" i="3" s="1"/>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AZ93" i="3" s="1"/>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G88" i="3" s="1"/>
  <c r="H88" i="3"/>
  <c r="BT87" i="3"/>
  <c r="BS87" i="3"/>
  <c r="BR87" i="3"/>
  <c r="BQ87" i="3"/>
  <c r="BP87" i="3"/>
  <c r="BO87" i="3"/>
  <c r="BN87" i="3"/>
  <c r="BM87" i="3"/>
  <c r="BL87" i="3" s="1"/>
  <c r="BK87" i="3"/>
  <c r="BJ87" i="3"/>
  <c r="BI87" i="3"/>
  <c r="BH87" i="3"/>
  <c r="BG87" i="3"/>
  <c r="BF87" i="3"/>
  <c r="BE87" i="3"/>
  <c r="BD87" i="3"/>
  <c r="BC87" i="3"/>
  <c r="BA87" i="3" s="1"/>
  <c r="AZ87" i="3" s="1"/>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L84" i="3" s="1"/>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G68" i="3" s="1"/>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G65" i="3" s="1"/>
  <c r="H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G62" i="3" s="1"/>
  <c r="H62" i="3"/>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L52" i="3" s="1"/>
  <c r="BK52" i="3"/>
  <c r="BJ52" i="3"/>
  <c r="BI52" i="3"/>
  <c r="BH52" i="3"/>
  <c r="BG52" i="3"/>
  <c r="BF52" i="3"/>
  <c r="BE52" i="3"/>
  <c r="BD52" i="3"/>
  <c r="BC52" i="3"/>
  <c r="BA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c r="AX25" i="3"/>
  <c r="AW25" i="3"/>
  <c r="AV25" i="3"/>
  <c r="AC25" i="3"/>
  <c r="G25" i="3" s="1"/>
  <c r="H25" i="3"/>
  <c r="BT24" i="3"/>
  <c r="BS24" i="3"/>
  <c r="BR24" i="3"/>
  <c r="BQ24" i="3"/>
  <c r="BP24" i="3"/>
  <c r="BO24" i="3"/>
  <c r="BN24" i="3"/>
  <c r="BM24" i="3"/>
  <c r="BK24" i="3"/>
  <c r="BJ24" i="3"/>
  <c r="BI24" i="3"/>
  <c r="BH24" i="3"/>
  <c r="BG24" i="3"/>
  <c r="BF24" i="3"/>
  <c r="BE24" i="3"/>
  <c r="BD24" i="3"/>
  <c r="BC24" i="3"/>
  <c r="BA24" i="3" s="1"/>
  <c r="BB24" i="3"/>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A22" i="3" s="1"/>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L202" i="3" s="1"/>
  <c r="AZ202" i="3" s="1"/>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AZ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A164" i="3" s="1"/>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G152" i="3" s="1"/>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G145" i="3" s="1"/>
  <c r="H145" i="3"/>
  <c r="BT144" i="3"/>
  <c r="BS144" i="3"/>
  <c r="BR144" i="3"/>
  <c r="BQ144" i="3"/>
  <c r="BP144" i="3"/>
  <c r="BO144" i="3"/>
  <c r="BN144" i="3"/>
  <c r="BM144" i="3"/>
  <c r="BL144" i="3" s="1"/>
  <c r="BK144" i="3"/>
  <c r="BJ144" i="3"/>
  <c r="BI144" i="3"/>
  <c r="BH144" i="3"/>
  <c r="BG144" i="3"/>
  <c r="BF144" i="3"/>
  <c r="BE144" i="3"/>
  <c r="BD144" i="3"/>
  <c r="BC144" i="3"/>
  <c r="BA144" i="3" s="1"/>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A141" i="3" s="1"/>
  <c r="BB141" i="3"/>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s="1"/>
  <c r="BK136" i="3"/>
  <c r="BJ136" i="3"/>
  <c r="BI136" i="3"/>
  <c r="BH136" i="3"/>
  <c r="BG136" i="3"/>
  <c r="BF136" i="3"/>
  <c r="BE136" i="3"/>
  <c r="BD136" i="3"/>
  <c r="BC136" i="3"/>
  <c r="BA136" i="3" s="1"/>
  <c r="AZ136" i="3" s="1"/>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A121" i="3" s="1"/>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s="1"/>
  <c r="BK293" i="3"/>
  <c r="BJ293" i="3"/>
  <c r="BI293" i="3"/>
  <c r="BH293" i="3"/>
  <c r="BG293" i="3"/>
  <c r="BF293" i="3"/>
  <c r="BE293" i="3"/>
  <c r="BD293" i="3"/>
  <c r="BC293" i="3"/>
  <c r="BA293" i="3" s="1"/>
  <c r="AZ293" i="3" s="1"/>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A280" i="3" s="1"/>
  <c r="AZ280" i="3" s="1"/>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A272" i="3" s="1"/>
  <c r="BB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AZ266" i="3" s="1"/>
  <c r="BB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Z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AZ254" i="3" s="1"/>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A247" i="3" s="1"/>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L245" i="3" s="1"/>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L240" i="3" s="1"/>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A238" i="3" s="1"/>
  <c r="AZ238" i="3" s="1"/>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L229" i="3" s="1"/>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AZ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L387" i="3" s="1"/>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L351" i="3" s="1"/>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A297" i="3" s="1"/>
  <c r="BB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A467" i="3" s="1"/>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L460" i="3" s="1"/>
  <c r="AZ460" i="3" s="1"/>
  <c r="BM460" i="3"/>
  <c r="BK460" i="3"/>
  <c r="BJ460" i="3"/>
  <c r="BI460" i="3"/>
  <c r="BH460" i="3"/>
  <c r="BG460" i="3"/>
  <c r="BF460" i="3"/>
  <c r="BE460" i="3"/>
  <c r="BD460" i="3"/>
  <c r="BC460" i="3"/>
  <c r="BB460" i="3"/>
  <c r="BA460" i="3" s="1"/>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AZ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AZ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A434" i="3" s="1"/>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L432" i="3" s="1"/>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L427" i="3" s="1"/>
  <c r="BN427" i="3"/>
  <c r="BM427" i="3"/>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L413" i="3" s="1"/>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AZ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AZ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A407" i="3" s="1"/>
  <c r="BC407" i="3"/>
  <c r="BB407" i="3"/>
  <c r="AX407" i="3"/>
  <c r="AW407" i="3"/>
  <c r="AV407" i="3"/>
  <c r="AC407" i="3"/>
  <c r="H407" i="3"/>
  <c r="G407" i="3" s="1"/>
  <c r="BT406" i="3"/>
  <c r="BS406" i="3"/>
  <c r="BR406" i="3"/>
  <c r="BQ406" i="3"/>
  <c r="BP406" i="3"/>
  <c r="BO406" i="3"/>
  <c r="BN406" i="3"/>
  <c r="BL406" i="3" s="1"/>
  <c r="AZ406" i="3" s="1"/>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A402" i="3" s="1"/>
  <c r="AZ402" i="3" s="1"/>
  <c r="BC402" i="3"/>
  <c r="BB402" i="3"/>
  <c r="AX402" i="3"/>
  <c r="AW402" i="3"/>
  <c r="AV402" i="3"/>
  <c r="AC402" i="3"/>
  <c r="H402" i="3"/>
  <c r="G402" i="3" s="1"/>
  <c r="BT401" i="3"/>
  <c r="BS401" i="3"/>
  <c r="BR401" i="3"/>
  <c r="BQ401" i="3"/>
  <c r="BP401" i="3"/>
  <c r="BO401" i="3"/>
  <c r="BL401" i="3" s="1"/>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BC399" i="3"/>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L393" i="3" s="1"/>
  <c r="BN393" i="3"/>
  <c r="BM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L390" i="3" s="1"/>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H62" i="40"/>
  <c r="I62" i="40" s="1"/>
  <c r="C62" i="40" s="1"/>
  <c r="H61" i="40"/>
  <c r="I61" i="40" s="1"/>
  <c r="C61" i="40" s="1"/>
  <c r="H60" i="40"/>
  <c r="I60" i="40" s="1"/>
  <c r="C60" i="40" s="1"/>
  <c r="H59" i="40"/>
  <c r="I59" i="40" s="1"/>
  <c r="C59" i="40" s="1"/>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c r="C62" i="39"/>
  <c r="H61" i="39"/>
  <c r="I61" i="39" s="1"/>
  <c r="C61" i="39" s="1"/>
  <c r="H60" i="39"/>
  <c r="I60" i="39"/>
  <c r="C60" i="39" s="1"/>
  <c r="L25" i="4"/>
  <c r="C145" i="21"/>
  <c r="J142" i="21"/>
  <c r="J140" i="21"/>
  <c r="K139" i="21"/>
  <c r="K145" i="21" s="1"/>
  <c r="M87" i="21"/>
  <c r="L87" i="21"/>
  <c r="K87" i="21"/>
  <c r="J87" i="21"/>
  <c r="I87" i="21"/>
  <c r="H87" i="21"/>
  <c r="G87" i="21"/>
  <c r="F87" i="21"/>
  <c r="E87" i="21"/>
  <c r="D87" i="21"/>
  <c r="G2" i="46"/>
  <c r="H17" i="46" s="1"/>
  <c r="G19" i="46"/>
  <c r="O19" i="46" s="1"/>
  <c r="R26" i="31"/>
  <c r="S26" i="31"/>
  <c r="R27" i="31"/>
  <c r="R28" i="31"/>
  <c r="S28" i="31" s="1"/>
  <c r="R29" i="31"/>
  <c r="R30" i="31"/>
  <c r="S30" i="3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c r="R51" i="31"/>
  <c r="R52" i="31"/>
  <c r="S52" i="31" s="1"/>
  <c r="R53" i="31"/>
  <c r="R54" i="31"/>
  <c r="S54" i="31"/>
  <c r="R55" i="31"/>
  <c r="R56" i="31"/>
  <c r="S56" i="31"/>
  <c r="R57" i="31"/>
  <c r="R58" i="31"/>
  <c r="S58" i="31"/>
  <c r="R59" i="31"/>
  <c r="R60" i="31"/>
  <c r="S60" i="31" s="1"/>
  <c r="R61" i="31"/>
  <c r="R62" i="31"/>
  <c r="S62" i="31"/>
  <c r="R63" i="31"/>
  <c r="R64" i="31"/>
  <c r="S64" i="31"/>
  <c r="R65" i="31"/>
  <c r="R66" i="31"/>
  <c r="S66" i="31"/>
  <c r="R67" i="31"/>
  <c r="R68" i="31"/>
  <c r="S68" i="31" s="1"/>
  <c r="R69" i="31"/>
  <c r="R70" i="31"/>
  <c r="S70" i="31"/>
  <c r="R71" i="31"/>
  <c r="R72" i="31"/>
  <c r="S72" i="31"/>
  <c r="R73" i="31"/>
  <c r="R74" i="31"/>
  <c r="S74" i="31"/>
  <c r="R75" i="31"/>
  <c r="R76" i="31"/>
  <c r="S76" i="31" s="1"/>
  <c r="R77" i="31"/>
  <c r="R78" i="31"/>
  <c r="S78" i="31"/>
  <c r="R79" i="31"/>
  <c r="R80" i="31"/>
  <c r="S80" i="31"/>
  <c r="R81" i="31"/>
  <c r="R82" i="31"/>
  <c r="S82" i="31"/>
  <c r="R83" i="31"/>
  <c r="R84" i="31"/>
  <c r="S84" i="31" s="1"/>
  <c r="R85" i="31"/>
  <c r="R86" i="31"/>
  <c r="S86" i="31"/>
  <c r="R87" i="31"/>
  <c r="R88" i="31"/>
  <c r="S88" i="31"/>
  <c r="R89" i="31"/>
  <c r="R90" i="31"/>
  <c r="S90" i="31"/>
  <c r="R91" i="31"/>
  <c r="R92" i="31"/>
  <c r="S92" i="31" s="1"/>
  <c r="R93" i="31"/>
  <c r="R94" i="31"/>
  <c r="S94" i="3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c r="R115" i="31"/>
  <c r="R116" i="31"/>
  <c r="S116" i="31" s="1"/>
  <c r="R117" i="31"/>
  <c r="R118" i="31"/>
  <c r="S118" i="31"/>
  <c r="R119" i="31"/>
  <c r="R120" i="31"/>
  <c r="S120" i="31"/>
  <c r="R121" i="31"/>
  <c r="R122" i="31"/>
  <c r="S122" i="31"/>
  <c r="R123" i="31"/>
  <c r="R124" i="31"/>
  <c r="S124" i="31" s="1"/>
  <c r="R125" i="31"/>
  <c r="R126" i="31"/>
  <c r="S126" i="31"/>
  <c r="R127" i="31"/>
  <c r="R128" i="31"/>
  <c r="S128" i="31"/>
  <c r="R129" i="31"/>
  <c r="R130" i="31"/>
  <c r="S130" i="31"/>
  <c r="R131" i="31"/>
  <c r="R132" i="31"/>
  <c r="S132" i="31" s="1"/>
  <c r="R133" i="31"/>
  <c r="R134" i="31"/>
  <c r="S134" i="31"/>
  <c r="R135" i="31"/>
  <c r="R136" i="31"/>
  <c r="S136" i="31"/>
  <c r="R137" i="31"/>
  <c r="R138" i="31"/>
  <c r="S138" i="31"/>
  <c r="R139" i="31"/>
  <c r="R140" i="31"/>
  <c r="S140" i="31" s="1"/>
  <c r="R141" i="31"/>
  <c r="R142" i="31"/>
  <c r="S142" i="31"/>
  <c r="R143" i="31"/>
  <c r="R144" i="31"/>
  <c r="S144" i="31"/>
  <c r="R145" i="31"/>
  <c r="R146" i="31"/>
  <c r="S146" i="31"/>
  <c r="R147" i="31"/>
  <c r="R148" i="31"/>
  <c r="S148" i="31" s="1"/>
  <c r="R149" i="31"/>
  <c r="R150" i="31"/>
  <c r="S150" i="31"/>
  <c r="R151" i="31"/>
  <c r="R152" i="31"/>
  <c r="S152" i="31"/>
  <c r="R153" i="31"/>
  <c r="R154" i="31"/>
  <c r="S154" i="31"/>
  <c r="R155" i="31"/>
  <c r="R156" i="31"/>
  <c r="S156" i="31" s="1"/>
  <c r="R157" i="31"/>
  <c r="R158" i="31"/>
  <c r="S158" i="31"/>
  <c r="R159" i="31"/>
  <c r="R160" i="31"/>
  <c r="S160" i="31"/>
  <c r="R161" i="31"/>
  <c r="R162" i="31"/>
  <c r="S162" i="31"/>
  <c r="R163" i="31"/>
  <c r="R164" i="31"/>
  <c r="S164" i="31" s="1"/>
  <c r="R165" i="31"/>
  <c r="R166" i="31"/>
  <c r="S166" i="31"/>
  <c r="R167" i="31"/>
  <c r="R168" i="31"/>
  <c r="S168" i="31"/>
  <c r="R169" i="31"/>
  <c r="R170" i="31"/>
  <c r="S170" i="31"/>
  <c r="R171" i="31"/>
  <c r="R172" i="31"/>
  <c r="S172" i="31" s="1"/>
  <c r="R173" i="31"/>
  <c r="R174" i="31"/>
  <c r="S174" i="31"/>
  <c r="R175" i="31"/>
  <c r="R176" i="31"/>
  <c r="S176" i="31"/>
  <c r="R177" i="31"/>
  <c r="R178" i="31"/>
  <c r="S178" i="31"/>
  <c r="R179" i="31"/>
  <c r="R180" i="31"/>
  <c r="S180" i="31" s="1"/>
  <c r="R181" i="31"/>
  <c r="R182" i="31"/>
  <c r="S182" i="31"/>
  <c r="R183" i="31"/>
  <c r="R184" i="31"/>
  <c r="S184" i="31"/>
  <c r="R185" i="31"/>
  <c r="R186" i="31"/>
  <c r="S186" i="31"/>
  <c r="R187" i="31"/>
  <c r="R188" i="31"/>
  <c r="S188" i="31" s="1"/>
  <c r="R189" i="31"/>
  <c r="R190" i="31"/>
  <c r="S190" i="31"/>
  <c r="R191" i="31"/>
  <c r="R192" i="31"/>
  <c r="S192" i="31"/>
  <c r="R193" i="31"/>
  <c r="R194" i="31"/>
  <c r="S194" i="31"/>
  <c r="R195" i="31"/>
  <c r="R196" i="31"/>
  <c r="S196" i="31" s="1"/>
  <c r="R197" i="31"/>
  <c r="R198" i="31"/>
  <c r="S198" i="31"/>
  <c r="R199" i="31"/>
  <c r="R200" i="31"/>
  <c r="S200" i="31"/>
  <c r="R201" i="31"/>
  <c r="R202" i="31"/>
  <c r="S202" i="31"/>
  <c r="R203" i="31"/>
  <c r="R204" i="31"/>
  <c r="S204" i="31" s="1"/>
  <c r="R205" i="31"/>
  <c r="R206" i="31"/>
  <c r="S206" i="31"/>
  <c r="R207" i="31"/>
  <c r="R208" i="31"/>
  <c r="S208" i="31"/>
  <c r="R209" i="31"/>
  <c r="R210" i="31"/>
  <c r="S210" i="31"/>
  <c r="R211" i="31"/>
  <c r="R212" i="31"/>
  <c r="S212" i="31" s="1"/>
  <c r="R213" i="31"/>
  <c r="R214" i="31"/>
  <c r="S214" i="31"/>
  <c r="R215" i="31"/>
  <c r="R216" i="31"/>
  <c r="S216" i="3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c r="R431" i="31"/>
  <c r="R432" i="31"/>
  <c r="S432" i="31"/>
  <c r="R433" i="31"/>
  <c r="R434" i="31"/>
  <c r="S434" i="31" s="1"/>
  <c r="R435" i="31"/>
  <c r="R436" i="31"/>
  <c r="S436" i="31"/>
  <c r="R437" i="31"/>
  <c r="R438" i="31"/>
  <c r="S438" i="31"/>
  <c r="R439" i="31"/>
  <c r="R440" i="31"/>
  <c r="S440" i="31"/>
  <c r="R441" i="31"/>
  <c r="R442" i="31"/>
  <c r="S442" i="31" s="1"/>
  <c r="R443" i="31"/>
  <c r="R444" i="31"/>
  <c r="S444" i="31"/>
  <c r="R445" i="31"/>
  <c r="R446" i="31"/>
  <c r="S446" i="31"/>
  <c r="R447" i="31"/>
  <c r="R448" i="31"/>
  <c r="S448" i="31"/>
  <c r="R449" i="31"/>
  <c r="R450" i="31"/>
  <c r="S450" i="31" s="1"/>
  <c r="R451" i="31"/>
  <c r="R452" i="31"/>
  <c r="S452" i="31"/>
  <c r="R453" i="31"/>
  <c r="R454" i="31"/>
  <c r="S454" i="31"/>
  <c r="R455" i="31"/>
  <c r="R456" i="31"/>
  <c r="S456" i="31"/>
  <c r="R457" i="31"/>
  <c r="R458" i="31"/>
  <c r="S458" i="31" s="1"/>
  <c r="R459" i="31"/>
  <c r="R460" i="31"/>
  <c r="S460" i="31"/>
  <c r="R461" i="31"/>
  <c r="R462" i="31"/>
  <c r="S462" i="31"/>
  <c r="R463" i="31"/>
  <c r="R464" i="31"/>
  <c r="S464" i="31"/>
  <c r="R465" i="31"/>
  <c r="R466" i="31"/>
  <c r="S466" i="31" s="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s="1"/>
  <c r="R501" i="31"/>
  <c r="R502" i="31"/>
  <c r="S502" i="31"/>
  <c r="R503" i="31"/>
  <c r="R504" i="31"/>
  <c r="S504" i="31"/>
  <c r="R505" i="31"/>
  <c r="R506" i="31"/>
  <c r="S506" i="31"/>
  <c r="R507" i="31"/>
  <c r="R508" i="31"/>
  <c r="S508" i="31" s="1"/>
  <c r="R509" i="31"/>
  <c r="R510" i="31"/>
  <c r="S510" i="31"/>
  <c r="R511" i="31"/>
  <c r="R512" i="31"/>
  <c r="S512" i="31"/>
  <c r="R513" i="3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G8" i="1" s="1"/>
  <c r="AP8" i="1"/>
  <c r="E19" i="4"/>
  <c r="F7" i="1"/>
  <c r="B2" i="52"/>
  <c r="E14" i="52" s="1"/>
  <c r="I2" i="46"/>
  <c r="N12" i="46" s="1"/>
  <c r="A7" i="46"/>
  <c r="F41" i="4"/>
  <c r="J52" i="40"/>
  <c r="H61" i="49"/>
  <c r="H38" i="46"/>
  <c r="H37" i="46"/>
  <c r="H36" i="46"/>
  <c r="H35" i="46"/>
  <c r="H34" i="46"/>
  <c r="H33" i="46"/>
  <c r="J20" i="46"/>
  <c r="C18" i="46"/>
  <c r="F15" i="46"/>
  <c r="E15" i="46"/>
  <c r="D15" i="46"/>
  <c r="C15" i="46"/>
  <c r="C10" i="46"/>
  <c r="C11" i="46" s="1"/>
  <c r="C9" i="46"/>
  <c r="E19" i="6"/>
  <c r="K6" i="1" s="1"/>
  <c r="E32" i="6"/>
  <c r="E20" i="6"/>
  <c r="K7" i="1" s="1"/>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E5" i="6" s="1"/>
  <c r="D21" i="12" s="1"/>
  <c r="C21" i="12" s="1"/>
  <c r="C11" i="11"/>
  <c r="C10" i="11" s="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C5" i="3" s="1"/>
  <c r="BD486" i="3"/>
  <c r="BE486" i="3"/>
  <c r="BF486" i="3"/>
  <c r="BG486" i="3"/>
  <c r="BH486" i="3"/>
  <c r="BI486" i="3"/>
  <c r="BJ486" i="3"/>
  <c r="BK486" i="3"/>
  <c r="BM486" i="3"/>
  <c r="BN486" i="3"/>
  <c r="BO486" i="3"/>
  <c r="BP486" i="3"/>
  <c r="BL486" i="3" s="1"/>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E5"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A491" i="3" s="1"/>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S5" i="3" s="1"/>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L499" i="3" s="1"/>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L505" i="3" s="1"/>
  <c r="BP505" i="3"/>
  <c r="BQ505" i="3"/>
  <c r="BR505" i="3"/>
  <c r="BS505" i="3"/>
  <c r="BT505" i="3"/>
  <c r="H506" i="3"/>
  <c r="BB506" i="3"/>
  <c r="BC506" i="3"/>
  <c r="BD506" i="3"/>
  <c r="BE506" i="3"/>
  <c r="BF506" i="3"/>
  <c r="BG506" i="3"/>
  <c r="BH506" i="3"/>
  <c r="BI506" i="3"/>
  <c r="BJ506" i="3"/>
  <c r="BK506" i="3"/>
  <c r="BM506" i="3"/>
  <c r="BN506" i="3"/>
  <c r="BO506" i="3"/>
  <c r="BP506" i="3"/>
  <c r="BL506" i="3" s="1"/>
  <c r="BR506" i="3"/>
  <c r="BS506" i="3"/>
  <c r="BT506" i="3"/>
  <c r="H507" i="3"/>
  <c r="G507" i="3" s="1"/>
  <c r="AC507" i="3"/>
  <c r="BB507" i="3"/>
  <c r="BC507" i="3"/>
  <c r="BD507" i="3"/>
  <c r="BA507" i="3" s="1"/>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L514" i="3" s="1"/>
  <c r="BP514" i="3"/>
  <c r="BR514" i="3"/>
  <c r="BS514" i="3"/>
  <c r="BT514" i="3"/>
  <c r="BT5" i="3" s="1"/>
  <c r="H515" i="3"/>
  <c r="AC515" i="3"/>
  <c r="BB515" i="3"/>
  <c r="BC515" i="3"/>
  <c r="BD515" i="3"/>
  <c r="BE515" i="3"/>
  <c r="BF515" i="3"/>
  <c r="BG515" i="3"/>
  <c r="BH515" i="3"/>
  <c r="BI515" i="3"/>
  <c r="BJ515" i="3"/>
  <c r="BK515" i="3"/>
  <c r="BM515" i="3"/>
  <c r="BN515" i="3"/>
  <c r="BO515" i="3"/>
  <c r="BP515" i="3"/>
  <c r="BL515" i="3" s="1"/>
  <c r="BQ515" i="3"/>
  <c r="BR515" i="3"/>
  <c r="BS515" i="3"/>
  <c r="BT515" i="3"/>
  <c r="H516" i="3"/>
  <c r="G516" i="3"/>
  <c r="AC516" i="3"/>
  <c r="BB516" i="3"/>
  <c r="BC516" i="3"/>
  <c r="BD516" i="3"/>
  <c r="BE516" i="3"/>
  <c r="BF516" i="3"/>
  <c r="BG516" i="3"/>
  <c r="BH516" i="3"/>
  <c r="BI516" i="3"/>
  <c r="BJ516" i="3"/>
  <c r="BK516" i="3"/>
  <c r="BM516" i="3"/>
  <c r="BN516" i="3"/>
  <c r="BO516" i="3"/>
  <c r="BL516" i="3" s="1"/>
  <c r="BP516" i="3"/>
  <c r="BR516" i="3"/>
  <c r="BS516" i="3"/>
  <c r="BT516" i="3"/>
  <c r="H517" i="3"/>
  <c r="AC517" i="3"/>
  <c r="BB517" i="3"/>
  <c r="BC517" i="3"/>
  <c r="BD517" i="3"/>
  <c r="BE517" i="3"/>
  <c r="BF517" i="3"/>
  <c r="BG517" i="3"/>
  <c r="BH517" i="3"/>
  <c r="BI517" i="3"/>
  <c r="BJ517" i="3"/>
  <c r="BK517" i="3"/>
  <c r="BM517" i="3"/>
  <c r="BN517" i="3"/>
  <c r="BO517" i="3"/>
  <c r="BP517" i="3"/>
  <c r="BL517" i="3" s="1"/>
  <c r="BQ517" i="3"/>
  <c r="BR517" i="3"/>
  <c r="BS517" i="3"/>
  <c r="BT517" i="3"/>
  <c r="H518" i="3"/>
  <c r="AC518" i="3"/>
  <c r="BB518" i="3"/>
  <c r="BC518" i="3"/>
  <c r="BA518" i="3" s="1"/>
  <c r="BD518" i="3"/>
  <c r="BE518" i="3"/>
  <c r="BF518" i="3"/>
  <c r="BG518" i="3"/>
  <c r="BH518" i="3"/>
  <c r="BI518" i="3"/>
  <c r="BJ518" i="3"/>
  <c r="BK518" i="3"/>
  <c r="BM518" i="3"/>
  <c r="BN518" i="3"/>
  <c r="BO518" i="3"/>
  <c r="BP518" i="3"/>
  <c r="BL518" i="3" s="1"/>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c r="I87" i="35" s="1"/>
  <c r="J87" i="35" s="1"/>
  <c r="K87" i="35" s="1"/>
  <c r="L87" i="35" s="1"/>
  <c r="M87" i="35" s="1"/>
  <c r="H34" i="37"/>
  <c r="AB34" i="37" s="1"/>
  <c r="D101" i="37"/>
  <c r="E101" i="37" s="1"/>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c r="M122" i="39" s="1"/>
  <c r="B116" i="39"/>
  <c r="D111" i="39"/>
  <c r="E111" i="39"/>
  <c r="F111" i="39" s="1"/>
  <c r="G111" i="39"/>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c r="G99" i="39" s="1"/>
  <c r="D97" i="39"/>
  <c r="D95" i="39"/>
  <c r="E95" i="39"/>
  <c r="F95" i="39" s="1"/>
  <c r="G95" i="39"/>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H26" i="37" s="1"/>
  <c r="D79" i="37"/>
  <c r="E79" i="37" s="1"/>
  <c r="D75" i="37"/>
  <c r="E75" i="37" s="1"/>
  <c r="F75" i="37"/>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J31" i="36"/>
  <c r="W31" i="36"/>
  <c r="H31" i="36"/>
  <c r="AB31" i="36"/>
  <c r="F31" i="36"/>
  <c r="S31" i="36"/>
  <c r="M86" i="36"/>
  <c r="L86" i="36"/>
  <c r="K86" i="36"/>
  <c r="J86" i="36"/>
  <c r="I86" i="36"/>
  <c r="H86" i="36"/>
  <c r="G86" i="36"/>
  <c r="F86" i="36"/>
  <c r="E86" i="36"/>
  <c r="D86" i="36"/>
  <c r="C86" i="36"/>
  <c r="D85" i="36"/>
  <c r="E85" i="36" s="1"/>
  <c r="F85" i="36" s="1"/>
  <c r="G85" i="36" s="1"/>
  <c r="H29" i="36"/>
  <c r="AB29" i="36"/>
  <c r="D81" i="36"/>
  <c r="E81" i="36"/>
  <c r="F81" i="36" s="1"/>
  <c r="G81" i="36" s="1"/>
  <c r="H81" i="36" s="1"/>
  <c r="I81" i="36" s="1"/>
  <c r="J81" i="36" s="1"/>
  <c r="K81" i="36" s="1"/>
  <c r="L81" i="36" s="1"/>
  <c r="M81" i="36"/>
  <c r="F79" i="36"/>
  <c r="E79" i="36"/>
  <c r="D79" i="36"/>
  <c r="C79" i="36"/>
  <c r="B93" i="36"/>
  <c r="B91" i="36"/>
  <c r="F32" i="36" s="1"/>
  <c r="S32" i="36"/>
  <c r="B95" i="36"/>
  <c r="H34" i="36"/>
  <c r="D83" i="36"/>
  <c r="E83" i="36"/>
  <c r="F83" i="36" s="1"/>
  <c r="G83" i="36"/>
  <c r="H83" i="36" s="1"/>
  <c r="I83" i="36" s="1"/>
  <c r="J83" i="36" s="1"/>
  <c r="K83" i="36" s="1"/>
  <c r="L83" i="36" s="1"/>
  <c r="M83" i="36" s="1"/>
  <c r="D78" i="36"/>
  <c r="J26" i="36"/>
  <c r="W26" i="36" s="1"/>
  <c r="B75" i="36"/>
  <c r="B73" i="36"/>
  <c r="J24" i="36"/>
  <c r="B71" i="36"/>
  <c r="F23" i="36" s="1"/>
  <c r="AA23" i="36" s="1"/>
  <c r="D70" i="36"/>
  <c r="H22" i="36"/>
  <c r="AB22" i="36" s="1"/>
  <c r="D68" i="36"/>
  <c r="E68" i="36" s="1"/>
  <c r="D64" i="36"/>
  <c r="E64" i="36" s="1"/>
  <c r="F64" i="36" s="1"/>
  <c r="G64" i="36" s="1"/>
  <c r="J16" i="36"/>
  <c r="D62" i="36"/>
  <c r="E62" i="36"/>
  <c r="B59" i="36"/>
  <c r="B57" i="36"/>
  <c r="J12" i="36" s="1"/>
  <c r="B55" i="36"/>
  <c r="J11" i="36" s="1"/>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H23" i="36"/>
  <c r="AB23" i="36" s="1"/>
  <c r="Q22" i="36"/>
  <c r="Z22" i="36" s="1"/>
  <c r="J22" i="36"/>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c r="B73" i="35"/>
  <c r="J23" i="35" s="1"/>
  <c r="AC23" i="35" s="1"/>
  <c r="B57" i="35"/>
  <c r="B61" i="35"/>
  <c r="B59" i="35"/>
  <c r="B131" i="34"/>
  <c r="B129" i="34"/>
  <c r="B127" i="34"/>
  <c r="B99" i="34"/>
  <c r="B97" i="34"/>
  <c r="B95" i="34"/>
  <c r="B93" i="34"/>
  <c r="B75" i="34"/>
  <c r="B73" i="34"/>
  <c r="B71" i="34"/>
  <c r="B130" i="33"/>
  <c r="B128" i="33"/>
  <c r="H45" i="33" s="1"/>
  <c r="B126" i="33"/>
  <c r="B98" i="33"/>
  <c r="F31" i="33" s="1"/>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c r="G66" i="35" s="1"/>
  <c r="D64" i="35"/>
  <c r="E64" i="35" s="1"/>
  <c r="F64" i="35"/>
  <c r="G64" i="35"/>
  <c r="F56" i="35"/>
  <c r="G56" i="35" s="1"/>
  <c r="H56" i="35" s="1"/>
  <c r="I56" i="35" s="1"/>
  <c r="C53" i="35"/>
  <c r="P39" i="35"/>
  <c r="P38" i="35"/>
  <c r="V37" i="35"/>
  <c r="T37" i="35"/>
  <c r="R37" i="35"/>
  <c r="P37" i="35"/>
  <c r="Q36" i="35"/>
  <c r="Z36" i="35"/>
  <c r="J36" i="35"/>
  <c r="AC36" i="35"/>
  <c r="Q35" i="35"/>
  <c r="Z35" i="35"/>
  <c r="Q34" i="35"/>
  <c r="Z34" i="35"/>
  <c r="AC34" i="35"/>
  <c r="H34" i="35"/>
  <c r="AB34" i="35" s="1"/>
  <c r="Q33" i="35"/>
  <c r="Z33" i="35" s="1"/>
  <c r="Q32" i="35"/>
  <c r="Z32" i="35"/>
  <c r="H32" i="35"/>
  <c r="AB32" i="35" s="1"/>
  <c r="F32" i="35"/>
  <c r="AA32" i="35"/>
  <c r="Q31" i="35"/>
  <c r="Z31" i="35" s="1"/>
  <c r="AC31" i="35"/>
  <c r="AB31" i="35"/>
  <c r="AA31" i="35"/>
  <c r="Q30" i="35"/>
  <c r="Z30" i="35"/>
  <c r="Q29" i="35"/>
  <c r="Z29" i="35" s="1"/>
  <c r="Q28" i="35"/>
  <c r="Z28" i="35"/>
  <c r="J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Q11" i="35"/>
  <c r="Z11" i="35" s="1"/>
  <c r="Q10" i="35"/>
  <c r="Z10" i="35"/>
  <c r="Q9" i="35"/>
  <c r="Z9" i="35" s="1"/>
  <c r="F9" i="35"/>
  <c r="AA9" i="35" s="1"/>
  <c r="J8" i="35"/>
  <c r="H8" i="35"/>
  <c r="F8" i="35"/>
  <c r="C7" i="35"/>
  <c r="D120" i="34"/>
  <c r="E120" i="34"/>
  <c r="F120" i="34" s="1"/>
  <c r="G120" i="34" s="1"/>
  <c r="H120" i="34" s="1"/>
  <c r="I120" i="34"/>
  <c r="J120" i="34" s="1"/>
  <c r="K120" i="34" s="1"/>
  <c r="L120" i="34" s="1"/>
  <c r="M120" i="34" s="1"/>
  <c r="D90" i="34"/>
  <c r="C15" i="34"/>
  <c r="F67" i="34"/>
  <c r="G67" i="34"/>
  <c r="H67" i="34" s="1"/>
  <c r="I67" i="34" s="1"/>
  <c r="H10" i="34"/>
  <c r="AB10" i="34"/>
  <c r="D126" i="34"/>
  <c r="E126" i="34" s="1"/>
  <c r="F126" i="34" s="1"/>
  <c r="G126" i="34" s="1"/>
  <c r="D124" i="34"/>
  <c r="E124" i="34" s="1"/>
  <c r="F124" i="34" s="1"/>
  <c r="G124" i="34"/>
  <c r="H124" i="34" s="1"/>
  <c r="I124" i="34" s="1"/>
  <c r="J124" i="34" s="1"/>
  <c r="K124" i="34"/>
  <c r="L124" i="34" s="1"/>
  <c r="M124" i="34" s="1"/>
  <c r="J43" i="34"/>
  <c r="D118" i="34"/>
  <c r="E118" i="34" s="1"/>
  <c r="F118" i="34" s="1"/>
  <c r="G118" i="34" s="1"/>
  <c r="H40" i="34"/>
  <c r="U40" i="34" s="1"/>
  <c r="D116" i="34"/>
  <c r="E116" i="34"/>
  <c r="F116" i="34"/>
  <c r="G116" i="34" s="1"/>
  <c r="H116" i="34" s="1"/>
  <c r="I116" i="34" s="1"/>
  <c r="J116" i="34"/>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c r="H102" i="34" s="1"/>
  <c r="I102" i="34" s="1"/>
  <c r="J102" i="34" s="1"/>
  <c r="K102" i="34"/>
  <c r="L102" i="34" s="1"/>
  <c r="M102" i="34" s="1"/>
  <c r="H33" i="34"/>
  <c r="U33" i="34"/>
  <c r="D92" i="34"/>
  <c r="E92" i="34" s="1"/>
  <c r="F92" i="34" s="1"/>
  <c r="G92" i="34"/>
  <c r="H92" i="34" s="1"/>
  <c r="I92" i="34" s="1"/>
  <c r="J92" i="34" s="1"/>
  <c r="K92" i="34" s="1"/>
  <c r="L92" i="34" s="1"/>
  <c r="M92" i="34" s="1"/>
  <c r="B91" i="34"/>
  <c r="F28" i="34"/>
  <c r="S28" i="34" s="1"/>
  <c r="B89" i="34"/>
  <c r="J27" i="34"/>
  <c r="D88" i="34"/>
  <c r="E88" i="34" s="1"/>
  <c r="F88" i="34" s="1"/>
  <c r="G88" i="34" s="1"/>
  <c r="H88" i="34"/>
  <c r="I88" i="34" s="1"/>
  <c r="J88" i="34" s="1"/>
  <c r="K88" i="34" s="1"/>
  <c r="L88" i="34"/>
  <c r="M88" i="34" s="1"/>
  <c r="D86" i="34"/>
  <c r="E86" i="34"/>
  <c r="D82" i="34"/>
  <c r="E82" i="34" s="1"/>
  <c r="F82" i="34" s="1"/>
  <c r="G82" i="34" s="1"/>
  <c r="D80" i="34"/>
  <c r="E80" i="34" s="1"/>
  <c r="D78" i="34"/>
  <c r="D70" i="34"/>
  <c r="E70" i="34"/>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AC39" i="34"/>
  <c r="H39" i="34"/>
  <c r="U39" i="34" s="1"/>
  <c r="F39" i="34"/>
  <c r="Q38" i="34"/>
  <c r="Z38" i="34"/>
  <c r="Q37" i="34"/>
  <c r="Z37" i="34" s="1"/>
  <c r="Q36" i="34"/>
  <c r="Z36" i="34"/>
  <c r="Q35" i="34"/>
  <c r="Z35" i="34" s="1"/>
  <c r="Q34" i="34"/>
  <c r="Z34" i="34"/>
  <c r="J34" i="34"/>
  <c r="H34" i="34"/>
  <c r="AB34" i="34"/>
  <c r="F34" i="34"/>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s="1"/>
  <c r="C17" i="34"/>
  <c r="Q15" i="34"/>
  <c r="Z15" i="34"/>
  <c r="Q14" i="34"/>
  <c r="Z14" i="34" s="1"/>
  <c r="Q13" i="34"/>
  <c r="Z13" i="34"/>
  <c r="Q12" i="34"/>
  <c r="Z12" i="34" s="1"/>
  <c r="Q11" i="34"/>
  <c r="Z11" i="34"/>
  <c r="Q10" i="34"/>
  <c r="Z10" i="34" s="1"/>
  <c r="F10" i="34"/>
  <c r="AA10" i="34"/>
  <c r="Q9" i="34"/>
  <c r="Z9" i="34" s="1"/>
  <c r="J9" i="34"/>
  <c r="AC9" i="34"/>
  <c r="H9" i="34"/>
  <c r="AB9" i="34" s="1"/>
  <c r="F9" i="34"/>
  <c r="AA9" i="34"/>
  <c r="J8" i="34"/>
  <c r="AC8" i="34" s="1"/>
  <c r="H8" i="34"/>
  <c r="U8" i="34"/>
  <c r="F8" i="34"/>
  <c r="AA8" i="34" s="1"/>
  <c r="C7" i="34"/>
  <c r="C59" i="34" s="1"/>
  <c r="D59" i="34" s="1"/>
  <c r="E59" i="34" s="1"/>
  <c r="D121" i="33"/>
  <c r="F109" i="33"/>
  <c r="E109" i="33"/>
  <c r="D109" i="33"/>
  <c r="C109" i="33"/>
  <c r="D91" i="33"/>
  <c r="E91" i="33"/>
  <c r="F91" i="33"/>
  <c r="G91" i="33" s="1"/>
  <c r="H91" i="33" s="1"/>
  <c r="I91" i="33" s="1"/>
  <c r="J91" i="33"/>
  <c r="K91" i="33" s="1"/>
  <c r="L91" i="33" s="1"/>
  <c r="M91" i="33" s="1"/>
  <c r="B88" i="33"/>
  <c r="C23" i="33"/>
  <c r="C19" i="33"/>
  <c r="C17" i="33"/>
  <c r="C15" i="33"/>
  <c r="C15" i="21"/>
  <c r="D125" i="33"/>
  <c r="D123" i="33"/>
  <c r="D117" i="33"/>
  <c r="E117" i="33"/>
  <c r="F117" i="33"/>
  <c r="G117" i="33" s="1"/>
  <c r="D115" i="33"/>
  <c r="E115" i="33"/>
  <c r="F115" i="33"/>
  <c r="G115" i="33" s="1"/>
  <c r="H115" i="33" s="1"/>
  <c r="I115" i="33" s="1"/>
  <c r="J115" i="33"/>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s="1"/>
  <c r="H101" i="33" s="1"/>
  <c r="I101" i="33" s="1"/>
  <c r="J101" i="33" s="1"/>
  <c r="K101" i="33" s="1"/>
  <c r="L101" i="33" s="1"/>
  <c r="M101" i="33" s="1"/>
  <c r="B92" i="33"/>
  <c r="B90" i="33"/>
  <c r="H27" i="33" s="1"/>
  <c r="D87" i="33"/>
  <c r="E87" i="33" s="1"/>
  <c r="D85" i="33"/>
  <c r="E85" i="33"/>
  <c r="D81" i="33"/>
  <c r="E81" i="33" s="1"/>
  <c r="F81" i="33" s="1"/>
  <c r="G81" i="33" s="1"/>
  <c r="D79" i="33"/>
  <c r="E79" i="33" s="1"/>
  <c r="D77" i="33"/>
  <c r="E77" i="33"/>
  <c r="F77" i="33"/>
  <c r="G77" i="33" s="1"/>
  <c r="D69" i="33"/>
  <c r="E69" i="33"/>
  <c r="F69" i="33"/>
  <c r="G69" i="33" s="1"/>
  <c r="H69" i="33" s="1"/>
  <c r="I69" i="33" s="1"/>
  <c r="J69" i="33"/>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J12" i="33"/>
  <c r="W12" i="33"/>
  <c r="H12" i="33"/>
  <c r="U12" i="33" s="1"/>
  <c r="F12" i="33"/>
  <c r="S12" i="33"/>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c r="G18" i="20"/>
  <c r="B87" i="46" s="1"/>
  <c r="C25" i="40"/>
  <c r="G16" i="20"/>
  <c r="B81" i="46" s="1"/>
  <c r="G15" i="20"/>
  <c r="B80" i="46"/>
  <c r="C24" i="20"/>
  <c r="B72" i="46" s="1"/>
  <c r="C21" i="20"/>
  <c r="B73" i="46"/>
  <c r="C20" i="20"/>
  <c r="B76" i="46" s="1"/>
  <c r="C18" i="20"/>
  <c r="B70" i="46"/>
  <c r="C17" i="20"/>
  <c r="B58" i="46" s="1"/>
  <c r="C16" i="20"/>
  <c r="B47" i="46"/>
  <c r="C15" i="20"/>
  <c r="B69" i="46" s="1"/>
  <c r="E54" i="21"/>
  <c r="F54" i="21"/>
  <c r="I54" i="21"/>
  <c r="J54" i="21" s="1"/>
  <c r="G54" i="21"/>
  <c r="H54" i="21"/>
  <c r="D125" i="21"/>
  <c r="E125" i="21" s="1"/>
  <c r="D123" i="21"/>
  <c r="E123" i="21"/>
  <c r="F123" i="21"/>
  <c r="G123" i="21" s="1"/>
  <c r="H123" i="21" s="1"/>
  <c r="I123" i="21" s="1"/>
  <c r="J123" i="21"/>
  <c r="K123" i="21" s="1"/>
  <c r="L123" i="21" s="1"/>
  <c r="M123" i="21" s="1"/>
  <c r="H42" i="21"/>
  <c r="D119"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W36" i="21" s="1"/>
  <c r="D108" i="21"/>
  <c r="E108" i="21"/>
  <c r="F108" i="21"/>
  <c r="G108" i="21" s="1"/>
  <c r="H108" i="21" s="1"/>
  <c r="I108" i="21" s="1"/>
  <c r="J108" i="21" s="1"/>
  <c r="K108" i="21" s="1"/>
  <c r="L108" i="21" s="1"/>
  <c r="M108" i="21" s="1"/>
  <c r="D106" i="21"/>
  <c r="E106" i="21" s="1"/>
  <c r="F106" i="21" s="1"/>
  <c r="G106" i="21" s="1"/>
  <c r="H106" i="21"/>
  <c r="I106" i="21" s="1"/>
  <c r="J106" i="21" s="1"/>
  <c r="K106" i="21" s="1"/>
  <c r="L106" i="21" s="1"/>
  <c r="M106" i="21" s="1"/>
  <c r="D101" i="21"/>
  <c r="E101" i="21"/>
  <c r="F101" i="21"/>
  <c r="G101" i="21" s="1"/>
  <c r="H101" i="21" s="1"/>
  <c r="I101" i="21" s="1"/>
  <c r="J101" i="21" s="1"/>
  <c r="K101" i="21" s="1"/>
  <c r="L101" i="21" s="1"/>
  <c r="M101" i="21" s="1"/>
  <c r="D89" i="21"/>
  <c r="E89" i="21" s="1"/>
  <c r="F89" i="21" s="1"/>
  <c r="G89" i="21" s="1"/>
  <c r="H89" i="21"/>
  <c r="I89" i="21" s="1"/>
  <c r="J89" i="21" s="1"/>
  <c r="K89" i="21" s="1"/>
  <c r="L89" i="2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c r="D85" i="21"/>
  <c r="E85" i="21" s="1"/>
  <c r="D81" i="21"/>
  <c r="E81" i="21"/>
  <c r="F81" i="21" s="1"/>
  <c r="G81" i="21" s="1"/>
  <c r="D77" i="21"/>
  <c r="E77" i="21"/>
  <c r="B130" i="21"/>
  <c r="B128" i="21"/>
  <c r="B126" i="21"/>
  <c r="B98" i="21"/>
  <c r="B96" i="21"/>
  <c r="B94" i="21"/>
  <c r="B92" i="21"/>
  <c r="B90" i="21"/>
  <c r="B74" i="21"/>
  <c r="B72" i="21"/>
  <c r="B70" i="21"/>
  <c r="F12" i="21"/>
  <c r="F10" i="21"/>
  <c r="AA10" i="21" s="1"/>
  <c r="C7" i="21"/>
  <c r="C58" i="21"/>
  <c r="D58" i="21" s="1"/>
  <c r="E58"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D10" i="12" s="1"/>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c r="H34" i="21"/>
  <c r="U34" i="21" s="1"/>
  <c r="F43" i="21"/>
  <c r="S43" i="21"/>
  <c r="H38" i="21"/>
  <c r="AB38" i="21" s="1"/>
  <c r="H43" i="21"/>
  <c r="AB43" i="21"/>
  <c r="F32" i="21"/>
  <c r="F38" i="21"/>
  <c r="S38" i="21" s="1"/>
  <c r="F36" i="21"/>
  <c r="S36" i="21"/>
  <c r="F39" i="21"/>
  <c r="AA39" i="21" s="1"/>
  <c r="J40" i="21"/>
  <c r="W40" i="21"/>
  <c r="H35" i="21"/>
  <c r="AB35" i="21" s="1"/>
  <c r="J8" i="21"/>
  <c r="AC8" i="21"/>
  <c r="J9" i="21"/>
  <c r="AC9" i="21" s="1"/>
  <c r="H8" i="21"/>
  <c r="H9" i="21"/>
  <c r="H10" i="21"/>
  <c r="U10" i="21"/>
  <c r="H39" i="21"/>
  <c r="J34" i="21"/>
  <c r="W34" i="21"/>
  <c r="H36" i="21"/>
  <c r="U36" i="21" s="1"/>
  <c r="F35" i="21"/>
  <c r="AA35" i="21"/>
  <c r="J33" i="21"/>
  <c r="W33" i="21" s="1"/>
  <c r="H33" i="21"/>
  <c r="U33" i="21"/>
  <c r="F33" i="21"/>
  <c r="J10" i="21"/>
  <c r="AC10" i="21" s="1"/>
  <c r="H26" i="21"/>
  <c r="F19" i="21"/>
  <c r="H19" i="21"/>
  <c r="AB19" i="21"/>
  <c r="J19" i="21"/>
  <c r="W19" i="21" s="1"/>
  <c r="J12" i="21"/>
  <c r="H12" i="21"/>
  <c r="U12" i="21"/>
  <c r="J26" i="21"/>
  <c r="W26" i="21" s="1"/>
  <c r="F26" i="21"/>
  <c r="AA26" i="21"/>
  <c r="AB41" i="21"/>
  <c r="S41" i="21"/>
  <c r="AA41" i="21"/>
  <c r="W41" i="21"/>
  <c r="S10" i="39"/>
  <c r="U30" i="37"/>
  <c r="E103" i="37"/>
  <c r="F103" i="37"/>
  <c r="F39" i="37"/>
  <c r="S39" i="37" s="1"/>
  <c r="W39" i="37"/>
  <c r="F29" i="36"/>
  <c r="AA29" i="36" s="1"/>
  <c r="F16" i="36"/>
  <c r="AA16" i="36"/>
  <c r="U22" i="36"/>
  <c r="U26" i="36"/>
  <c r="AC31" i="36"/>
  <c r="J33" i="36"/>
  <c r="W33" i="36" s="1"/>
  <c r="AC27" i="35"/>
  <c r="U31" i="35"/>
  <c r="W36" i="35"/>
  <c r="W24" i="35"/>
  <c r="S31" i="35"/>
  <c r="W31" i="35"/>
  <c r="U34" i="35"/>
  <c r="F36" i="34"/>
  <c r="S36" i="34"/>
  <c r="W9" i="34"/>
  <c r="W39" i="34"/>
  <c r="H39" i="33"/>
  <c r="AB39" i="33" s="1"/>
  <c r="U33" i="33"/>
  <c r="W38" i="33"/>
  <c r="S40" i="33"/>
  <c r="S33" i="33"/>
  <c r="W33" i="33"/>
  <c r="U38" i="33"/>
  <c r="S8" i="21"/>
  <c r="W8" i="21"/>
  <c r="H39" i="37"/>
  <c r="AB39" i="37" s="1"/>
  <c r="AB27" i="35"/>
  <c r="S10" i="40"/>
  <c r="W10" i="40"/>
  <c r="S11" i="40"/>
  <c r="U11" i="40"/>
  <c r="S36" i="40"/>
  <c r="U36" i="40"/>
  <c r="S40" i="39"/>
  <c r="S36" i="39"/>
  <c r="F11" i="21"/>
  <c r="S11" i="21" s="1"/>
  <c r="AC40" i="21"/>
  <c r="AA38" i="21"/>
  <c r="AB36" i="21"/>
  <c r="C29" i="39"/>
  <c r="C23" i="39"/>
  <c r="U36" i="39"/>
  <c r="S42" i="39"/>
  <c r="H32" i="33"/>
  <c r="AB32" i="33"/>
  <c r="H11" i="21"/>
  <c r="U11" i="21" s="1"/>
  <c r="J11" i="21"/>
  <c r="W11" i="21"/>
  <c r="F100" i="40"/>
  <c r="F86" i="40"/>
  <c r="AA12" i="33"/>
  <c r="J27" i="36"/>
  <c r="W27" i="36" s="1"/>
  <c r="J34" i="36"/>
  <c r="W34" i="36"/>
  <c r="J30" i="35"/>
  <c r="W30" i="35" s="1"/>
  <c r="F22" i="35"/>
  <c r="AA22" i="35"/>
  <c r="H10" i="35"/>
  <c r="U10" i="35" s="1"/>
  <c r="U29" i="36"/>
  <c r="U24" i="36"/>
  <c r="H85" i="36"/>
  <c r="I85" i="36" s="1"/>
  <c r="J85" i="36" s="1"/>
  <c r="K85" i="36" s="1"/>
  <c r="L85" i="36"/>
  <c r="M85" i="36" s="1"/>
  <c r="J29" i="36"/>
  <c r="AC29" i="36"/>
  <c r="F12" i="36"/>
  <c r="S12" i="36"/>
  <c r="F24" i="36"/>
  <c r="AA24" i="36"/>
  <c r="F34" i="36"/>
  <c r="S34" i="36"/>
  <c r="S10" i="36"/>
  <c r="H16" i="35"/>
  <c r="U16" i="35"/>
  <c r="H33" i="35"/>
  <c r="AB33" i="35" s="1"/>
  <c r="W8" i="35"/>
  <c r="AC8" i="35"/>
  <c r="F35" i="37"/>
  <c r="F101" i="37"/>
  <c r="G101" i="37" s="1"/>
  <c r="H101" i="37" s="1"/>
  <c r="I101" i="37" s="1"/>
  <c r="J101" i="37" s="1"/>
  <c r="K101" i="37" s="1"/>
  <c r="L101" i="37" s="1"/>
  <c r="M101" i="37" s="1"/>
  <c r="J34" i="37"/>
  <c r="AA39" i="37"/>
  <c r="H43" i="34"/>
  <c r="U42" i="34"/>
  <c r="E114" i="34"/>
  <c r="H36" i="34"/>
  <c r="U36" i="34" s="1"/>
  <c r="F37" i="34"/>
  <c r="AA37" i="34"/>
  <c r="F33" i="34"/>
  <c r="S33" i="34" s="1"/>
  <c r="AA28" i="34"/>
  <c r="F19" i="34"/>
  <c r="AA19" i="34"/>
  <c r="J10" i="34"/>
  <c r="AC10" i="34"/>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s="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J42" i="21"/>
  <c r="AC42" i="21"/>
  <c r="J44" i="34"/>
  <c r="AC44" i="34" s="1"/>
  <c r="F44" i="34"/>
  <c r="S44" i="34"/>
  <c r="J10" i="35"/>
  <c r="W10" i="35" s="1"/>
  <c r="AL5" i="3"/>
  <c r="BQ13" i="3"/>
  <c r="BL572" i="3"/>
  <c r="J14" i="21"/>
  <c r="F14" i="21"/>
  <c r="H14" i="21"/>
  <c r="U14" i="21"/>
  <c r="H28" i="21"/>
  <c r="F28" i="21"/>
  <c r="J28" i="21"/>
  <c r="AC28" i="21"/>
  <c r="H30" i="21"/>
  <c r="U30" i="21" s="1"/>
  <c r="F30" i="21"/>
  <c r="S30" i="21"/>
  <c r="J30" i="21"/>
  <c r="J44" i="21"/>
  <c r="AC44" i="21"/>
  <c r="H44" i="21"/>
  <c r="F44" i="21"/>
  <c r="AA44" i="21"/>
  <c r="H46" i="21"/>
  <c r="J46" i="21"/>
  <c r="W46" i="21"/>
  <c r="F46" i="21"/>
  <c r="AA46" i="21" s="1"/>
  <c r="H26" i="33"/>
  <c r="U26" i="33"/>
  <c r="H28" i="33"/>
  <c r="F28" i="33"/>
  <c r="AA28" i="33" s="1"/>
  <c r="J28" i="33"/>
  <c r="W28" i="33"/>
  <c r="F33" i="35"/>
  <c r="S33" i="35" s="1"/>
  <c r="J33" i="35"/>
  <c r="W33" i="35"/>
  <c r="F30" i="35"/>
  <c r="AA30" i="35" s="1"/>
  <c r="E89" i="35"/>
  <c r="F89" i="35"/>
  <c r="G89" i="35" s="1"/>
  <c r="H89" i="35" s="1"/>
  <c r="I89" i="35" s="1"/>
  <c r="J89" i="35"/>
  <c r="K89" i="35" s="1"/>
  <c r="L89" i="35" s="1"/>
  <c r="M89" i="35" s="1"/>
  <c r="H10" i="36"/>
  <c r="AB10" i="36" s="1"/>
  <c r="F28" i="36"/>
  <c r="S28" i="36"/>
  <c r="F27" i="36"/>
  <c r="S27" i="36" s="1"/>
  <c r="H13" i="21"/>
  <c r="U13" i="21"/>
  <c r="J13" i="21"/>
  <c r="AC13" i="21" s="1"/>
  <c r="F13" i="21"/>
  <c r="AA13" i="21"/>
  <c r="J29" i="21"/>
  <c r="AC29" i="21"/>
  <c r="H29" i="21"/>
  <c r="U29" i="21" s="1"/>
  <c r="F29" i="21"/>
  <c r="S29" i="21"/>
  <c r="J45" i="21"/>
  <c r="W45" i="21"/>
  <c r="F45" i="21"/>
  <c r="H45" i="21"/>
  <c r="U45" i="21"/>
  <c r="J27" i="33"/>
  <c r="F27" i="33"/>
  <c r="S27" i="33"/>
  <c r="F13" i="33"/>
  <c r="S13" i="33" s="1"/>
  <c r="J29" i="33"/>
  <c r="W29" i="33"/>
  <c r="J31" i="33"/>
  <c r="AC31" i="33" s="1"/>
  <c r="H31" i="33"/>
  <c r="U31" i="33"/>
  <c r="S31" i="33"/>
  <c r="J45" i="33"/>
  <c r="W45" i="33" s="1"/>
  <c r="F45" i="33"/>
  <c r="S45" i="33"/>
  <c r="F11" i="35"/>
  <c r="S11" i="35" s="1"/>
  <c r="H28" i="36"/>
  <c r="U28" i="36"/>
  <c r="H32" i="36"/>
  <c r="AB32" i="36" s="1"/>
  <c r="J32" i="36"/>
  <c r="H13" i="36"/>
  <c r="AB13" i="36"/>
  <c r="J13" i="36"/>
  <c r="F13" i="36"/>
  <c r="S13" i="36"/>
  <c r="E89" i="37"/>
  <c r="F89" i="37" s="1"/>
  <c r="G89" i="37" s="1"/>
  <c r="H89" i="37" s="1"/>
  <c r="I89" i="37" s="1"/>
  <c r="J89" i="37" s="1"/>
  <c r="K89" i="37" s="1"/>
  <c r="L89" i="37" s="1"/>
  <c r="M89" i="37" s="1"/>
  <c r="J29" i="37"/>
  <c r="W29" i="37" s="1"/>
  <c r="F29" i="37"/>
  <c r="AA29" i="37"/>
  <c r="F105" i="37"/>
  <c r="AB36" i="37"/>
  <c r="F107" i="37"/>
  <c r="J37" i="37"/>
  <c r="AC37" i="37" s="1"/>
  <c r="H37" i="37"/>
  <c r="U37" i="37" s="1"/>
  <c r="H40" i="37"/>
  <c r="J40" i="37"/>
  <c r="F40" i="37"/>
  <c r="AA40" i="37"/>
  <c r="H14" i="33"/>
  <c r="U14" i="33"/>
  <c r="F14" i="33"/>
  <c r="AA14" i="33"/>
  <c r="J14" i="33"/>
  <c r="AC14" i="33" s="1"/>
  <c r="H30" i="33"/>
  <c r="AB30" i="33"/>
  <c r="F30" i="33"/>
  <c r="S30" i="33" s="1"/>
  <c r="J30" i="33"/>
  <c r="H44" i="33"/>
  <c r="J44" i="33"/>
  <c r="AC44" i="33" s="1"/>
  <c r="F44" i="33"/>
  <c r="S44" i="33" s="1"/>
  <c r="J46" i="33"/>
  <c r="AC46" i="33" s="1"/>
  <c r="F46" i="33"/>
  <c r="H46" i="33"/>
  <c r="AB46" i="33" s="1"/>
  <c r="H13" i="34"/>
  <c r="U13" i="34" s="1"/>
  <c r="J13" i="34"/>
  <c r="W13" i="34" s="1"/>
  <c r="F13" i="34"/>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J35" i="35"/>
  <c r="AC35" i="35" s="1"/>
  <c r="F35" i="35"/>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AB13" i="35"/>
  <c r="U30" i="33"/>
  <c r="J36" i="37"/>
  <c r="AC36" i="37" s="1"/>
  <c r="G105" i="37"/>
  <c r="AB28" i="36"/>
  <c r="AB13" i="21"/>
  <c r="S46" i="21"/>
  <c r="AC30" i="21"/>
  <c r="W30" i="21"/>
  <c r="AB30" i="21"/>
  <c r="S28" i="21"/>
  <c r="AA28" i="21"/>
  <c r="AB14" i="21"/>
  <c r="W14" i="21"/>
  <c r="AC14" i="21"/>
  <c r="W42" i="21"/>
  <c r="U36" i="37"/>
  <c r="AB31" i="33"/>
  <c r="AA27" i="33"/>
  <c r="AC28" i="33"/>
  <c r="G529" i="3"/>
  <c r="G521" i="3"/>
  <c r="G517" i="3"/>
  <c r="G513" i="3"/>
  <c r="G493" i="3"/>
  <c r="G485" i="3"/>
  <c r="G17" i="3"/>
  <c r="G565" i="3"/>
  <c r="G561" i="3"/>
  <c r="G557" i="3"/>
  <c r="G549" i="3"/>
  <c r="G545" i="3"/>
  <c r="G539" i="3"/>
  <c r="BL569" i="3"/>
  <c r="BL561" i="3"/>
  <c r="BL557" i="3"/>
  <c r="BL553" i="3"/>
  <c r="BL545" i="3"/>
  <c r="AZ545" i="3" s="1"/>
  <c r="BL535" i="3"/>
  <c r="BL527" i="3"/>
  <c r="BL519" i="3"/>
  <c r="BL511" i="3"/>
  <c r="BL483" i="3"/>
  <c r="G16" i="3"/>
  <c r="BL563" i="3"/>
  <c r="BL559" i="3"/>
  <c r="BL555" i="3"/>
  <c r="AZ555" i="3" s="1"/>
  <c r="BL551" i="3"/>
  <c r="BL541" i="3"/>
  <c r="BL533" i="3"/>
  <c r="G518" i="3"/>
  <c r="G514" i="3"/>
  <c r="G510" i="3"/>
  <c r="BL503" i="3"/>
  <c r="BL495" i="3"/>
  <c r="BL485" i="3"/>
  <c r="G18" i="3"/>
  <c r="BA569" i="3"/>
  <c r="AZ569" i="3" s="1"/>
  <c r="BA565" i="3"/>
  <c r="BA561" i="3"/>
  <c r="AZ561" i="3" s="1"/>
  <c r="BA559" i="3"/>
  <c r="AZ559" i="3" s="1"/>
  <c r="BA557" i="3"/>
  <c r="AZ557" i="3"/>
  <c r="BA555" i="3"/>
  <c r="BA551" i="3"/>
  <c r="AZ551" i="3"/>
  <c r="BA545" i="3"/>
  <c r="BA543" i="3"/>
  <c r="BA541" i="3"/>
  <c r="AZ541" i="3"/>
  <c r="BA531" i="3"/>
  <c r="BA521" i="3"/>
  <c r="BA509" i="3"/>
  <c r="BA487" i="3"/>
  <c r="BA19" i="3"/>
  <c r="BA572" i="3"/>
  <c r="AZ572" i="3" s="1"/>
  <c r="BA566" i="3"/>
  <c r="BA562" i="3"/>
  <c r="BA560" i="3"/>
  <c r="BA558" i="3"/>
  <c r="AZ558" i="3" s="1"/>
  <c r="BA556" i="3"/>
  <c r="BA554" i="3"/>
  <c r="BA550" i="3"/>
  <c r="AZ550" i="3"/>
  <c r="BA546" i="3"/>
  <c r="BA544" i="3"/>
  <c r="AZ544" i="3" s="1"/>
  <c r="BA540" i="3"/>
  <c r="BA536" i="3"/>
  <c r="AZ536" i="3" s="1"/>
  <c r="BA532" i="3"/>
  <c r="BA528" i="3"/>
  <c r="BA520" i="3"/>
  <c r="BA488" i="3"/>
  <c r="BA484" i="3"/>
  <c r="AZ484" i="3"/>
  <c r="BA20" i="3"/>
  <c r="G566" i="3"/>
  <c r="G562" i="3"/>
  <c r="G560" i="3"/>
  <c r="G558" i="3"/>
  <c r="G556" i="3"/>
  <c r="G554" i="3"/>
  <c r="G550" i="3"/>
  <c r="G546" i="3"/>
  <c r="BL543" i="3"/>
  <c r="AZ543" i="3"/>
  <c r="BA542" i="3"/>
  <c r="AC542" i="3"/>
  <c r="G542" i="3" s="1"/>
  <c r="BQ542" i="3"/>
  <c r="BL542" i="3" s="1"/>
  <c r="AZ542" i="3" s="1"/>
  <c r="BQ568" i="3"/>
  <c r="BQ566" i="3"/>
  <c r="BL566" i="3" s="1"/>
  <c r="AZ566" i="3" s="1"/>
  <c r="BQ564" i="3"/>
  <c r="BL564" i="3"/>
  <c r="BQ562" i="3"/>
  <c r="BL562" i="3"/>
  <c r="BQ560" i="3"/>
  <c r="BL560" i="3" s="1"/>
  <c r="AZ560" i="3" s="1"/>
  <c r="BQ558" i="3"/>
  <c r="BL558" i="3" s="1"/>
  <c r="BQ556" i="3"/>
  <c r="BL556" i="3" s="1"/>
  <c r="AZ556" i="3"/>
  <c r="BQ554" i="3"/>
  <c r="BQ552" i="3"/>
  <c r="BL552" i="3" s="1"/>
  <c r="BQ550" i="3"/>
  <c r="BL550" i="3" s="1"/>
  <c r="BQ548" i="3"/>
  <c r="BQ546" i="3"/>
  <c r="BL546" i="3"/>
  <c r="AZ546" i="3" s="1"/>
  <c r="BQ544" i="3"/>
  <c r="BL544" i="3"/>
  <c r="G544" i="3"/>
  <c r="G538" i="3"/>
  <c r="G534" i="3"/>
  <c r="G530" i="3"/>
  <c r="G522" i="3"/>
  <c r="BQ540" i="3"/>
  <c r="BL540" i="3" s="1"/>
  <c r="BQ538" i="3"/>
  <c r="BL538" i="3" s="1"/>
  <c r="BQ536" i="3"/>
  <c r="BQ534" i="3"/>
  <c r="BL534" i="3"/>
  <c r="BQ532" i="3"/>
  <c r="BL532" i="3"/>
  <c r="BQ530" i="3"/>
  <c r="BQ528" i="3"/>
  <c r="BQ526" i="3"/>
  <c r="BQ524" i="3"/>
  <c r="BQ522" i="3"/>
  <c r="BQ520" i="3"/>
  <c r="BL520" i="3" s="1"/>
  <c r="BQ518" i="3"/>
  <c r="BQ516" i="3"/>
  <c r="BQ514" i="3"/>
  <c r="BQ512" i="3"/>
  <c r="BQ510" i="3"/>
  <c r="BL510" i="3" s="1"/>
  <c r="BQ508" i="3"/>
  <c r="AC506" i="3"/>
  <c r="G506" i="3" s="1"/>
  <c r="BQ506" i="3"/>
  <c r="BQ504" i="3"/>
  <c r="BQ502" i="3"/>
  <c r="BQ500" i="3"/>
  <c r="BQ498" i="3"/>
  <c r="BQ496" i="3"/>
  <c r="AC494" i="3"/>
  <c r="BQ494" i="3"/>
  <c r="G488" i="3"/>
  <c r="G484" i="3"/>
  <c r="G20" i="3"/>
  <c r="BQ492" i="3"/>
  <c r="BQ490" i="3"/>
  <c r="BQ488" i="3"/>
  <c r="BL488" i="3" s="1"/>
  <c r="AZ488" i="3" s="1"/>
  <c r="BQ486" i="3"/>
  <c r="BQ484" i="3"/>
  <c r="BL484" i="3"/>
  <c r="BQ482" i="3"/>
  <c r="BL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42" i="33"/>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A13" i="33"/>
  <c r="AC45" i="33"/>
  <c r="U19" i="21"/>
  <c r="AC33" i="21"/>
  <c r="AA36" i="21"/>
  <c r="S39" i="33"/>
  <c r="F43" i="33"/>
  <c r="AA43" i="33" s="1"/>
  <c r="AA23" i="37"/>
  <c r="S10" i="35"/>
  <c r="G107" i="37"/>
  <c r="H107" i="37"/>
  <c r="I107" i="37" s="1"/>
  <c r="J107" i="37" s="1"/>
  <c r="K107" i="37" s="1"/>
  <c r="L107" i="37"/>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AZ540" i="3"/>
  <c r="G483" i="3"/>
  <c r="G515" i="3"/>
  <c r="BA15" i="3"/>
  <c r="BL17" i="3"/>
  <c r="BL15" i="3"/>
  <c r="BA14" i="3"/>
  <c r="AZ14" i="3"/>
  <c r="J57" i="39"/>
  <c r="H13" i="40"/>
  <c r="U13" i="40" s="1"/>
  <c r="I4" i="4"/>
  <c r="K141" i="21"/>
  <c r="K143" i="21"/>
  <c r="K144" i="2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AZ374" i="3" s="1"/>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39" i="3"/>
  <c r="AZ47" i="3"/>
  <c r="AZ51" i="3"/>
  <c r="AZ59" i="3"/>
  <c r="G537" i="3"/>
  <c r="BL181" i="3"/>
  <c r="AZ181" i="3" s="1"/>
  <c r="G182" i="3"/>
  <c r="BA184" i="3"/>
  <c r="AZ184" i="3"/>
  <c r="BL185" i="3"/>
  <c r="G186" i="3"/>
  <c r="BA188" i="3"/>
  <c r="AZ188" i="3"/>
  <c r="BL189" i="3"/>
  <c r="G190" i="3"/>
  <c r="BA192" i="3"/>
  <c r="AZ192" i="3" s="1"/>
  <c r="BL193" i="3"/>
  <c r="AZ193" i="3" s="1"/>
  <c r="G194" i="3"/>
  <c r="BA196" i="3"/>
  <c r="AZ196" i="3"/>
  <c r="BL197" i="3"/>
  <c r="AZ197" i="3"/>
  <c r="G198" i="3"/>
  <c r="BA200" i="3"/>
  <c r="AZ200" i="3" s="1"/>
  <c r="BL201" i="3"/>
  <c r="AZ66" i="3"/>
  <c r="AZ74" i="3"/>
  <c r="AZ78" i="3"/>
  <c r="AZ84" i="3"/>
  <c r="AZ86" i="3"/>
  <c r="AZ90" i="3"/>
  <c r="AZ94" i="3"/>
  <c r="AZ98" i="3"/>
  <c r="AZ102" i="3"/>
  <c r="AZ106"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AZ359" i="3" s="1"/>
  <c r="BL359" i="3"/>
  <c r="G360" i="3"/>
  <c r="G361" i="3"/>
  <c r="BL362" i="3"/>
  <c r="BA364" i="3"/>
  <c r="AZ364" i="3"/>
  <c r="BA365" i="3"/>
  <c r="AZ365" i="3"/>
  <c r="BL365" i="3"/>
  <c r="G366" i="3"/>
  <c r="G369" i="3"/>
  <c r="BL370" i="3"/>
  <c r="BA372" i="3"/>
  <c r="AZ372" i="3" s="1"/>
  <c r="BA373" i="3"/>
  <c r="AZ373" i="3" s="1"/>
  <c r="BL373" i="3"/>
  <c r="G374" i="3"/>
  <c r="G377" i="3"/>
  <c r="BL378" i="3"/>
  <c r="BA380" i="3"/>
  <c r="AZ380" i="3" s="1"/>
  <c r="BA381" i="3"/>
  <c r="AZ381" i="3" s="1"/>
  <c r="BL381" i="3"/>
  <c r="G382" i="3"/>
  <c r="G385" i="3"/>
  <c r="AZ154" i="3"/>
  <c r="AZ158" i="3"/>
  <c r="AZ174" i="3"/>
  <c r="AZ183"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G318" i="3"/>
  <c r="BA320" i="3"/>
  <c r="AZ320" i="3" s="1"/>
  <c r="BL321" i="3"/>
  <c r="AZ321" i="3" s="1"/>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A356" i="3"/>
  <c r="AZ356" i="3" s="1"/>
  <c r="BL357" i="3"/>
  <c r="G358" i="3"/>
  <c r="BA362" i="3"/>
  <c r="AZ362" i="3" s="1"/>
  <c r="BL363" i="3"/>
  <c r="G364" i="3"/>
  <c r="BA366" i="3"/>
  <c r="AZ366" i="3" s="1"/>
  <c r="BL367" i="3"/>
  <c r="AZ367" i="3" s="1"/>
  <c r="AZ205" i="3"/>
  <c r="AZ209" i="3"/>
  <c r="AZ217" i="3"/>
  <c r="AZ221" i="3"/>
  <c r="AZ225" i="3"/>
  <c r="AZ233" i="3"/>
  <c r="AZ241" i="3"/>
  <c r="AZ309" i="3"/>
  <c r="G368" i="3"/>
  <c r="BA370" i="3"/>
  <c r="AZ370" i="3" s="1"/>
  <c r="BL371" i="3"/>
  <c r="AZ371" i="3" s="1"/>
  <c r="G372" i="3"/>
  <c r="BA374" i="3"/>
  <c r="BL375" i="3"/>
  <c r="G376" i="3"/>
  <c r="BA378" i="3"/>
  <c r="AZ378" i="3"/>
  <c r="BL379" i="3"/>
  <c r="AZ379" i="3"/>
  <c r="G380" i="3"/>
  <c r="BA382" i="3"/>
  <c r="AZ382" i="3" s="1"/>
  <c r="BL383" i="3"/>
  <c r="AZ383" i="3" s="1"/>
  <c r="G384" i="3"/>
  <c r="AZ249" i="3"/>
  <c r="AZ257" i="3"/>
  <c r="AZ375" i="3"/>
  <c r="AZ270" i="3"/>
  <c r="AZ274" i="3"/>
  <c r="AZ286" i="3"/>
  <c r="AZ295" i="3"/>
  <c r="AZ303" i="3"/>
  <c r="AZ319" i="3"/>
  <c r="AZ335" i="3"/>
  <c r="AZ347" i="3"/>
  <c r="AZ351" i="3"/>
  <c r="AZ361" i="3"/>
  <c r="AZ369" i="3"/>
  <c r="AZ385" i="3"/>
  <c r="AZ390" i="3"/>
  <c r="AZ394" i="3"/>
  <c r="AZ398" i="3"/>
  <c r="AZ410" i="3"/>
  <c r="AZ418" i="3"/>
  <c r="AZ422" i="3"/>
  <c r="AZ430" i="3"/>
  <c r="AZ434" i="3"/>
  <c r="AZ438" i="3"/>
  <c r="AZ442" i="3"/>
  <c r="AZ446" i="3"/>
  <c r="AZ455" i="3"/>
  <c r="AZ463" i="3"/>
  <c r="AZ467" i="3"/>
  <c r="AZ471" i="3"/>
  <c r="AZ475" i="3"/>
  <c r="C12" i="46"/>
  <c r="AB16" i="35"/>
  <c r="AB15" i="37"/>
  <c r="AA43" i="21"/>
  <c r="U43" i="21"/>
  <c r="AA13" i="40"/>
  <c r="E78" i="40"/>
  <c r="F78" i="40"/>
  <c r="G78" i="40" s="1"/>
  <c r="H78" i="40" s="1"/>
  <c r="I78" i="40" s="1"/>
  <c r="J78" i="40" s="1"/>
  <c r="K78" i="40" s="1"/>
  <c r="L78" i="40" s="1"/>
  <c r="M78" i="40" s="1"/>
  <c r="D3" i="35"/>
  <c r="G4" i="4"/>
  <c r="S37" i="34"/>
  <c r="J16" i="35"/>
  <c r="W16" i="35" s="1"/>
  <c r="AC26" i="36"/>
  <c r="H13" i="39"/>
  <c r="AB13" i="39" s="1"/>
  <c r="F13" i="39"/>
  <c r="J13" i="39"/>
  <c r="AC13" i="39"/>
  <c r="AA36" i="35"/>
  <c r="H11" i="37"/>
  <c r="AB11" i="37" s="1"/>
  <c r="AA30" i="33"/>
  <c r="U32" i="33"/>
  <c r="AB17" i="37"/>
  <c r="AZ532" i="3"/>
  <c r="AC29" i="33"/>
  <c r="AA45" i="33"/>
  <c r="AC10" i="36"/>
  <c r="AB45" i="34"/>
  <c r="AB35" i="35"/>
  <c r="S25" i="35"/>
  <c r="W44" i="33"/>
  <c r="AC30" i="33"/>
  <c r="W30" i="33"/>
  <c r="AC29" i="37"/>
  <c r="W32" i="36"/>
  <c r="AC32" i="36"/>
  <c r="J33" i="34"/>
  <c r="AC33" i="34" s="1"/>
  <c r="AB36" i="34"/>
  <c r="J40" i="34"/>
  <c r="W40" i="34"/>
  <c r="F16" i="35"/>
  <c r="AA16" i="35"/>
  <c r="S24" i="36"/>
  <c r="W42" i="33"/>
  <c r="J35" i="34"/>
  <c r="W35" i="34"/>
  <c r="F107" i="34"/>
  <c r="G107" i="34"/>
  <c r="H107" i="34" s="1"/>
  <c r="I107" i="34" s="1"/>
  <c r="J107" i="34" s="1"/>
  <c r="K107" i="34"/>
  <c r="L107" i="34" s="1"/>
  <c r="M107" i="34" s="1"/>
  <c r="S30" i="36"/>
  <c r="H16" i="36"/>
  <c r="AB16" i="36" s="1"/>
  <c r="G103" i="37"/>
  <c r="H103" i="37" s="1"/>
  <c r="I103" i="37"/>
  <c r="J103" i="37" s="1"/>
  <c r="K103" i="37" s="1"/>
  <c r="L103" i="37" s="1"/>
  <c r="M103" i="37" s="1"/>
  <c r="H35" i="37"/>
  <c r="AB35" i="37"/>
  <c r="S26" i="21"/>
  <c r="AB12" i="21"/>
  <c r="H32" i="21"/>
  <c r="U32" i="21"/>
  <c r="AB26" i="21"/>
  <c r="U26" i="21"/>
  <c r="AA33" i="21"/>
  <c r="S33"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c r="M119" i="21" s="1"/>
  <c r="AA8" i="33"/>
  <c r="S8" i="33"/>
  <c r="AC8" i="33"/>
  <c r="H66" i="33"/>
  <c r="F10" i="33"/>
  <c r="AA10" i="33" s="1"/>
  <c r="F11" i="33"/>
  <c r="S11" i="33"/>
  <c r="J15" i="33"/>
  <c r="W15" i="33" s="1"/>
  <c r="H19" i="33"/>
  <c r="AB19" i="33" s="1"/>
  <c r="F32" i="33"/>
  <c r="J32" i="33"/>
  <c r="AC32" i="33" s="1"/>
  <c r="F35" i="33"/>
  <c r="AA35" i="33" s="1"/>
  <c r="AB39" i="34"/>
  <c r="F11" i="34"/>
  <c r="S11" i="34" s="1"/>
  <c r="F80" i="34"/>
  <c r="H17" i="34"/>
  <c r="AB17" i="34" s="1"/>
  <c r="AC27" i="34"/>
  <c r="W27" i="34"/>
  <c r="AB28" i="35"/>
  <c r="U28" i="35"/>
  <c r="J13" i="33"/>
  <c r="W13" i="33"/>
  <c r="H13" i="33"/>
  <c r="U13" i="33" s="1"/>
  <c r="H29" i="33"/>
  <c r="AB29" i="33" s="1"/>
  <c r="F29" i="33"/>
  <c r="AA29" i="33" s="1"/>
  <c r="J12" i="34"/>
  <c r="AC12" i="34" s="1"/>
  <c r="H12" i="34"/>
  <c r="AB12" i="34" s="1"/>
  <c r="F12" i="34"/>
  <c r="J14" i="34"/>
  <c r="W14" i="34" s="1"/>
  <c r="F14" i="34"/>
  <c r="S14" i="34"/>
  <c r="H14" i="34"/>
  <c r="AB14" i="34" s="1"/>
  <c r="H30" i="34"/>
  <c r="AB30" i="34" s="1"/>
  <c r="F30" i="34"/>
  <c r="S30" i="34" s="1"/>
  <c r="J30" i="34"/>
  <c r="W30" i="34" s="1"/>
  <c r="H32" i="34"/>
  <c r="AB32" i="34" s="1"/>
  <c r="F32" i="34"/>
  <c r="AA32" i="34" s="1"/>
  <c r="J32" i="34"/>
  <c r="W32" i="34" s="1"/>
  <c r="H46" i="34"/>
  <c r="AB46" i="34"/>
  <c r="F46" i="34"/>
  <c r="AA46" i="34" s="1"/>
  <c r="J46" i="34"/>
  <c r="AC46" i="34" s="1"/>
  <c r="H11" i="35"/>
  <c r="AB11" i="35" s="1"/>
  <c r="J11" i="35"/>
  <c r="AC11" i="35"/>
  <c r="F96" i="37"/>
  <c r="H32" i="37"/>
  <c r="F19" i="39"/>
  <c r="S19" i="39" s="1"/>
  <c r="H19" i="39"/>
  <c r="J19" i="39"/>
  <c r="W19" i="39"/>
  <c r="F43" i="39"/>
  <c r="H43" i="39"/>
  <c r="U43" i="39" s="1"/>
  <c r="J43" i="39"/>
  <c r="AC43" i="39" s="1"/>
  <c r="F99" i="37"/>
  <c r="AC27" i="37"/>
  <c r="S45" i="34"/>
  <c r="U31" i="34"/>
  <c r="AC40" i="37"/>
  <c r="W40" i="37"/>
  <c r="AC45" i="21"/>
  <c r="S28" i="33"/>
  <c r="AA44" i="34"/>
  <c r="AB29" i="35"/>
  <c r="U29" i="35"/>
  <c r="AC19" i="33"/>
  <c r="W19" i="33"/>
  <c r="U43" i="34"/>
  <c r="AB43" i="34"/>
  <c r="S35" i="37"/>
  <c r="AA35" i="37"/>
  <c r="AB10" i="35"/>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E80" i="35"/>
  <c r="E94" i="35"/>
  <c r="F94" i="35"/>
  <c r="G94" i="35" s="1"/>
  <c r="H94" i="35" s="1"/>
  <c r="I94" i="35" s="1"/>
  <c r="J94" i="35" s="1"/>
  <c r="K94" i="35" s="1"/>
  <c r="L94" i="35" s="1"/>
  <c r="M94" i="35" s="1"/>
  <c r="J32" i="35"/>
  <c r="AC32" i="35" s="1"/>
  <c r="H11" i="36"/>
  <c r="F11" i="36"/>
  <c r="S11" i="36" s="1"/>
  <c r="W16" i="36"/>
  <c r="AC16" i="36"/>
  <c r="E78" i="36"/>
  <c r="F78" i="36" s="1"/>
  <c r="G78" i="36" s="1"/>
  <c r="H78" i="36"/>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s="1"/>
  <c r="J17" i="39"/>
  <c r="W17" i="39"/>
  <c r="F21" i="39"/>
  <c r="S21" i="39" s="1"/>
  <c r="H21" i="39"/>
  <c r="J21" i="39"/>
  <c r="F33" i="39"/>
  <c r="H33" i="39"/>
  <c r="U33" i="39"/>
  <c r="J33" i="39"/>
  <c r="F44" i="39"/>
  <c r="S44" i="39"/>
  <c r="H44" i="39"/>
  <c r="U44" i="39" s="1"/>
  <c r="J44" i="39"/>
  <c r="W44" i="39"/>
  <c r="E128" i="39"/>
  <c r="F128" i="39" s="1"/>
  <c r="G128" i="39" s="1"/>
  <c r="H128" i="39" s="1"/>
  <c r="I128" i="39"/>
  <c r="J128" i="39" s="1"/>
  <c r="K128" i="39" s="1"/>
  <c r="L128" i="39" s="1"/>
  <c r="M128" i="39" s="1"/>
  <c r="F46" i="39"/>
  <c r="S46" i="39" s="1"/>
  <c r="H46" i="39"/>
  <c r="U46" i="39"/>
  <c r="J46" i="39"/>
  <c r="W46" i="39" s="1"/>
  <c r="F29" i="39"/>
  <c r="AA29" i="39"/>
  <c r="E103" i="39"/>
  <c r="F103" i="39" s="1"/>
  <c r="G103" i="39" s="1"/>
  <c r="H29" i="39"/>
  <c r="F34" i="39"/>
  <c r="AA34" i="39"/>
  <c r="H34" i="39"/>
  <c r="J34" i="39"/>
  <c r="AC34" i="39"/>
  <c r="F39" i="39"/>
  <c r="H39" i="39"/>
  <c r="AB39" i="39" s="1"/>
  <c r="J39" i="39"/>
  <c r="J29" i="35"/>
  <c r="AC29" i="35" s="1"/>
  <c r="F29" i="35"/>
  <c r="S29" i="35"/>
  <c r="W30" i="36"/>
  <c r="AC30" i="36"/>
  <c r="F37" i="39"/>
  <c r="S37" i="39"/>
  <c r="H37" i="39"/>
  <c r="J37" i="39"/>
  <c r="W37" i="39"/>
  <c r="BL568" i="3"/>
  <c r="BA568" i="3"/>
  <c r="BL567" i="3"/>
  <c r="BA567" i="3"/>
  <c r="AZ567" i="3" s="1"/>
  <c r="BL565" i="3"/>
  <c r="AZ565" i="3" s="1"/>
  <c r="BA564" i="3"/>
  <c r="AZ564" i="3"/>
  <c r="BA563" i="3"/>
  <c r="AZ563" i="3" s="1"/>
  <c r="BL554" i="3"/>
  <c r="AZ554" i="3"/>
  <c r="BA553" i="3"/>
  <c r="AZ553" i="3" s="1"/>
  <c r="BA552" i="3"/>
  <c r="AZ552" i="3"/>
  <c r="BL549" i="3"/>
  <c r="BA549" i="3"/>
  <c r="BL548" i="3"/>
  <c r="BA548" i="3"/>
  <c r="BL547" i="3"/>
  <c r="AZ547" i="3" s="1"/>
  <c r="BA547" i="3"/>
  <c r="BL539" i="3"/>
  <c r="BA539" i="3"/>
  <c r="AZ539" i="3"/>
  <c r="BA538" i="3"/>
  <c r="BL537" i="3"/>
  <c r="BA537" i="3"/>
  <c r="AZ537" i="3" s="1"/>
  <c r="BL536" i="3"/>
  <c r="BA535" i="3"/>
  <c r="AZ535" i="3"/>
  <c r="BA534" i="3"/>
  <c r="AZ534" i="3" s="1"/>
  <c r="BA533" i="3"/>
  <c r="AZ533" i="3"/>
  <c r="BL531" i="3"/>
  <c r="AZ531" i="3" s="1"/>
  <c r="BL530" i="3"/>
  <c r="BA530" i="3"/>
  <c r="AZ530" i="3" s="1"/>
  <c r="BL529" i="3"/>
  <c r="BA529" i="3"/>
  <c r="BL528" i="3"/>
  <c r="AZ528" i="3"/>
  <c r="BA527" i="3"/>
  <c r="AZ527" i="3" s="1"/>
  <c r="BL523" i="3"/>
  <c r="BA523" i="3"/>
  <c r="AZ523" i="3" s="1"/>
  <c r="BL522" i="3"/>
  <c r="BA522" i="3"/>
  <c r="AZ522" i="3"/>
  <c r="BL521" i="3"/>
  <c r="AZ521" i="3" s="1"/>
  <c r="BA519" i="3"/>
  <c r="AZ519" i="3"/>
  <c r="BA511" i="3"/>
  <c r="AZ511" i="3" s="1"/>
  <c r="BA510" i="3"/>
  <c r="AZ510" i="3"/>
  <c r="BL509" i="3"/>
  <c r="AZ509" i="3" s="1"/>
  <c r="BL504" i="3"/>
  <c r="BA504" i="3"/>
  <c r="BA503" i="3"/>
  <c r="BL496" i="3"/>
  <c r="BA496" i="3"/>
  <c r="AZ496" i="3" s="1"/>
  <c r="BA495" i="3"/>
  <c r="AZ495" i="3"/>
  <c r="G494" i="3"/>
  <c r="BL487" i="3"/>
  <c r="AZ487" i="3" s="1"/>
  <c r="BA485" i="3"/>
  <c r="AZ485" i="3" s="1"/>
  <c r="BA483" i="3"/>
  <c r="AZ483" i="3"/>
  <c r="BA482" i="3"/>
  <c r="AZ482" i="3" s="1"/>
  <c r="BL481" i="3"/>
  <c r="BA481" i="3"/>
  <c r="AZ481" i="3" s="1"/>
  <c r="BL19" i="3"/>
  <c r="AZ19" i="3"/>
  <c r="BA18" i="3"/>
  <c r="F114" i="34"/>
  <c r="G114" i="34"/>
  <c r="H114" i="34" s="1"/>
  <c r="I114" i="34" s="1"/>
  <c r="J114" i="34" s="1"/>
  <c r="K114" i="34"/>
  <c r="L114" i="34" s="1"/>
  <c r="M114" i="34" s="1"/>
  <c r="H38" i="34"/>
  <c r="U38" i="34"/>
  <c r="H30" i="40"/>
  <c r="AB30" i="40" s="1"/>
  <c r="G100" i="40"/>
  <c r="J30" i="40"/>
  <c r="F38" i="40"/>
  <c r="AA38" i="40"/>
  <c r="AA36" i="34"/>
  <c r="AC12" i="21"/>
  <c r="W12" i="21"/>
  <c r="AB33" i="21"/>
  <c r="S35" i="21"/>
  <c r="AB10" i="21"/>
  <c r="U8" i="21"/>
  <c r="AB8" i="21"/>
  <c r="S34" i="21"/>
  <c r="AC36" i="21"/>
  <c r="AB8" i="33"/>
  <c r="U8" i="33"/>
  <c r="E106" i="33"/>
  <c r="H34" i="33"/>
  <c r="U34" i="33" s="1"/>
  <c r="F34" i="33"/>
  <c r="S34" i="33"/>
  <c r="E121" i="33"/>
  <c r="F41" i="33"/>
  <c r="S41" i="33"/>
  <c r="AC34" i="34"/>
  <c r="W34" i="34"/>
  <c r="AA39" i="34"/>
  <c r="S39" i="34"/>
  <c r="S43" i="34"/>
  <c r="E78" i="34"/>
  <c r="F15" i="34"/>
  <c r="J20" i="35"/>
  <c r="AC20" i="35" s="1"/>
  <c r="E72" i="35"/>
  <c r="F72" i="35"/>
  <c r="G72" i="35" s="1"/>
  <c r="H22" i="35"/>
  <c r="AB22" i="35"/>
  <c r="H23" i="35"/>
  <c r="U23" i="35" s="1"/>
  <c r="F23" i="35"/>
  <c r="AA23" i="35" s="1"/>
  <c r="AB36" i="35"/>
  <c r="U36" i="35"/>
  <c r="W12" i="36"/>
  <c r="AC12" i="36"/>
  <c r="U31" i="36"/>
  <c r="S8" i="37"/>
  <c r="AA8" i="37"/>
  <c r="F14" i="39"/>
  <c r="AA14" i="39"/>
  <c r="H14" i="39"/>
  <c r="AB14" i="39" s="1"/>
  <c r="J14" i="39"/>
  <c r="AC14" i="39"/>
  <c r="F16" i="39"/>
  <c r="AA16" i="39" s="1"/>
  <c r="H16" i="39"/>
  <c r="U16" i="39"/>
  <c r="J16" i="39"/>
  <c r="AC16" i="39" s="1"/>
  <c r="F23" i="39"/>
  <c r="AA23" i="39" s="1"/>
  <c r="E97" i="39"/>
  <c r="F97" i="39" s="1"/>
  <c r="G97" i="39" s="1"/>
  <c r="F27" i="39"/>
  <c r="AA27" i="39" s="1"/>
  <c r="H27" i="39"/>
  <c r="AB27" i="39"/>
  <c r="J27" i="39"/>
  <c r="W27" i="39" s="1"/>
  <c r="F15" i="40"/>
  <c r="AA15" i="40"/>
  <c r="J15" i="40"/>
  <c r="H15" i="40"/>
  <c r="AB15" i="40"/>
  <c r="E92" i="40"/>
  <c r="F92" i="40" s="1"/>
  <c r="G92" i="40" s="1"/>
  <c r="H23" i="40"/>
  <c r="U23" i="40" s="1"/>
  <c r="H41" i="40"/>
  <c r="F41" i="40"/>
  <c r="AA41" i="40" s="1"/>
  <c r="J41" i="40"/>
  <c r="H36" i="33"/>
  <c r="AB36" i="33" s="1"/>
  <c r="H37" i="34"/>
  <c r="F15" i="39"/>
  <c r="H15" i="39"/>
  <c r="U15" i="39" s="1"/>
  <c r="J15" i="39"/>
  <c r="H25" i="39"/>
  <c r="U25" i="39" s="1"/>
  <c r="J25" i="39"/>
  <c r="AC25" i="39" s="1"/>
  <c r="F25" i="39"/>
  <c r="AA25" i="39" s="1"/>
  <c r="F45" i="39"/>
  <c r="H45" i="39"/>
  <c r="U45" i="39" s="1"/>
  <c r="J45" i="39"/>
  <c r="AC45" i="39" s="1"/>
  <c r="F47" i="39"/>
  <c r="AA47" i="39" s="1"/>
  <c r="H47" i="39"/>
  <c r="AB47" i="39" s="1"/>
  <c r="J47" i="39"/>
  <c r="W47" i="39" s="1"/>
  <c r="F41" i="39"/>
  <c r="AA41" i="39" s="1"/>
  <c r="H41" i="39"/>
  <c r="AB41" i="39" s="1"/>
  <c r="J41" i="39"/>
  <c r="AC41" i="39" s="1"/>
  <c r="E94" i="40"/>
  <c r="J25" i="40"/>
  <c r="AC25" i="40"/>
  <c r="J32" i="40"/>
  <c r="AC32" i="40" s="1"/>
  <c r="H32" i="40"/>
  <c r="U32" i="40"/>
  <c r="H33" i="40"/>
  <c r="AB33" i="40" s="1"/>
  <c r="F33" i="40"/>
  <c r="AA33" i="40"/>
  <c r="J33" i="40"/>
  <c r="AC33" i="40" s="1"/>
  <c r="H35" i="40"/>
  <c r="AB35" i="40"/>
  <c r="F35" i="40"/>
  <c r="AA35" i="40" s="1"/>
  <c r="J35" i="40"/>
  <c r="AC35" i="40"/>
  <c r="J38" i="39"/>
  <c r="W38" i="39" s="1"/>
  <c r="H38" i="39"/>
  <c r="U38" i="39"/>
  <c r="J16" i="40"/>
  <c r="W16" i="40" s="1"/>
  <c r="J14" i="40"/>
  <c r="W14" i="40"/>
  <c r="H42" i="40"/>
  <c r="H40" i="40"/>
  <c r="U40" i="40" s="1"/>
  <c r="H34" i="40"/>
  <c r="U34" i="40" s="1"/>
  <c r="AZ391" i="3"/>
  <c r="AZ399" i="3"/>
  <c r="AZ403" i="3"/>
  <c r="AZ407" i="3"/>
  <c r="AZ415" i="3"/>
  <c r="AZ423" i="3"/>
  <c r="AZ431" i="3"/>
  <c r="AZ454" i="3"/>
  <c r="J42" i="40"/>
  <c r="AC42" i="40" s="1"/>
  <c r="J40" i="40"/>
  <c r="AC40" i="40" s="1"/>
  <c r="J34" i="40"/>
  <c r="H16" i="40"/>
  <c r="AB16" i="40" s="1"/>
  <c r="H14" i="40"/>
  <c r="U14" i="40" s="1"/>
  <c r="F32" i="40"/>
  <c r="AA32" i="40" s="1"/>
  <c r="AZ401" i="3"/>
  <c r="AZ428" i="3"/>
  <c r="AZ436" i="3"/>
  <c r="AZ441" i="3"/>
  <c r="AZ444" i="3"/>
  <c r="AZ456" i="3"/>
  <c r="AZ458" i="3"/>
  <c r="AZ461" i="3"/>
  <c r="AZ466" i="3"/>
  <c r="AZ469" i="3"/>
  <c r="AZ388" i="3"/>
  <c r="AZ207" i="3"/>
  <c r="AZ212" i="3"/>
  <c r="AZ215" i="3"/>
  <c r="AZ220" i="3"/>
  <c r="AZ228" i="3"/>
  <c r="AZ236" i="3"/>
  <c r="AZ239" i="3"/>
  <c r="AZ244" i="3"/>
  <c r="AZ247" i="3"/>
  <c r="AZ268" i="3"/>
  <c r="AZ289" i="3"/>
  <c r="AZ292" i="3"/>
  <c r="AZ121" i="3"/>
  <c r="AZ124" i="3"/>
  <c r="AZ137" i="3"/>
  <c r="AZ140" i="3"/>
  <c r="AZ152" i="3"/>
  <c r="F69" i="46"/>
  <c r="H73" i="46" s="1"/>
  <c r="AZ164" i="3"/>
  <c r="AZ167" i="3"/>
  <c r="AZ177" i="3"/>
  <c r="AZ180" i="3"/>
  <c r="AZ48" i="3"/>
  <c r="AZ56" i="3"/>
  <c r="AZ63" i="3"/>
  <c r="AZ71" i="3"/>
  <c r="AZ91" i="3"/>
  <c r="AZ99" i="3"/>
  <c r="AZ112" i="3"/>
  <c r="J13" i="40"/>
  <c r="W13" i="40" s="1"/>
  <c r="AB14" i="40"/>
  <c r="W40" i="40"/>
  <c r="AC14" i="40"/>
  <c r="W35" i="40"/>
  <c r="S33" i="40"/>
  <c r="AB32" i="40"/>
  <c r="AC47" i="39"/>
  <c r="S47" i="39"/>
  <c r="AB25" i="39"/>
  <c r="U37" i="34"/>
  <c r="AB37" i="34"/>
  <c r="J23" i="40"/>
  <c r="W23" i="40" s="1"/>
  <c r="AC23" i="40"/>
  <c r="F23" i="40"/>
  <c r="S23" i="40"/>
  <c r="AC15" i="40"/>
  <c r="W15" i="40"/>
  <c r="S23" i="39"/>
  <c r="AB16" i="39"/>
  <c r="W14" i="39"/>
  <c r="AB23" i="35"/>
  <c r="H20" i="35"/>
  <c r="F20" i="35"/>
  <c r="S20" i="35" s="1"/>
  <c r="H15" i="34"/>
  <c r="AB15" i="34"/>
  <c r="F78" i="34"/>
  <c r="G78" i="34" s="1"/>
  <c r="J15" i="34"/>
  <c r="H41" i="33"/>
  <c r="U41" i="33" s="1"/>
  <c r="F121" i="33"/>
  <c r="G121" i="33"/>
  <c r="H121" i="33" s="1"/>
  <c r="I121" i="33" s="1"/>
  <c r="J121" i="33" s="1"/>
  <c r="K121" i="33" s="1"/>
  <c r="L121" i="33" s="1"/>
  <c r="M121" i="33" s="1"/>
  <c r="F30" i="40"/>
  <c r="AA30" i="40"/>
  <c r="H100" i="40"/>
  <c r="I100" i="40" s="1"/>
  <c r="J100" i="40" s="1"/>
  <c r="K100" i="40"/>
  <c r="L100" i="40"/>
  <c r="M100" i="40" s="1"/>
  <c r="AB38" i="34"/>
  <c r="AZ504" i="3"/>
  <c r="AZ529" i="3"/>
  <c r="AZ548" i="3"/>
  <c r="AZ549" i="3"/>
  <c r="AA29" i="35"/>
  <c r="U39" i="39"/>
  <c r="J29" i="39"/>
  <c r="AC29" i="39" s="1"/>
  <c r="AB21" i="39"/>
  <c r="U21" i="39"/>
  <c r="AB17" i="39"/>
  <c r="AB33" i="36"/>
  <c r="AA11" i="36"/>
  <c r="AA14" i="35"/>
  <c r="S14" i="35"/>
  <c r="G99" i="37"/>
  <c r="H99" i="37" s="1"/>
  <c r="I99" i="37" s="1"/>
  <c r="J99" i="37" s="1"/>
  <c r="K99" i="37" s="1"/>
  <c r="L99" i="37" s="1"/>
  <c r="F33" i="37"/>
  <c r="AB19" i="39"/>
  <c r="U19" i="39"/>
  <c r="U46" i="34"/>
  <c r="AC30" i="34"/>
  <c r="AA14" i="34"/>
  <c r="W12" i="34"/>
  <c r="U29" i="33"/>
  <c r="AC13" i="33"/>
  <c r="U17" i="34"/>
  <c r="AA11" i="34"/>
  <c r="W32" i="33"/>
  <c r="H15" i="33"/>
  <c r="U15" i="33"/>
  <c r="AA11" i="33"/>
  <c r="AA40" i="21"/>
  <c r="U17" i="21"/>
  <c r="S13" i="39"/>
  <c r="AA13" i="39"/>
  <c r="U16" i="40"/>
  <c r="AB34" i="40"/>
  <c r="AB42" i="40"/>
  <c r="U42" i="40"/>
  <c r="AC16" i="40"/>
  <c r="W32" i="40"/>
  <c r="H25" i="40"/>
  <c r="AB25" i="40" s="1"/>
  <c r="F94" i="40"/>
  <c r="G94" i="40"/>
  <c r="U47" i="39"/>
  <c r="J37" i="34"/>
  <c r="AC37" i="34"/>
  <c r="J36" i="33"/>
  <c r="S41" i="40"/>
  <c r="AB23" i="40"/>
  <c r="U27" i="39"/>
  <c r="H23" i="39"/>
  <c r="AB23" i="39" s="1"/>
  <c r="J23" i="39"/>
  <c r="S15" i="34"/>
  <c r="AA15" i="34"/>
  <c r="AA41" i="33"/>
  <c r="AA34" i="33"/>
  <c r="F106" i="33"/>
  <c r="G106" i="33" s="1"/>
  <c r="H106" i="33" s="1"/>
  <c r="I106" i="33"/>
  <c r="J106" i="33" s="1"/>
  <c r="K106" i="33" s="1"/>
  <c r="L106" i="33" s="1"/>
  <c r="M106" i="33" s="1"/>
  <c r="J34" i="33"/>
  <c r="AC34" i="33" s="1"/>
  <c r="U30" i="40"/>
  <c r="AA37" i="39"/>
  <c r="W29" i="35"/>
  <c r="AC39" i="39"/>
  <c r="W39" i="39"/>
  <c r="AA39" i="39"/>
  <c r="S39" i="39"/>
  <c r="AB46" i="39"/>
  <c r="AC33" i="39"/>
  <c r="W33" i="39"/>
  <c r="AA33" i="39"/>
  <c r="S33" i="39"/>
  <c r="S17" i="39"/>
  <c r="F80" i="35"/>
  <c r="G80" i="35"/>
  <c r="H80" i="35" s="1"/>
  <c r="I80" i="35" s="1"/>
  <c r="J80" i="35"/>
  <c r="K80" i="35" s="1"/>
  <c r="L80" i="35" s="1"/>
  <c r="M80" i="35" s="1"/>
  <c r="W14" i="35"/>
  <c r="F90" i="34"/>
  <c r="G90" i="34" s="1"/>
  <c r="H90" i="34" s="1"/>
  <c r="I90" i="34"/>
  <c r="J90" i="34" s="1"/>
  <c r="K90" i="34" s="1"/>
  <c r="L90" i="34" s="1"/>
  <c r="M90" i="34" s="1"/>
  <c r="F27" i="34"/>
  <c r="S27" i="34" s="1"/>
  <c r="W43" i="39"/>
  <c r="AA43" i="39"/>
  <c r="S43" i="39"/>
  <c r="AA19" i="39"/>
  <c r="G96" i="37"/>
  <c r="H96" i="37" s="1"/>
  <c r="I96" i="37" s="1"/>
  <c r="J96" i="37" s="1"/>
  <c r="K96" i="37" s="1"/>
  <c r="L96" i="37" s="1"/>
  <c r="M96" i="37" s="1"/>
  <c r="F32" i="37"/>
  <c r="S32" i="37"/>
  <c r="U11" i="35"/>
  <c r="S46" i="34"/>
  <c r="U32" i="34"/>
  <c r="U14" i="34"/>
  <c r="AC14" i="34"/>
  <c r="U12" i="34"/>
  <c r="AB13" i="33"/>
  <c r="G80" i="34"/>
  <c r="F17" i="34"/>
  <c r="AA17" i="34" s="1"/>
  <c r="J17" i="34"/>
  <c r="AC17" i="34"/>
  <c r="H11" i="34"/>
  <c r="AB11" i="34" s="1"/>
  <c r="J35" i="33"/>
  <c r="AC35" i="33" s="1"/>
  <c r="W35" i="33"/>
  <c r="AC15" i="33"/>
  <c r="H11" i="33"/>
  <c r="U11" i="33" s="1"/>
  <c r="H10" i="33"/>
  <c r="U10" i="33" s="1"/>
  <c r="I66" i="33"/>
  <c r="J10" i="33"/>
  <c r="AC10" i="33" s="1"/>
  <c r="U40" i="21"/>
  <c r="U11" i="37"/>
  <c r="U13" i="39"/>
  <c r="AC16" i="35"/>
  <c r="J11" i="34"/>
  <c r="W11" i="34"/>
  <c r="S17" i="34"/>
  <c r="F25" i="40"/>
  <c r="S25" i="40" s="1"/>
  <c r="J11" i="33"/>
  <c r="W11" i="33" s="1"/>
  <c r="H33" i="37"/>
  <c r="AB33" i="37" s="1"/>
  <c r="D73" i="9"/>
  <c r="N73" i="9"/>
  <c r="AP11" i="1"/>
  <c r="B11" i="1"/>
  <c r="E11" i="1" s="1"/>
  <c r="K11" i="1"/>
  <c r="M11" i="1" s="1"/>
  <c r="O11" i="1" s="1"/>
  <c r="P11" i="1" s="1"/>
  <c r="B9" i="1"/>
  <c r="E9" i="1" s="1"/>
  <c r="K9" i="1"/>
  <c r="M9" i="1" s="1"/>
  <c r="O9" i="1" s="1"/>
  <c r="B7" i="1"/>
  <c r="E7" i="1" s="1"/>
  <c r="C20" i="43"/>
  <c r="F6" i="1"/>
  <c r="AC25" i="36"/>
  <c r="S23" i="36"/>
  <c r="S8" i="36"/>
  <c r="AA26" i="36"/>
  <c r="AA28" i="36"/>
  <c r="U25" i="36"/>
  <c r="H20" i="36"/>
  <c r="U20" i="36" s="1"/>
  <c r="F68" i="36"/>
  <c r="G68" i="36"/>
  <c r="J20" i="36"/>
  <c r="F20" i="36"/>
  <c r="S20" i="36"/>
  <c r="F62" i="36"/>
  <c r="G62" i="36" s="1"/>
  <c r="J14" i="36"/>
  <c r="H14" i="36"/>
  <c r="F14" i="36"/>
  <c r="U27" i="36"/>
  <c r="U32" i="36"/>
  <c r="U9" i="36"/>
  <c r="S33" i="36"/>
  <c r="AA27" i="36"/>
  <c r="S16" i="36"/>
  <c r="S29" i="36"/>
  <c r="AC33" i="35"/>
  <c r="U22" i="35"/>
  <c r="AA13" i="35"/>
  <c r="U33" i="35"/>
  <c r="AA20" i="35"/>
  <c r="W20" i="35"/>
  <c r="S23" i="35"/>
  <c r="S16" i="35"/>
  <c r="AC10" i="35"/>
  <c r="W13" i="35"/>
  <c r="AC18" i="35"/>
  <c r="W18" i="35"/>
  <c r="U18" i="35"/>
  <c r="AB18" i="35"/>
  <c r="S30" i="35"/>
  <c r="AB30" i="35"/>
  <c r="S27" i="35"/>
  <c r="S28" i="35"/>
  <c r="J26" i="35"/>
  <c r="F26" i="35"/>
  <c r="H26" i="35"/>
  <c r="U26" i="35" s="1"/>
  <c r="AB9" i="37"/>
  <c r="W12" i="37"/>
  <c r="AA9" i="37"/>
  <c r="S17" i="37"/>
  <c r="W28" i="37"/>
  <c r="AB37" i="37"/>
  <c r="AA31" i="37"/>
  <c r="S33" i="37"/>
  <c r="AA33" i="37"/>
  <c r="AA32" i="37"/>
  <c r="J33" i="37"/>
  <c r="W33" i="37" s="1"/>
  <c r="M99" i="37"/>
  <c r="S29" i="37"/>
  <c r="J19" i="37"/>
  <c r="AC19" i="37" s="1"/>
  <c r="G75" i="37"/>
  <c r="F19" i="37"/>
  <c r="H19" i="37"/>
  <c r="J17" i="37"/>
  <c r="AC17" i="37" s="1"/>
  <c r="S15" i="37"/>
  <c r="AC10" i="37"/>
  <c r="AC21" i="37"/>
  <c r="W21" i="37"/>
  <c r="AC11" i="37"/>
  <c r="AC9" i="37"/>
  <c r="W32" i="37"/>
  <c r="U35" i="37"/>
  <c r="U8" i="37"/>
  <c r="AB21" i="37"/>
  <c r="U21" i="37"/>
  <c r="S37" i="37"/>
  <c r="S40" i="37"/>
  <c r="AA11" i="37"/>
  <c r="S10" i="37"/>
  <c r="W46" i="34"/>
  <c r="AC45" i="34"/>
  <c r="AA40" i="34"/>
  <c r="W33" i="34"/>
  <c r="U30" i="34"/>
  <c r="S32" i="34"/>
  <c r="AB33" i="34"/>
  <c r="AC35" i="34"/>
  <c r="AA30" i="34"/>
  <c r="AC32" i="34"/>
  <c r="AA33" i="34"/>
  <c r="U44" i="34"/>
  <c r="U34" i="34"/>
  <c r="U28" i="34"/>
  <c r="AA27" i="34"/>
  <c r="J25" i="34"/>
  <c r="H25" i="34"/>
  <c r="F25" i="34"/>
  <c r="J23" i="34"/>
  <c r="AC23" i="34" s="1"/>
  <c r="F86" i="34"/>
  <c r="G86" i="34" s="1"/>
  <c r="F23" i="34"/>
  <c r="H23" i="34"/>
  <c r="U23" i="34" s="1"/>
  <c r="W17" i="34"/>
  <c r="AC11" i="34"/>
  <c r="W10" i="34"/>
  <c r="U10" i="34"/>
  <c r="W37" i="34"/>
  <c r="AC40" i="34"/>
  <c r="W44" i="34"/>
  <c r="W19" i="34"/>
  <c r="W29" i="34"/>
  <c r="AC21" i="34"/>
  <c r="W21" i="34"/>
  <c r="U15" i="34"/>
  <c r="AB21" i="34"/>
  <c r="U21" i="34"/>
  <c r="U27" i="34"/>
  <c r="U19" i="34"/>
  <c r="AB41" i="34"/>
  <c r="AA41" i="34"/>
  <c r="S9" i="34"/>
  <c r="S10" i="34"/>
  <c r="U39" i="33"/>
  <c r="U37" i="33"/>
  <c r="S35" i="33"/>
  <c r="W34" i="33"/>
  <c r="AC12" i="33"/>
  <c r="AB11" i="33"/>
  <c r="AB41" i="33"/>
  <c r="U36" i="33"/>
  <c r="S29" i="33"/>
  <c r="W31" i="33"/>
  <c r="W43" i="33"/>
  <c r="U46" i="33"/>
  <c r="W39" i="33"/>
  <c r="U35" i="33"/>
  <c r="AB34" i="33"/>
  <c r="AB26" i="33"/>
  <c r="H25" i="33"/>
  <c r="J25" i="33"/>
  <c r="W25" i="33"/>
  <c r="F87" i="33"/>
  <c r="G87" i="33" s="1"/>
  <c r="H87" i="33" s="1"/>
  <c r="I87" i="33" s="1"/>
  <c r="J87" i="33" s="1"/>
  <c r="K87" i="33"/>
  <c r="L87" i="33" s="1"/>
  <c r="M87" i="33" s="1"/>
  <c r="F25" i="33"/>
  <c r="F85" i="33"/>
  <c r="G85" i="33" s="1"/>
  <c r="J23" i="33"/>
  <c r="F23" i="33"/>
  <c r="S23" i="33" s="1"/>
  <c r="H23" i="33"/>
  <c r="U23" i="33" s="1"/>
  <c r="U19" i="33"/>
  <c r="F79" i="33"/>
  <c r="G79" i="33" s="1"/>
  <c r="F17" i="33"/>
  <c r="AA17" i="33" s="1"/>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AC23" i="21" s="1"/>
  <c r="W23" i="21"/>
  <c r="F23" i="21"/>
  <c r="H23" i="21"/>
  <c r="AA17" i="21"/>
  <c r="W17" i="21"/>
  <c r="F15" i="21"/>
  <c r="S15" i="21" s="1"/>
  <c r="F77" i="21"/>
  <c r="G77" i="21"/>
  <c r="J15" i="21"/>
  <c r="AC15" i="21" s="1"/>
  <c r="H15" i="21"/>
  <c r="AC11" i="21"/>
  <c r="AB11" i="21"/>
  <c r="W13" i="21"/>
  <c r="AA11" i="21"/>
  <c r="AC21" i="21"/>
  <c r="W21" i="21"/>
  <c r="W44" i="21"/>
  <c r="AC19" i="21"/>
  <c r="W10"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c r="M113" i="40" s="1"/>
  <c r="F39" i="40"/>
  <c r="AA39" i="40" s="1"/>
  <c r="S38" i="40"/>
  <c r="H39" i="40"/>
  <c r="J39" i="40"/>
  <c r="W38" i="40"/>
  <c r="F29" i="40"/>
  <c r="H29" i="40"/>
  <c r="J29" i="40"/>
  <c r="AC29" i="40" s="1"/>
  <c r="F98" i="40"/>
  <c r="G98" i="40" s="1"/>
  <c r="H98" i="40"/>
  <c r="I98" i="40"/>
  <c r="J98" i="40" s="1"/>
  <c r="K98" i="40" s="1"/>
  <c r="L98" i="40" s="1"/>
  <c r="M98" i="40" s="1"/>
  <c r="S30" i="40"/>
  <c r="AA23" i="40"/>
  <c r="F88" i="40"/>
  <c r="G88" i="40"/>
  <c r="F19" i="40"/>
  <c r="H19" i="40"/>
  <c r="AB19" i="40" s="1"/>
  <c r="J19" i="40"/>
  <c r="W19" i="40" s="1"/>
  <c r="W17" i="40"/>
  <c r="AC17" i="40"/>
  <c r="F17" i="40"/>
  <c r="S17" i="40" s="1"/>
  <c r="H17" i="40"/>
  <c r="AB17" i="40" s="1"/>
  <c r="W21" i="40"/>
  <c r="AB40" i="40"/>
  <c r="U10" i="40"/>
  <c r="U27" i="40"/>
  <c r="AB27" i="40"/>
  <c r="AC44" i="39"/>
  <c r="W13" i="39"/>
  <c r="S11" i="39"/>
  <c r="AB45" i="39"/>
  <c r="S27" i="39"/>
  <c r="AA21" i="39"/>
  <c r="AC19" i="39"/>
  <c r="AC38" i="39"/>
  <c r="W29" i="39"/>
  <c r="S29" i="39"/>
  <c r="AC17" i="39"/>
  <c r="S14" i="39"/>
  <c r="AB15" i="39"/>
  <c r="U11" i="39"/>
  <c r="U41" i="39"/>
  <c r="U23" i="39"/>
  <c r="AB38" i="39"/>
  <c r="U31" i="39"/>
  <c r="AB31" i="39"/>
  <c r="S25" i="39"/>
  <c r="S38" i="39"/>
  <c r="A18" i="64"/>
  <c r="B74" i="63" s="1"/>
  <c r="C53" i="10"/>
  <c r="A18" i="51"/>
  <c r="B14" i="63" s="1"/>
  <c r="BA16" i="3"/>
  <c r="BA17" i="3"/>
  <c r="AZ17" i="3"/>
  <c r="K1" i="43"/>
  <c r="I4" i="6"/>
  <c r="G3" i="68" s="1"/>
  <c r="AZ15" i="3"/>
  <c r="BL18" i="3"/>
  <c r="AZ18" i="3"/>
  <c r="BL16" i="3"/>
  <c r="BA13" i="3"/>
  <c r="D24" i="44"/>
  <c r="D26" i="44"/>
  <c r="D71" i="46"/>
  <c r="D84" i="46"/>
  <c r="E80" i="46"/>
  <c r="B78" i="46" s="1"/>
  <c r="D69" i="46"/>
  <c r="E69" i="46" s="1"/>
  <c r="B67" i="46" s="1"/>
  <c r="E47" i="46"/>
  <c r="A4" i="64"/>
  <c r="A4" i="51"/>
  <c r="B6" i="63" s="1"/>
  <c r="C51" i="10"/>
  <c r="I100" i="46"/>
  <c r="N100" i="46"/>
  <c r="H100" i="46"/>
  <c r="F108" i="46"/>
  <c r="H80" i="46"/>
  <c r="B45" i="46"/>
  <c r="E100" i="46"/>
  <c r="G100" i="46"/>
  <c r="H84" i="46"/>
  <c r="C100" i="46"/>
  <c r="J100" i="46"/>
  <c r="M100" i="46"/>
  <c r="AA12" i="36"/>
  <c r="W11" i="35"/>
  <c r="AA11" i="35"/>
  <c r="S14" i="37"/>
  <c r="U13" i="37"/>
  <c r="S13" i="21"/>
  <c r="C24" i="9"/>
  <c r="C25" i="9"/>
  <c r="I20" i="46"/>
  <c r="L5" i="54"/>
  <c r="B39" i="63"/>
  <c r="K5" i="54"/>
  <c r="B38" i="63" s="1"/>
  <c r="T41" i="4"/>
  <c r="A17" i="64"/>
  <c r="B46" i="50"/>
  <c r="B4" i="63" s="1"/>
  <c r="C46" i="36"/>
  <c r="C48" i="35"/>
  <c r="D48" i="35"/>
  <c r="E48" i="35" s="1"/>
  <c r="F48" i="35" s="1"/>
  <c r="G48" i="35" s="1"/>
  <c r="H48" i="35" s="1"/>
  <c r="I48" i="35" s="1"/>
  <c r="J48" i="35" s="1"/>
  <c r="K48" i="35" s="1"/>
  <c r="L48" i="35" s="1"/>
  <c r="M48" i="35" s="1"/>
  <c r="N48" i="35" s="1"/>
  <c r="O48" i="35" s="1"/>
  <c r="K10" i="1"/>
  <c r="M10" i="1" s="1"/>
  <c r="S11" i="1"/>
  <c r="R11" i="1"/>
  <c r="S13" i="1"/>
  <c r="R13" i="1"/>
  <c r="B10" i="1"/>
  <c r="E10" i="1" s="1"/>
  <c r="S10" i="1"/>
  <c r="B8" i="1"/>
  <c r="E8" i="1" s="1"/>
  <c r="B12" i="1"/>
  <c r="E12" i="1" s="1"/>
  <c r="S12" i="1"/>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AA15" i="21"/>
  <c r="W29" i="21"/>
  <c r="G96" i="40"/>
  <c r="J27" i="40"/>
  <c r="AC27" i="40" s="1"/>
  <c r="W37" i="40"/>
  <c r="S34" i="40"/>
  <c r="U17" i="40"/>
  <c r="U38" i="40"/>
  <c r="S40" i="40"/>
  <c r="S42" i="40"/>
  <c r="G105" i="39"/>
  <c r="J31" i="39"/>
  <c r="W31" i="39" s="1"/>
  <c r="W41" i="39"/>
  <c r="AB43" i="39"/>
  <c r="AB33" i="39"/>
  <c r="AC46" i="39"/>
  <c r="S34" i="39"/>
  <c r="W42" i="39"/>
  <c r="W36" i="39"/>
  <c r="AC37" i="39"/>
  <c r="U14" i="39"/>
  <c r="W16"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B20" i="36"/>
  <c r="AA20" i="36"/>
  <c r="AC14" i="36"/>
  <c r="W14" i="36"/>
  <c r="U14" i="36"/>
  <c r="AB14" i="36"/>
  <c r="U18" i="36"/>
  <c r="AB18" i="36"/>
  <c r="AA26" i="35"/>
  <c r="S26" i="35"/>
  <c r="AB26" i="35"/>
  <c r="W26" i="35"/>
  <c r="AC26" i="35"/>
  <c r="W19" i="37"/>
  <c r="AB19" i="37"/>
  <c r="U19" i="37"/>
  <c r="W17" i="37"/>
  <c r="U25" i="34"/>
  <c r="AB25" i="34"/>
  <c r="AA25" i="34"/>
  <c r="S25" i="34"/>
  <c r="AB23" i="34"/>
  <c r="AA23" i="34"/>
  <c r="S23" i="34"/>
  <c r="W23" i="34"/>
  <c r="AA25" i="33"/>
  <c r="S25" i="33"/>
  <c r="AB23" i="33"/>
  <c r="AA23" i="33"/>
  <c r="S17" i="33"/>
  <c r="U17" i="33"/>
  <c r="AB17" i="33"/>
  <c r="U23" i="21"/>
  <c r="AB23" i="21"/>
  <c r="AA23" i="21"/>
  <c r="S23" i="21"/>
  <c r="U15" i="21"/>
  <c r="AB15" i="21"/>
  <c r="AC39" i="40"/>
  <c r="W39" i="40"/>
  <c r="S39" i="40"/>
  <c r="U37" i="40"/>
  <c r="AB37" i="40"/>
  <c r="AA37" i="40"/>
  <c r="S37" i="40"/>
  <c r="W29" i="40"/>
  <c r="AA29" i="40"/>
  <c r="S29" i="40"/>
  <c r="AC19" i="40"/>
  <c r="AA19" i="40"/>
  <c r="S19" i="40"/>
  <c r="U19" i="40"/>
  <c r="W27" i="40"/>
  <c r="AC31" i="39"/>
  <c r="A17" i="51"/>
  <c r="B13" i="63" s="1"/>
  <c r="AT6" i="3"/>
  <c r="AZ16" i="3"/>
  <c r="A3" i="55"/>
  <c r="B56" i="63" s="1"/>
  <c r="E4" i="4"/>
  <c r="B21" i="55" s="1"/>
  <c r="B72" i="63" s="1"/>
  <c r="C4" i="4"/>
  <c r="B20" i="55" s="1"/>
  <c r="B70" i="63" s="1"/>
  <c r="J18" i="36"/>
  <c r="AC18" i="36" s="1"/>
  <c r="AE8" i="1"/>
  <c r="W18" i="36"/>
  <c r="AG6" i="1"/>
  <c r="L20" i="6"/>
  <c r="L19" i="6"/>
  <c r="S8" i="1"/>
  <c r="S9" i="1"/>
  <c r="R9" i="1"/>
  <c r="R8" i="1"/>
  <c r="C45" i="9"/>
  <c r="N76" i="9"/>
  <c r="C46" i="9"/>
  <c r="O41" i="9" s="1"/>
  <c r="R8" i="54" s="1"/>
  <c r="B54" i="63" s="1"/>
  <c r="C72" i="39"/>
  <c r="D58" i="33"/>
  <c r="E58" i="33" s="1"/>
  <c r="D14" i="59"/>
  <c r="C13" i="59"/>
  <c r="D13" i="59"/>
  <c r="F14" i="59"/>
  <c r="F13" i="59" s="1"/>
  <c r="F12" i="59" s="1"/>
  <c r="F11" i="59" s="1"/>
  <c r="F10" i="59" s="1"/>
  <c r="F9" i="59" s="1"/>
  <c r="F8" i="59" s="1"/>
  <c r="F7" i="59" s="1"/>
  <c r="Y13" i="59"/>
  <c r="Z13" i="59" s="1"/>
  <c r="AA13" i="59"/>
  <c r="AB13" i="59"/>
  <c r="Y12" i="59"/>
  <c r="Z12" i="59" s="1"/>
  <c r="Y11" i="59"/>
  <c r="Z11" i="59" s="1"/>
  <c r="Y10" i="59"/>
  <c r="Z10" i="59" s="1"/>
  <c r="AB12" i="59"/>
  <c r="AB11" i="59"/>
  <c r="AB10" i="59"/>
  <c r="AA15" i="59"/>
  <c r="X13" i="59"/>
  <c r="X11" i="59"/>
  <c r="X10" i="59"/>
  <c r="AA11" i="59"/>
  <c r="AA10" i="59"/>
  <c r="C15" i="12"/>
  <c r="N17" i="46"/>
  <c r="D46" i="36"/>
  <c r="E46" i="36" s="1"/>
  <c r="F46" i="36" s="1"/>
  <c r="G46" i="36" s="1"/>
  <c r="H46" i="36" s="1"/>
  <c r="I46" i="36" s="1"/>
  <c r="J46" i="36" s="1"/>
  <c r="K46" i="36" s="1"/>
  <c r="L46" i="36" s="1"/>
  <c r="M46" i="36" s="1"/>
  <c r="N46" i="36" s="1"/>
  <c r="O46" i="36" s="1"/>
  <c r="J7" i="36" s="1"/>
  <c r="D100" i="46"/>
  <c r="AF12" i="46"/>
  <c r="K100" i="46"/>
  <c r="AB12" i="46"/>
  <c r="AJ12" i="46"/>
  <c r="E10" i="46"/>
  <c r="E9" i="46"/>
  <c r="E11" i="46"/>
  <c r="E8" i="46"/>
  <c r="AD12" i="46"/>
  <c r="AH12" i="46"/>
  <c r="C12" i="59"/>
  <c r="C11" i="59"/>
  <c r="C10" i="59" s="1"/>
  <c r="C9" i="59" s="1"/>
  <c r="C8" i="59" s="1"/>
  <c r="T11" i="59"/>
  <c r="B12" i="59"/>
  <c r="B11" i="59" s="1"/>
  <c r="B10" i="59" s="1"/>
  <c r="B9" i="59" s="1"/>
  <c r="B8" i="59" s="1"/>
  <c r="S11" i="59"/>
  <c r="D12" i="59"/>
  <c r="V11" i="59"/>
  <c r="C7" i="46"/>
  <c r="D9" i="59"/>
  <c r="B13" i="67"/>
  <c r="N4" i="65"/>
  <c r="E14" i="67"/>
  <c r="F43" i="69"/>
  <c r="E12" i="67"/>
  <c r="B9" i="67"/>
  <c r="E11" i="67"/>
  <c r="N6" i="65"/>
  <c r="F7" i="69"/>
  <c r="E10" i="67"/>
  <c r="E9" i="67"/>
  <c r="E13" i="67"/>
  <c r="M29" i="69"/>
  <c r="N3" i="65"/>
  <c r="B11" i="67"/>
  <c r="F14" i="67"/>
  <c r="B12" i="67"/>
  <c r="F11" i="67"/>
  <c r="F10" i="67"/>
  <c r="F13" i="67"/>
  <c r="N7" i="65"/>
  <c r="B14" i="67"/>
  <c r="F9" i="67"/>
  <c r="F12" i="67"/>
  <c r="N5" i="65"/>
  <c r="AE7" i="1"/>
  <c r="B10" i="67"/>
  <c r="H113" i="46" l="1"/>
  <c r="F35" i="46"/>
  <c r="J17" i="46"/>
  <c r="F39" i="46"/>
  <c r="F37" i="46"/>
  <c r="O17" i="46"/>
  <c r="C17" i="46"/>
  <c r="K17" i="46"/>
  <c r="L17" i="46"/>
  <c r="F38" i="46"/>
  <c r="E17" i="46"/>
  <c r="F36" i="46"/>
  <c r="I17" i="46"/>
  <c r="M17" i="46"/>
  <c r="X7" i="46"/>
  <c r="F34" i="46"/>
  <c r="D17" i="46"/>
  <c r="F33" i="46"/>
  <c r="C6" i="69"/>
  <c r="M7" i="69"/>
  <c r="J6" i="69" s="1"/>
  <c r="J18" i="69" s="1"/>
  <c r="F49" i="69"/>
  <c r="C48" i="69" s="1"/>
  <c r="F70" i="69"/>
  <c r="H101" i="68"/>
  <c r="AI11" i="68"/>
  <c r="AI13" i="68" s="1"/>
  <c r="N101" i="68"/>
  <c r="G22" i="68"/>
  <c r="F22" i="68"/>
  <c r="C101" i="68"/>
  <c r="AB11" i="68"/>
  <c r="AB13" i="68" s="1"/>
  <c r="E22" i="68"/>
  <c r="J101" i="68"/>
  <c r="M101" i="68"/>
  <c r="B113" i="68"/>
  <c r="L101" i="68"/>
  <c r="AF11" i="68"/>
  <c r="AF13" i="68" s="1"/>
  <c r="D101" i="68"/>
  <c r="AA11" i="68"/>
  <c r="AA13" i="68" s="1"/>
  <c r="F101" i="68"/>
  <c r="I101" i="68"/>
  <c r="K101" i="68"/>
  <c r="H22" i="68"/>
  <c r="AJ11" i="68"/>
  <c r="AJ13" i="68" s="1"/>
  <c r="AG11" i="68"/>
  <c r="AG13" i="68" s="1"/>
  <c r="Z7" i="68"/>
  <c r="AD11" i="68"/>
  <c r="AD13" i="68" s="1"/>
  <c r="AE11" i="68"/>
  <c r="AE13" i="68" s="1"/>
  <c r="E101" i="68"/>
  <c r="G101" i="68"/>
  <c r="Y11" i="68"/>
  <c r="Y13" i="68" s="1"/>
  <c r="AH11" i="68"/>
  <c r="AH13" i="68" s="1"/>
  <c r="AC11" i="68"/>
  <c r="AC13" i="68" s="1"/>
  <c r="J22" i="68"/>
  <c r="Z11" i="68"/>
  <c r="Z13" i="68" s="1"/>
  <c r="G3" i="46"/>
  <c r="J22" i="46" s="1"/>
  <c r="M7" i="1"/>
  <c r="C18" i="9"/>
  <c r="M43" i="9" s="1"/>
  <c r="H10" i="48"/>
  <c r="H11" i="48"/>
  <c r="H6" i="48"/>
  <c r="H83" i="46"/>
  <c r="H82" i="46"/>
  <c r="H85" i="46"/>
  <c r="H86" i="46"/>
  <c r="H87" i="46"/>
  <c r="H69" i="46"/>
  <c r="N11" i="46"/>
  <c r="N1" i="46"/>
  <c r="M11" i="46"/>
  <c r="M8" i="46"/>
  <c r="C6" i="46" s="1"/>
  <c r="N2" i="46"/>
  <c r="F36" i="44"/>
  <c r="M20" i="15"/>
  <c r="M22" i="44"/>
  <c r="C25" i="12"/>
  <c r="D96" i="9"/>
  <c r="B41" i="1"/>
  <c r="G27" i="12"/>
  <c r="G22" i="43"/>
  <c r="G28" i="12"/>
  <c r="G21" i="43"/>
  <c r="G23" i="43"/>
  <c r="G26" i="12"/>
  <c r="L27" i="6"/>
  <c r="F3" i="35"/>
  <c r="G1" i="44"/>
  <c r="G1" i="15"/>
  <c r="B6" i="1"/>
  <c r="E6" i="1" s="1"/>
  <c r="BL13" i="3"/>
  <c r="AZ13" i="3" s="1"/>
  <c r="D12" i="11"/>
  <c r="C12" i="11" s="1"/>
  <c r="M12" i="46"/>
  <c r="M2" i="46"/>
  <c r="N4" i="46"/>
  <c r="N10" i="46"/>
  <c r="M7" i="46"/>
  <c r="N7" i="46"/>
  <c r="M10" i="46"/>
  <c r="H8" i="48"/>
  <c r="H7" i="48"/>
  <c r="H72" i="46"/>
  <c r="H13" i="48"/>
  <c r="M9" i="46"/>
  <c r="M6" i="46"/>
  <c r="H9" i="48"/>
  <c r="H14" i="48"/>
  <c r="H76" i="46"/>
  <c r="H74" i="46"/>
  <c r="H5" i="48"/>
  <c r="M5" i="46"/>
  <c r="M4" i="46"/>
  <c r="N8" i="46"/>
  <c r="N6" i="46"/>
  <c r="H77" i="46"/>
  <c r="H75" i="46"/>
  <c r="H15" i="48"/>
  <c r="M3" i="46"/>
  <c r="N9" i="46"/>
  <c r="N3" i="46"/>
  <c r="N5" i="46"/>
  <c r="M1" i="46"/>
  <c r="H16" i="48"/>
  <c r="H12" i="48"/>
  <c r="H70" i="46"/>
  <c r="H71" i="46"/>
  <c r="G9" i="1"/>
  <c r="G13" i="1"/>
  <c r="G10" i="1"/>
  <c r="P16" i="4"/>
  <c r="L16" i="4"/>
  <c r="I14" i="66"/>
  <c r="B8" i="66" s="1"/>
  <c r="H1" i="65"/>
  <c r="C15" i="43"/>
  <c r="D65" i="40"/>
  <c r="G12" i="1"/>
  <c r="AC7" i="36"/>
  <c r="V36" i="36" s="1"/>
  <c r="I36" i="36" s="1"/>
  <c r="W7" i="36"/>
  <c r="F7" i="36"/>
  <c r="H52" i="37"/>
  <c r="I52" i="37" s="1"/>
  <c r="J52" i="37" s="1"/>
  <c r="K52" i="37" s="1"/>
  <c r="L52" i="37" s="1"/>
  <c r="M52" i="37" s="1"/>
  <c r="N52" i="37" s="1"/>
  <c r="O52" i="37" s="1"/>
  <c r="AZ491" i="3"/>
  <c r="J7" i="35"/>
  <c r="F7" i="35"/>
  <c r="H7" i="35"/>
  <c r="C7" i="59"/>
  <c r="D8" i="59"/>
  <c r="W25" i="34"/>
  <c r="AC25" i="34"/>
  <c r="W30" i="40"/>
  <c r="AC30" i="40"/>
  <c r="AC28" i="35"/>
  <c r="W28" i="35"/>
  <c r="BL526" i="3"/>
  <c r="BA526" i="3"/>
  <c r="AZ526" i="3" s="1"/>
  <c r="BA516" i="3"/>
  <c r="AZ516" i="3" s="1"/>
  <c r="BA515" i="3"/>
  <c r="AZ515" i="3" s="1"/>
  <c r="H7" i="36"/>
  <c r="H7" i="34"/>
  <c r="D10" i="59"/>
  <c r="D11" i="59"/>
  <c r="F58" i="21"/>
  <c r="AB29" i="40"/>
  <c r="U29" i="40"/>
  <c r="AB39" i="40"/>
  <c r="U39" i="40"/>
  <c r="AB25" i="33"/>
  <c r="U25" i="33"/>
  <c r="S19" i="37"/>
  <c r="AA19" i="37"/>
  <c r="AA14" i="36"/>
  <c r="S14" i="36"/>
  <c r="AB44" i="39"/>
  <c r="W23" i="39"/>
  <c r="AC23" i="39"/>
  <c r="W41" i="40"/>
  <c r="AC41" i="40"/>
  <c r="AB34" i="39"/>
  <c r="U34" i="39"/>
  <c r="F59" i="34"/>
  <c r="G59" i="34" s="1"/>
  <c r="H59" i="34" s="1"/>
  <c r="I59" i="34" s="1"/>
  <c r="J59" i="34" s="1"/>
  <c r="K59" i="34" s="1"/>
  <c r="L59" i="34" s="1"/>
  <c r="M59" i="34" s="1"/>
  <c r="N59" i="34" s="1"/>
  <c r="O59" i="34" s="1"/>
  <c r="P9" i="1"/>
  <c r="F6" i="59"/>
  <c r="F5" i="59" s="1"/>
  <c r="V7" i="59"/>
  <c r="E70" i="39"/>
  <c r="D72" i="39"/>
  <c r="O40" i="9"/>
  <c r="H14" i="66"/>
  <c r="B7" i="66" s="1"/>
  <c r="W15" i="21"/>
  <c r="A9" i="51"/>
  <c r="B9" i="63" s="1"/>
  <c r="A9" i="64"/>
  <c r="BP5" i="3"/>
  <c r="AC23" i="33"/>
  <c r="W23" i="33"/>
  <c r="S12" i="34"/>
  <c r="AA12" i="34"/>
  <c r="F58" i="33"/>
  <c r="G58" i="33" s="1"/>
  <c r="H58" i="33" s="1"/>
  <c r="I58" i="33" s="1"/>
  <c r="J58" i="33" s="1"/>
  <c r="K58" i="33" s="1"/>
  <c r="L58" i="33" s="1"/>
  <c r="M58" i="33" s="1"/>
  <c r="N58" i="33" s="1"/>
  <c r="O58" i="33" s="1"/>
  <c r="M6" i="1"/>
  <c r="Q16" i="1"/>
  <c r="O10" i="1"/>
  <c r="P10" i="1" s="1"/>
  <c r="W17" i="33"/>
  <c r="AC17" i="33"/>
  <c r="AB20" i="35"/>
  <c r="U20" i="35"/>
  <c r="BL525" i="3"/>
  <c r="BA525" i="3"/>
  <c r="BL524" i="3"/>
  <c r="BA524" i="3"/>
  <c r="AZ524" i="3" s="1"/>
  <c r="BA514" i="3"/>
  <c r="AZ514" i="3" s="1"/>
  <c r="BL513" i="3"/>
  <c r="BA513" i="3"/>
  <c r="BL512" i="3"/>
  <c r="BA512" i="3"/>
  <c r="AZ512" i="3" s="1"/>
  <c r="BL508" i="3"/>
  <c r="BA508" i="3"/>
  <c r="BL507" i="3"/>
  <c r="BA506" i="3"/>
  <c r="AZ506" i="3" s="1"/>
  <c r="BA505" i="3"/>
  <c r="AZ505" i="3" s="1"/>
  <c r="BL502" i="3"/>
  <c r="BA502" i="3"/>
  <c r="AZ502" i="3" s="1"/>
  <c r="BL501" i="3"/>
  <c r="BA501" i="3"/>
  <c r="AZ501" i="3" s="1"/>
  <c r="BL500" i="3"/>
  <c r="BA500" i="3"/>
  <c r="BA499" i="3"/>
  <c r="AZ499" i="3" s="1"/>
  <c r="BL498" i="3"/>
  <c r="BA498" i="3"/>
  <c r="AZ498" i="3" s="1"/>
  <c r="BQ5" i="3"/>
  <c r="F28" i="6" s="1"/>
  <c r="BL497" i="3"/>
  <c r="BA497" i="3"/>
  <c r="AZ497" i="3" s="1"/>
  <c r="BA494" i="3"/>
  <c r="AZ494" i="3" s="1"/>
  <c r="BL493" i="3"/>
  <c r="BO5" i="3"/>
  <c r="BJ5" i="3"/>
  <c r="BA493" i="3"/>
  <c r="AZ493" i="3" s="1"/>
  <c r="BB5" i="3"/>
  <c r="E8" i="6" s="1"/>
  <c r="E58" i="39" s="1"/>
  <c r="BL492" i="3"/>
  <c r="BA492" i="3"/>
  <c r="AZ492" i="3" s="1"/>
  <c r="BL491" i="3"/>
  <c r="BL490" i="3"/>
  <c r="BM5" i="3"/>
  <c r="BH5" i="3"/>
  <c r="BA490" i="3"/>
  <c r="BD5" i="3"/>
  <c r="BR5" i="3"/>
  <c r="G28" i="6" s="1"/>
  <c r="BL489" i="3"/>
  <c r="BN5" i="3"/>
  <c r="G29" i="6" s="1"/>
  <c r="BI5" i="3"/>
  <c r="BA489" i="3"/>
  <c r="BK5" i="3"/>
  <c r="BG5" i="3"/>
  <c r="BA486" i="3"/>
  <c r="AZ486" i="3" s="1"/>
  <c r="AC5" i="3"/>
  <c r="S22" i="31"/>
  <c r="AA8" i="35"/>
  <c r="S8" i="35"/>
  <c r="W12" i="35"/>
  <c r="AC12" i="35"/>
  <c r="AZ518" i="3"/>
  <c r="BA517" i="3"/>
  <c r="AZ517" i="3" s="1"/>
  <c r="AZ507" i="3"/>
  <c r="AA17" i="40"/>
  <c r="W20" i="36"/>
  <c r="AC20" i="36"/>
  <c r="AA25" i="40"/>
  <c r="S16" i="39"/>
  <c r="U41" i="40"/>
  <c r="AB41" i="40"/>
  <c r="AZ538" i="3"/>
  <c r="S36" i="37"/>
  <c r="AA36" i="37"/>
  <c r="S42" i="33"/>
  <c r="AA42" i="33"/>
  <c r="AC27" i="33"/>
  <c r="W27" i="33"/>
  <c r="AB46" i="21"/>
  <c r="U46" i="21"/>
  <c r="S14" i="21"/>
  <c r="AA14" i="21"/>
  <c r="AC37" i="33"/>
  <c r="W37" i="33"/>
  <c r="AC15" i="34"/>
  <c r="W15" i="34"/>
  <c r="W34" i="40"/>
  <c r="AC34" i="40"/>
  <c r="S45" i="39"/>
  <c r="AA45" i="39"/>
  <c r="AC15" i="39"/>
  <c r="W15" i="39"/>
  <c r="AZ568" i="3"/>
  <c r="U37" i="39"/>
  <c r="AB37" i="39"/>
  <c r="AB29" i="39"/>
  <c r="U29" i="39"/>
  <c r="AC21" i="39"/>
  <c r="W21" i="39"/>
  <c r="U14" i="35"/>
  <c r="AB14" i="35"/>
  <c r="AA32" i="33"/>
  <c r="S32" i="33"/>
  <c r="W11" i="36"/>
  <c r="AC11" i="36"/>
  <c r="J7" i="33"/>
  <c r="K33" i="9"/>
  <c r="K34" i="9" s="1"/>
  <c r="A25" i="64"/>
  <c r="A25" i="51"/>
  <c r="B18" i="63" s="1"/>
  <c r="AC36" i="33"/>
  <c r="W36" i="33"/>
  <c r="S15" i="39"/>
  <c r="AA15" i="39"/>
  <c r="AZ503" i="3"/>
  <c r="AB11" i="36"/>
  <c r="U11" i="36"/>
  <c r="AB32" i="37"/>
  <c r="U32" i="37"/>
  <c r="W14" i="37"/>
  <c r="AC14" i="37"/>
  <c r="S35" i="35"/>
  <c r="AA35" i="35"/>
  <c r="AC25" i="35"/>
  <c r="W25" i="35"/>
  <c r="W31" i="34"/>
  <c r="AC31" i="34"/>
  <c r="AA13" i="34"/>
  <c r="S13" i="34"/>
  <c r="AA46" i="33"/>
  <c r="S46" i="33"/>
  <c r="U44" i="33"/>
  <c r="AB44" i="33"/>
  <c r="S12" i="21"/>
  <c r="AA12" i="21"/>
  <c r="J27" i="21"/>
  <c r="F27" i="21"/>
  <c r="H27" i="21"/>
  <c r="H31" i="21"/>
  <c r="J31" i="21"/>
  <c r="F31" i="21"/>
  <c r="AC27" i="39"/>
  <c r="W37" i="37"/>
  <c r="AZ363" i="3"/>
  <c r="W41" i="34"/>
  <c r="AC41" i="34"/>
  <c r="AZ562" i="3"/>
  <c r="U25" i="35"/>
  <c r="AB25" i="35"/>
  <c r="AB28" i="33"/>
  <c r="U28" i="33"/>
  <c r="AB42" i="21"/>
  <c r="U42" i="21"/>
  <c r="H25" i="37"/>
  <c r="F25" i="37"/>
  <c r="J25" i="37"/>
  <c r="W13" i="36"/>
  <c r="AC13" i="36"/>
  <c r="S45" i="21"/>
  <c r="AA45" i="21"/>
  <c r="U44" i="21"/>
  <c r="AB44" i="21"/>
  <c r="U45" i="33"/>
  <c r="AB45" i="33"/>
  <c r="H12" i="35"/>
  <c r="F12" i="35"/>
  <c r="AC23" i="36"/>
  <c r="W23" i="36"/>
  <c r="U11" i="34"/>
  <c r="AC13" i="40"/>
  <c r="AZ520" i="3"/>
  <c r="U40" i="37"/>
  <c r="AB40" i="37"/>
  <c r="AB28" i="21"/>
  <c r="U28" i="21"/>
  <c r="AC34" i="37"/>
  <c r="W34" i="37"/>
  <c r="AA19" i="21"/>
  <c r="S19" i="21"/>
  <c r="AB39" i="21"/>
  <c r="U39" i="21"/>
  <c r="U27" i="33"/>
  <c r="AB27" i="33"/>
  <c r="H5" i="3"/>
  <c r="BA570" i="3"/>
  <c r="AZ570" i="3" s="1"/>
  <c r="BF5" i="3"/>
  <c r="U8" i="36"/>
  <c r="AB8" i="36"/>
  <c r="W35" i="35"/>
  <c r="U9" i="21"/>
  <c r="AB9" i="21"/>
  <c r="W35" i="21"/>
  <c r="AC35" i="21"/>
  <c r="J9" i="33"/>
  <c r="F9" i="33"/>
  <c r="H9" i="33"/>
  <c r="J26" i="33"/>
  <c r="F26" i="33"/>
  <c r="AA34" i="34"/>
  <c r="S34" i="34"/>
  <c r="W24" i="36"/>
  <c r="AC24" i="36"/>
  <c r="W46" i="33"/>
  <c r="H9" i="35"/>
  <c r="J9" i="35"/>
  <c r="AC22" i="36"/>
  <c r="W22" i="36"/>
  <c r="H12" i="36"/>
  <c r="G553" i="3"/>
  <c r="G532" i="3"/>
  <c r="G527" i="3"/>
  <c r="AZ389" i="3"/>
  <c r="AZ395" i="3"/>
  <c r="AZ413" i="3"/>
  <c r="AZ411" i="3"/>
  <c r="AZ432" i="3"/>
  <c r="AZ445" i="3"/>
  <c r="AZ464" i="3"/>
  <c r="AZ468" i="3"/>
  <c r="F34" i="35"/>
  <c r="G541" i="3"/>
  <c r="G524" i="3"/>
  <c r="G512" i="3"/>
  <c r="G509" i="3"/>
  <c r="G489" i="3"/>
  <c r="G14" i="3"/>
  <c r="AZ400" i="3"/>
  <c r="AZ416" i="3"/>
  <c r="AZ425" i="3"/>
  <c r="BL414" i="3"/>
  <c r="AZ414" i="3" s="1"/>
  <c r="BL420" i="3"/>
  <c r="AZ420" i="3" s="1"/>
  <c r="G424" i="3"/>
  <c r="BA429" i="3"/>
  <c r="AZ429" i="3" s="1"/>
  <c r="BL433" i="3"/>
  <c r="AZ433" i="3" s="1"/>
  <c r="BL447" i="3"/>
  <c r="AZ447" i="3" s="1"/>
  <c r="BL465" i="3"/>
  <c r="BL470" i="3"/>
  <c r="BA472" i="3"/>
  <c r="AZ472" i="3" s="1"/>
  <c r="BL474" i="3"/>
  <c r="AZ474" i="3" s="1"/>
  <c r="BA476" i="3"/>
  <c r="AZ476" i="3" s="1"/>
  <c r="BA477" i="3"/>
  <c r="AZ477" i="3" s="1"/>
  <c r="BL479" i="3"/>
  <c r="AZ479" i="3" s="1"/>
  <c r="BA313" i="3"/>
  <c r="AZ313" i="3" s="1"/>
  <c r="BL334" i="3"/>
  <c r="AZ387" i="3"/>
  <c r="BL208" i="3"/>
  <c r="AZ208" i="3" s="1"/>
  <c r="AZ219" i="3"/>
  <c r="AZ465" i="3"/>
  <c r="AZ470" i="3"/>
  <c r="AZ250" i="3"/>
  <c r="AZ262" i="3"/>
  <c r="AZ269" i="3"/>
  <c r="D37" i="59"/>
  <c r="C38" i="59"/>
  <c r="D38" i="59" s="1"/>
  <c r="A30" i="64"/>
  <c r="A30" i="51"/>
  <c r="B22" i="63" s="1"/>
  <c r="AZ437" i="3"/>
  <c r="AZ443" i="3"/>
  <c r="AZ457" i="3"/>
  <c r="AZ462" i="3"/>
  <c r="AZ318" i="3"/>
  <c r="AZ350" i="3"/>
  <c r="AZ210" i="3"/>
  <c r="A11" i="55"/>
  <c r="B62" i="63" s="1"/>
  <c r="BL405" i="3"/>
  <c r="AZ405" i="3" s="1"/>
  <c r="BL408" i="3"/>
  <c r="AZ408" i="3" s="1"/>
  <c r="BL411" i="3"/>
  <c r="BA421" i="3"/>
  <c r="AZ421" i="3" s="1"/>
  <c r="BA426" i="3"/>
  <c r="AZ426" i="3" s="1"/>
  <c r="BL439" i="3"/>
  <c r="AZ439" i="3" s="1"/>
  <c r="BA448" i="3"/>
  <c r="AZ448" i="3" s="1"/>
  <c r="BA449" i="3"/>
  <c r="AZ449" i="3" s="1"/>
  <c r="BA450" i="3"/>
  <c r="AZ450" i="3" s="1"/>
  <c r="BL452" i="3"/>
  <c r="AZ452" i="3" s="1"/>
  <c r="BL459" i="3"/>
  <c r="AZ459" i="3" s="1"/>
  <c r="BL473" i="3"/>
  <c r="AZ473" i="3" s="1"/>
  <c r="BL478" i="3"/>
  <c r="AZ478" i="3" s="1"/>
  <c r="BA480" i="3"/>
  <c r="AZ480" i="3" s="1"/>
  <c r="BA317" i="3"/>
  <c r="AZ317" i="3" s="1"/>
  <c r="BA333" i="3"/>
  <c r="AZ333" i="3" s="1"/>
  <c r="AZ334" i="3"/>
  <c r="BL350" i="3"/>
  <c r="BA357" i="3"/>
  <c r="AZ357" i="3" s="1"/>
  <c r="AZ368" i="3"/>
  <c r="BL376" i="3"/>
  <c r="AZ376" i="3" s="1"/>
  <c r="BA206" i="3"/>
  <c r="AZ206" i="3" s="1"/>
  <c r="BL211" i="3"/>
  <c r="AZ211" i="3" s="1"/>
  <c r="BL213" i="3"/>
  <c r="AZ213" i="3" s="1"/>
  <c r="BA222" i="3"/>
  <c r="AZ222" i="3" s="1"/>
  <c r="AZ235" i="3"/>
  <c r="AZ248" i="3"/>
  <c r="AZ267" i="3"/>
  <c r="AZ29" i="3"/>
  <c r="BA229" i="3"/>
  <c r="AZ229" i="3" s="1"/>
  <c r="G233" i="3"/>
  <c r="G236" i="3"/>
  <c r="BA240" i="3"/>
  <c r="AZ240" i="3" s="1"/>
  <c r="BA243" i="3"/>
  <c r="AZ243" i="3" s="1"/>
  <c r="BL250" i="3"/>
  <c r="BA259" i="3"/>
  <c r="AZ259" i="3" s="1"/>
  <c r="BA260" i="3"/>
  <c r="AZ260" i="3" s="1"/>
  <c r="BA261" i="3"/>
  <c r="AZ261" i="3" s="1"/>
  <c r="BL263" i="3"/>
  <c r="AZ263" i="3" s="1"/>
  <c r="BL269" i="3"/>
  <c r="BA271" i="3"/>
  <c r="AZ271" i="3" s="1"/>
  <c r="BL273" i="3"/>
  <c r="AZ273" i="3" s="1"/>
  <c r="BA275" i="3"/>
  <c r="AZ275" i="3" s="1"/>
  <c r="BA276" i="3"/>
  <c r="AZ276" i="3" s="1"/>
  <c r="BL278" i="3"/>
  <c r="AZ278" i="3" s="1"/>
  <c r="BL282" i="3"/>
  <c r="AZ282" i="3" s="1"/>
  <c r="BL285" i="3"/>
  <c r="BA294" i="3"/>
  <c r="AZ294" i="3" s="1"/>
  <c r="AZ296" i="3"/>
  <c r="AZ132" i="3"/>
  <c r="AZ133" i="3"/>
  <c r="BL141" i="3"/>
  <c r="BA143" i="3"/>
  <c r="AZ143" i="3" s="1"/>
  <c r="AZ144" i="3"/>
  <c r="AZ156" i="3"/>
  <c r="AZ22" i="3"/>
  <c r="AZ34" i="3"/>
  <c r="BA224" i="3"/>
  <c r="AZ224" i="3" s="1"/>
  <c r="BA227" i="3"/>
  <c r="AZ227" i="3" s="1"/>
  <c r="BL231" i="3"/>
  <c r="AZ231" i="3" s="1"/>
  <c r="BL234" i="3"/>
  <c r="AZ234" i="3" s="1"/>
  <c r="G238" i="3"/>
  <c r="BA245" i="3"/>
  <c r="AZ245" i="3" s="1"/>
  <c r="AZ246" i="3"/>
  <c r="AZ258" i="3"/>
  <c r="AZ287" i="3"/>
  <c r="AZ129" i="3"/>
  <c r="AZ159" i="3"/>
  <c r="BA166" i="3"/>
  <c r="AZ166" i="3" s="1"/>
  <c r="AZ28" i="3"/>
  <c r="BL223" i="3"/>
  <c r="AZ223" i="3" s="1"/>
  <c r="BL226" i="3"/>
  <c r="AZ226" i="3" s="1"/>
  <c r="BA237" i="3"/>
  <c r="AZ237" i="3" s="1"/>
  <c r="BA251" i="3"/>
  <c r="AZ251" i="3" s="1"/>
  <c r="BA252" i="3"/>
  <c r="AZ252" i="3" s="1"/>
  <c r="BA253" i="3"/>
  <c r="AZ253" i="3" s="1"/>
  <c r="BL255" i="3"/>
  <c r="AZ255" i="3" s="1"/>
  <c r="BL262" i="3"/>
  <c r="BA264" i="3"/>
  <c r="AZ264" i="3" s="1"/>
  <c r="BA265" i="3"/>
  <c r="AZ265" i="3" s="1"/>
  <c r="BL272" i="3"/>
  <c r="AZ272" i="3" s="1"/>
  <c r="BL277" i="3"/>
  <c r="AZ277" i="3" s="1"/>
  <c r="BA279" i="3"/>
  <c r="AZ279" i="3" s="1"/>
  <c r="BL281" i="3"/>
  <c r="AZ281" i="3" s="1"/>
  <c r="BA283" i="3"/>
  <c r="AZ283" i="3" s="1"/>
  <c r="BA284" i="3"/>
  <c r="AZ284" i="3" s="1"/>
  <c r="AZ285" i="3"/>
  <c r="BL288" i="3"/>
  <c r="AZ288" i="3" s="1"/>
  <c r="BL290" i="3"/>
  <c r="AZ290" i="3" s="1"/>
  <c r="BA113" i="3"/>
  <c r="AZ113" i="3" s="1"/>
  <c r="BA116" i="3"/>
  <c r="AZ116" i="3" s="1"/>
  <c r="AZ141" i="3"/>
  <c r="BA145" i="3"/>
  <c r="AZ145" i="3" s="1"/>
  <c r="BA148" i="3"/>
  <c r="AZ148" i="3" s="1"/>
  <c r="AZ190" i="3"/>
  <c r="AZ194" i="3"/>
  <c r="D51" i="59"/>
  <c r="T51" i="59"/>
  <c r="BA162" i="3"/>
  <c r="AZ162" i="3" s="1"/>
  <c r="BA172" i="3"/>
  <c r="AZ172" i="3" s="1"/>
  <c r="BL176" i="3"/>
  <c r="AZ176" i="3" s="1"/>
  <c r="BL182" i="3"/>
  <c r="AZ182" i="3" s="1"/>
  <c r="BA189" i="3"/>
  <c r="AZ189" i="3" s="1"/>
  <c r="BL195" i="3"/>
  <c r="AZ195" i="3" s="1"/>
  <c r="BL198" i="3"/>
  <c r="AZ198" i="3" s="1"/>
  <c r="BL29" i="3"/>
  <c r="BL36" i="3"/>
  <c r="AZ36" i="3" s="1"/>
  <c r="AZ42" i="3"/>
  <c r="BA50" i="3"/>
  <c r="AZ50" i="3" s="1"/>
  <c r="AZ52" i="3"/>
  <c r="AZ57" i="3"/>
  <c r="AZ58" i="3"/>
  <c r="AZ69" i="3"/>
  <c r="AZ75" i="3"/>
  <c r="AZ76" i="3"/>
  <c r="AZ100" i="3"/>
  <c r="AZ103" i="3"/>
  <c r="AZ109" i="3"/>
  <c r="N4" i="63"/>
  <c r="B21" i="63"/>
  <c r="BL163" i="3"/>
  <c r="AZ163" i="3" s="1"/>
  <c r="AZ168" i="3"/>
  <c r="AZ171" i="3"/>
  <c r="BL187" i="3"/>
  <c r="AZ187" i="3" s="1"/>
  <c r="BL190" i="3"/>
  <c r="BA21" i="3"/>
  <c r="BL23" i="3"/>
  <c r="AZ23" i="3" s="1"/>
  <c r="AZ26" i="3"/>
  <c r="BL33" i="3"/>
  <c r="AZ33" i="3" s="1"/>
  <c r="BL38" i="3"/>
  <c r="AZ38" i="3" s="1"/>
  <c r="BL40" i="3"/>
  <c r="AZ40" i="3" s="1"/>
  <c r="AZ46" i="3"/>
  <c r="BL55" i="3"/>
  <c r="AZ55" i="3" s="1"/>
  <c r="BA62" i="3"/>
  <c r="AZ62" i="3" s="1"/>
  <c r="AZ64" i="3"/>
  <c r="BL67" i="3"/>
  <c r="AZ67" i="3" s="1"/>
  <c r="BA79" i="3"/>
  <c r="AZ79" i="3" s="1"/>
  <c r="AZ80" i="3"/>
  <c r="BA82" i="3"/>
  <c r="AZ82" i="3" s="1"/>
  <c r="AZ83" i="3"/>
  <c r="BA88" i="3"/>
  <c r="AZ88" i="3" s="1"/>
  <c r="AZ89" i="3"/>
  <c r="AZ95" i="3"/>
  <c r="AZ96" i="3"/>
  <c r="BL105" i="3"/>
  <c r="AZ105" i="3" s="1"/>
  <c r="BL107" i="3"/>
  <c r="AZ107" i="3" s="1"/>
  <c r="BA170" i="3"/>
  <c r="AZ170" i="3" s="1"/>
  <c r="BA179" i="3"/>
  <c r="AZ179" i="3" s="1"/>
  <c r="BA185" i="3"/>
  <c r="AZ185" i="3" s="1"/>
  <c r="BL191" i="3"/>
  <c r="AZ191" i="3" s="1"/>
  <c r="BL194" i="3"/>
  <c r="BA201" i="3"/>
  <c r="AZ201" i="3" s="1"/>
  <c r="BL204" i="3"/>
  <c r="AZ204" i="3" s="1"/>
  <c r="BL24" i="3"/>
  <c r="AZ24" i="3" s="1"/>
  <c r="BA30" i="3"/>
  <c r="AZ30" i="3" s="1"/>
  <c r="BA31" i="3"/>
  <c r="AZ31" i="3" s="1"/>
  <c r="BA32" i="3"/>
  <c r="AZ32" i="3" s="1"/>
  <c r="BA37" i="3"/>
  <c r="AZ37" i="3" s="1"/>
  <c r="BL43" i="3"/>
  <c r="AZ43" i="3" s="1"/>
  <c r="BA53" i="3"/>
  <c r="AZ53" i="3" s="1"/>
  <c r="BL64" i="3"/>
  <c r="BL70" i="3"/>
  <c r="AZ70" i="3" s="1"/>
  <c r="BA77" i="3"/>
  <c r="AZ77" i="3" s="1"/>
  <c r="BA85" i="3"/>
  <c r="AZ85" i="3" s="1"/>
  <c r="BL96" i="3"/>
  <c r="BL110" i="3"/>
  <c r="AZ110" i="3" s="1"/>
  <c r="AA21" i="59"/>
  <c r="AA17" i="59"/>
  <c r="AA19" i="59"/>
  <c r="AA20" i="59"/>
  <c r="AA18" i="59"/>
  <c r="I10" i="57"/>
  <c r="D21" i="59"/>
  <c r="E22" i="59"/>
  <c r="E23" i="59" s="1"/>
  <c r="U23" i="59" s="1"/>
  <c r="Y17" i="59"/>
  <c r="Z17" i="59" s="1"/>
  <c r="B21" i="59"/>
  <c r="B22" i="59" s="1"/>
  <c r="B23" i="59" s="1"/>
  <c r="S23" i="59" s="1"/>
  <c r="X3" i="59"/>
  <c r="X20" i="59"/>
  <c r="X16" i="59"/>
  <c r="X19" i="59"/>
  <c r="X30" i="59"/>
  <c r="X29" i="59"/>
  <c r="F57" i="59"/>
  <c r="Q58" i="59"/>
  <c r="E66" i="59"/>
  <c r="E65" i="59" s="1"/>
  <c r="U67" i="59"/>
  <c r="T71" i="59"/>
  <c r="C70" i="59"/>
  <c r="D57" i="59"/>
  <c r="O56" i="59"/>
  <c r="O57" i="59"/>
  <c r="D55" i="59"/>
  <c r="T55" i="59"/>
  <c r="D43" i="59"/>
  <c r="T43" i="59"/>
  <c r="D22" i="59"/>
  <c r="C23" i="59"/>
  <c r="Y24" i="59"/>
  <c r="Z24" i="59" s="1"/>
  <c r="Y16" i="59"/>
  <c r="Z16" i="59" s="1"/>
  <c r="Y18" i="59"/>
  <c r="Z18" i="59" s="1"/>
  <c r="Y23" i="59"/>
  <c r="Z23" i="59" s="1"/>
  <c r="C25" i="59"/>
  <c r="E15" i="59"/>
  <c r="AA14" i="59"/>
  <c r="AA3" i="59"/>
  <c r="AA24" i="59"/>
  <c r="E25" i="59"/>
  <c r="E26" i="59" s="1"/>
  <c r="E27" i="59" s="1"/>
  <c r="U27" i="59" s="1"/>
  <c r="A28" i="64"/>
  <c r="Y15" i="59"/>
  <c r="Z15" i="59" s="1"/>
  <c r="Y21" i="59"/>
  <c r="Z21" i="59" s="1"/>
  <c r="B62" i="59"/>
  <c r="B61" i="59" s="1"/>
  <c r="AA25" i="59"/>
  <c r="X17" i="59"/>
  <c r="X15" i="59"/>
  <c r="X12" i="59"/>
  <c r="X9" i="59"/>
  <c r="X7" i="59"/>
  <c r="X8" i="59"/>
  <c r="S21" i="37"/>
  <c r="E30" i="59"/>
  <c r="E31" i="59" s="1"/>
  <c r="U31" i="59" s="1"/>
  <c r="E19" i="59"/>
  <c r="AA16" i="59"/>
  <c r="AB24" i="59"/>
  <c r="C17" i="59"/>
  <c r="D17" i="59" s="1"/>
  <c r="T19" i="59"/>
  <c r="D19" i="59"/>
  <c r="AB15" i="59"/>
  <c r="X14" i="59"/>
  <c r="AB14" i="59"/>
  <c r="Y8" i="59"/>
  <c r="Z8" i="59" s="1"/>
  <c r="AB8" i="59"/>
  <c r="AA8" i="59"/>
  <c r="S27" i="40"/>
  <c r="Y20" i="59"/>
  <c r="Z20" i="59" s="1"/>
  <c r="X21" i="59"/>
  <c r="X22" i="59"/>
  <c r="X25" i="59"/>
  <c r="X26" i="59"/>
  <c r="B18" i="59"/>
  <c r="B17" i="59" s="1"/>
  <c r="AA9" i="59"/>
  <c r="AB9" i="59"/>
  <c r="AA12" i="59"/>
  <c r="Y9" i="59"/>
  <c r="Z9" i="59" s="1"/>
  <c r="AB5" i="59"/>
  <c r="AA6" i="59"/>
  <c r="Y5" i="59"/>
  <c r="Z5" i="59" s="1"/>
  <c r="C29" i="59"/>
  <c r="B58" i="59"/>
  <c r="T15" i="59"/>
  <c r="L76" i="9"/>
  <c r="P75" i="15"/>
  <c r="Y14" i="59"/>
  <c r="Z14" i="59" s="1"/>
  <c r="AB6" i="59"/>
  <c r="X5" i="59"/>
  <c r="AA5" i="59"/>
  <c r="B7" i="59"/>
  <c r="X6" i="59"/>
  <c r="Y6" i="59"/>
  <c r="Z6" i="59" s="1"/>
  <c r="B4" i="52"/>
  <c r="B8" i="52"/>
  <c r="E22" i="52"/>
  <c r="E7" i="52"/>
  <c r="E13" i="52"/>
  <c r="E10" i="52"/>
  <c r="E8" i="52"/>
  <c r="B10" i="52"/>
  <c r="E4" i="52"/>
  <c r="E21" i="52"/>
  <c r="B9" i="52"/>
  <c r="E11" i="52"/>
  <c r="B11" i="52"/>
  <c r="B7" i="52"/>
  <c r="B6" i="52"/>
  <c r="B13" i="52"/>
  <c r="B14" i="52"/>
  <c r="E9" i="52"/>
  <c r="B22" i="52"/>
  <c r="E6" i="52"/>
  <c r="Y3" i="59"/>
  <c r="Z3" i="59" s="1"/>
  <c r="AB7" i="59"/>
  <c r="AA7" i="59"/>
  <c r="D7" i="59"/>
  <c r="Y7" i="59"/>
  <c r="Z7" i="59" s="1"/>
  <c r="P22" i="46"/>
  <c r="P24" i="46"/>
  <c r="B68" i="40" s="1"/>
  <c r="P23" i="46"/>
  <c r="P25" i="46"/>
  <c r="B73" i="39" s="1"/>
  <c r="P21" i="46"/>
  <c r="C4" i="65"/>
  <c r="B39" i="1" s="1"/>
  <c r="M17" i="15"/>
  <c r="F31" i="15"/>
  <c r="F58" i="15"/>
  <c r="F33" i="44"/>
  <c r="M19" i="44"/>
  <c r="M30" i="44"/>
  <c r="F37" i="44"/>
  <c r="M26" i="44"/>
  <c r="F11" i="44"/>
  <c r="F43" i="15"/>
  <c r="F13" i="15"/>
  <c r="F16" i="15"/>
  <c r="F38" i="44"/>
  <c r="L47" i="15"/>
  <c r="M8" i="44"/>
  <c r="F6" i="15"/>
  <c r="L48" i="44"/>
  <c r="M6" i="15"/>
  <c r="J15" i="15"/>
  <c r="F26" i="15"/>
  <c r="M9" i="15"/>
  <c r="M24" i="44"/>
  <c r="F43" i="44"/>
  <c r="F39" i="44"/>
  <c r="M23" i="44"/>
  <c r="M28" i="44"/>
  <c r="F45" i="44"/>
  <c r="F8" i="44"/>
  <c r="M11" i="44"/>
  <c r="F46" i="44"/>
  <c r="M29" i="44"/>
  <c r="M22" i="15"/>
  <c r="M26" i="15"/>
  <c r="F7" i="15"/>
  <c r="F40" i="15"/>
  <c r="I7" i="65"/>
  <c r="J17" i="44"/>
  <c r="F9" i="44"/>
  <c r="F18" i="44"/>
  <c r="J7" i="65"/>
  <c r="I5" i="65"/>
  <c r="M31" i="44"/>
  <c r="F15" i="44"/>
  <c r="F36" i="15"/>
  <c r="M8" i="15"/>
  <c r="M28" i="15"/>
  <c r="M29" i="15"/>
  <c r="J36" i="15"/>
  <c r="L49" i="44"/>
  <c r="F28" i="44"/>
  <c r="M10" i="44"/>
  <c r="J6" i="65"/>
  <c r="J3" i="65"/>
  <c r="I4" i="65"/>
  <c r="J4" i="65"/>
  <c r="C16" i="69"/>
  <c r="C19" i="44"/>
  <c r="F10" i="44"/>
  <c r="F40" i="44"/>
  <c r="M25" i="44"/>
  <c r="F8" i="15"/>
  <c r="M27" i="15"/>
  <c r="F42" i="15"/>
  <c r="F37" i="15"/>
  <c r="F9" i="15"/>
  <c r="M23" i="15"/>
  <c r="L48" i="15"/>
  <c r="M24" i="15"/>
  <c r="F38" i="15"/>
  <c r="I3" i="65"/>
  <c r="I6" i="65"/>
  <c r="J5" i="65"/>
  <c r="D18" i="9" l="1"/>
  <c r="M44" i="9" s="1"/>
  <c r="G17" i="46"/>
  <c r="C16" i="46" s="1"/>
  <c r="L101" i="46"/>
  <c r="L109" i="46" s="1"/>
  <c r="E101" i="46"/>
  <c r="E105" i="46" s="1"/>
  <c r="D101" i="46"/>
  <c r="D105" i="46" s="1"/>
  <c r="AB11" i="46"/>
  <c r="AB13" i="46" s="1"/>
  <c r="M101" i="46"/>
  <c r="M107" i="46" s="1"/>
  <c r="H22" i="46"/>
  <c r="G22" i="46"/>
  <c r="AF11" i="46"/>
  <c r="AF13" i="46" s="1"/>
  <c r="G101" i="46"/>
  <c r="G102" i="46" s="1"/>
  <c r="B113" i="46"/>
  <c r="D117" i="46" s="1"/>
  <c r="E117" i="46" s="1"/>
  <c r="F117" i="46" s="1"/>
  <c r="G117" i="46" s="1"/>
  <c r="H117" i="46" s="1"/>
  <c r="Y11" i="46"/>
  <c r="Y13" i="46" s="1"/>
  <c r="E22" i="46"/>
  <c r="K101" i="46"/>
  <c r="K103" i="46" s="1"/>
  <c r="I101" i="46"/>
  <c r="I104" i="46" s="1"/>
  <c r="AG11" i="46"/>
  <c r="AG13" i="46" s="1"/>
  <c r="N101" i="46"/>
  <c r="N107" i="46" s="1"/>
  <c r="N104" i="45"/>
  <c r="J101" i="46"/>
  <c r="J102" i="46" s="1"/>
  <c r="AI11" i="46"/>
  <c r="AI13" i="46" s="1"/>
  <c r="AC11" i="46"/>
  <c r="AC13" i="46" s="1"/>
  <c r="AE11" i="46"/>
  <c r="AE13" i="46" s="1"/>
  <c r="Z7" i="46"/>
  <c r="H101" i="46"/>
  <c r="H106" i="46" s="1"/>
  <c r="AD11" i="46"/>
  <c r="AD13" i="46" s="1"/>
  <c r="L103" i="68"/>
  <c r="L102" i="68"/>
  <c r="L105" i="68"/>
  <c r="L107" i="68"/>
  <c r="L104" i="68"/>
  <c r="L106" i="68"/>
  <c r="L109" i="68"/>
  <c r="D22" i="68"/>
  <c r="F109" i="68"/>
  <c r="F107" i="68"/>
  <c r="F103" i="68"/>
  <c r="F105" i="68"/>
  <c r="F106" i="68"/>
  <c r="F102" i="68"/>
  <c r="F104" i="68"/>
  <c r="O7" i="1"/>
  <c r="P7" i="1" s="1"/>
  <c r="G107" i="68"/>
  <c r="G103" i="68"/>
  <c r="G105" i="68"/>
  <c r="G109" i="68"/>
  <c r="G106" i="68"/>
  <c r="G102" i="68"/>
  <c r="G104" i="68"/>
  <c r="K107" i="68"/>
  <c r="K103" i="68"/>
  <c r="K105" i="68"/>
  <c r="K104" i="68"/>
  <c r="K106" i="68"/>
  <c r="K102" i="68"/>
  <c r="K109" i="68"/>
  <c r="I115" i="68"/>
  <c r="J115" i="68" s="1"/>
  <c r="K115" i="68" s="1"/>
  <c r="L115" i="68" s="1"/>
  <c r="M115" i="68" s="1"/>
  <c r="D115" i="68"/>
  <c r="E115" i="68" s="1"/>
  <c r="F115" i="68" s="1"/>
  <c r="G115" i="68" s="1"/>
  <c r="H115" i="68" s="1"/>
  <c r="B115" i="68"/>
  <c r="I117" i="68"/>
  <c r="J117" i="68" s="1"/>
  <c r="K117" i="68" s="1"/>
  <c r="L117" i="68" s="1"/>
  <c r="M117" i="68" s="1"/>
  <c r="D117" i="68"/>
  <c r="E117" i="68" s="1"/>
  <c r="F117" i="68" s="1"/>
  <c r="G117" i="68" s="1"/>
  <c r="H117" i="68" s="1"/>
  <c r="B117" i="68"/>
  <c r="C117" i="68" s="1"/>
  <c r="B116" i="68"/>
  <c r="C116" i="68" s="1"/>
  <c r="I118" i="68"/>
  <c r="J118" i="68" s="1"/>
  <c r="K118" i="68" s="1"/>
  <c r="L118" i="68" s="1"/>
  <c r="M118" i="68" s="1"/>
  <c r="D118" i="68"/>
  <c r="E118" i="68" s="1"/>
  <c r="F118" i="68" s="1"/>
  <c r="B118" i="68"/>
  <c r="C118" i="68" s="1"/>
  <c r="G118" i="68"/>
  <c r="H118" i="68" s="1"/>
  <c r="D116" i="68"/>
  <c r="E116" i="68" s="1"/>
  <c r="F116" i="68" s="1"/>
  <c r="G116" i="68" s="1"/>
  <c r="H116" i="68" s="1"/>
  <c r="I116" i="68"/>
  <c r="J116" i="68" s="1"/>
  <c r="K116" i="68" s="1"/>
  <c r="L116" i="68" s="1"/>
  <c r="M116" i="68" s="1"/>
  <c r="N109" i="68"/>
  <c r="N107" i="68"/>
  <c r="N103" i="68"/>
  <c r="N104" i="68"/>
  <c r="N106" i="68"/>
  <c r="N102" i="68"/>
  <c r="N105" i="68"/>
  <c r="AJ11" i="46"/>
  <c r="AJ13" i="46" s="1"/>
  <c r="Z11" i="46"/>
  <c r="Z13" i="46" s="1"/>
  <c r="C101" i="46"/>
  <c r="C104" i="46" s="1"/>
  <c r="AA11" i="46"/>
  <c r="AA13" i="46" s="1"/>
  <c r="AH11" i="46"/>
  <c r="AH13" i="46" s="1"/>
  <c r="F22" i="46"/>
  <c r="F101" i="46"/>
  <c r="F109" i="46" s="1"/>
  <c r="E109" i="68"/>
  <c r="E105" i="68"/>
  <c r="E107" i="68"/>
  <c r="E103" i="68"/>
  <c r="E106" i="68"/>
  <c r="E104" i="68"/>
  <c r="E102" i="68"/>
  <c r="I105" i="68"/>
  <c r="I103" i="68"/>
  <c r="I102" i="68"/>
  <c r="I104" i="68"/>
  <c r="I109" i="68"/>
  <c r="I106" i="68"/>
  <c r="I107" i="68"/>
  <c r="D109" i="68"/>
  <c r="D106" i="68"/>
  <c r="D104" i="68"/>
  <c r="D102" i="68"/>
  <c r="D107" i="68"/>
  <c r="D105" i="68"/>
  <c r="D103" i="68"/>
  <c r="M109" i="68"/>
  <c r="M105" i="68"/>
  <c r="M103" i="68"/>
  <c r="M106" i="68"/>
  <c r="M104" i="68"/>
  <c r="M107" i="68"/>
  <c r="M102" i="68"/>
  <c r="C105" i="68"/>
  <c r="C103" i="68"/>
  <c r="C109" i="68"/>
  <c r="C106" i="68"/>
  <c r="C104" i="68"/>
  <c r="C107" i="68"/>
  <c r="C102" i="68"/>
  <c r="J109" i="68"/>
  <c r="J107" i="68"/>
  <c r="J103" i="68"/>
  <c r="J105" i="68"/>
  <c r="J104" i="68"/>
  <c r="J106" i="68"/>
  <c r="J102" i="68"/>
  <c r="H106" i="68"/>
  <c r="H103" i="68"/>
  <c r="H109" i="68"/>
  <c r="H104" i="68"/>
  <c r="H107" i="68"/>
  <c r="H102" i="68"/>
  <c r="H105" i="68"/>
  <c r="C32" i="69"/>
  <c r="C33" i="69"/>
  <c r="M11" i="69"/>
  <c r="J10" i="69" s="1"/>
  <c r="J5" i="69" s="1"/>
  <c r="F11" i="69"/>
  <c r="F47" i="46"/>
  <c r="H50" i="46" s="1"/>
  <c r="F58" i="46"/>
  <c r="E20" i="68"/>
  <c r="F28" i="15"/>
  <c r="C28" i="15" s="1"/>
  <c r="F66" i="9"/>
  <c r="P72" i="9" s="1"/>
  <c r="F32" i="15"/>
  <c r="F59" i="15" s="1"/>
  <c r="D86" i="9"/>
  <c r="F71" i="9"/>
  <c r="M20" i="44"/>
  <c r="F34" i="44"/>
  <c r="F72" i="9"/>
  <c r="F29" i="12"/>
  <c r="F31" i="43"/>
  <c r="C31" i="43" s="1"/>
  <c r="F27" i="43"/>
  <c r="C27" i="43" s="1"/>
  <c r="F70" i="9"/>
  <c r="F30" i="44"/>
  <c r="C30" i="44" s="1"/>
  <c r="M18" i="15"/>
  <c r="E53" i="40"/>
  <c r="F27" i="6"/>
  <c r="M9" i="44"/>
  <c r="J8" i="44" s="1"/>
  <c r="J20" i="44" s="1"/>
  <c r="C29" i="44"/>
  <c r="L57" i="44"/>
  <c r="I55" i="44"/>
  <c r="J60" i="44"/>
  <c r="J54" i="44"/>
  <c r="F1" i="44" s="1"/>
  <c r="J61" i="44"/>
  <c r="Q50" i="44" s="1"/>
  <c r="J58" i="44"/>
  <c r="J56" i="44" s="1"/>
  <c r="J59" i="44" s="1"/>
  <c r="Q52" i="44" s="1"/>
  <c r="C8" i="44"/>
  <c r="C36" i="44"/>
  <c r="Q73" i="44"/>
  <c r="J22" i="44"/>
  <c r="L59" i="44"/>
  <c r="Q62" i="44" s="1"/>
  <c r="L60" i="44"/>
  <c r="Q76" i="44" s="1"/>
  <c r="L58" i="15"/>
  <c r="Q61" i="15" s="1"/>
  <c r="L59" i="15"/>
  <c r="Q75" i="15" s="1"/>
  <c r="Q72" i="15"/>
  <c r="C6" i="15"/>
  <c r="C32" i="15" s="1"/>
  <c r="F50" i="15"/>
  <c r="F70" i="15"/>
  <c r="C27" i="15"/>
  <c r="J57" i="15"/>
  <c r="J55" i="15" s="1"/>
  <c r="J58" i="15" s="1"/>
  <c r="Q51" i="15" s="1"/>
  <c r="L56" i="15"/>
  <c r="J53" i="15"/>
  <c r="F1" i="15" s="1"/>
  <c r="I54" i="15"/>
  <c r="M7" i="15"/>
  <c r="J6" i="15" s="1"/>
  <c r="F49" i="15"/>
  <c r="F63" i="15"/>
  <c r="F67" i="15"/>
  <c r="F64" i="15"/>
  <c r="F65" i="15"/>
  <c r="I106" i="46"/>
  <c r="K107" i="46"/>
  <c r="E106" i="46"/>
  <c r="E103" i="46"/>
  <c r="G106" i="46"/>
  <c r="G103" i="46"/>
  <c r="L105" i="46"/>
  <c r="C5" i="46"/>
  <c r="D5" i="46"/>
  <c r="K17" i="4"/>
  <c r="A22" i="51" s="1"/>
  <c r="B16" i="63" s="1"/>
  <c r="I1" i="65"/>
  <c r="E20" i="46"/>
  <c r="M28" i="46" s="1"/>
  <c r="J1" i="65"/>
  <c r="D67" i="40"/>
  <c r="E65" i="40"/>
  <c r="F7" i="33"/>
  <c r="S7" i="33" s="1"/>
  <c r="H7" i="37"/>
  <c r="AB7" i="37" s="1"/>
  <c r="T42" i="37" s="1"/>
  <c r="G42" i="37" s="1"/>
  <c r="J7" i="37"/>
  <c r="H7" i="33"/>
  <c r="U7" i="33" s="1"/>
  <c r="J7" i="34"/>
  <c r="F7" i="37"/>
  <c r="S7" i="37" s="1"/>
  <c r="S34" i="35"/>
  <c r="AA34" i="35"/>
  <c r="R22" i="31"/>
  <c r="B21" i="31" s="1"/>
  <c r="B20" i="31"/>
  <c r="F33" i="12"/>
  <c r="C34" i="12" s="1"/>
  <c r="D33" i="12" s="1"/>
  <c r="F18" i="11"/>
  <c r="C18" i="11" s="1"/>
  <c r="F24" i="43"/>
  <c r="C26" i="43" s="1"/>
  <c r="D24" i="43" s="1"/>
  <c r="U7" i="34"/>
  <c r="AB7" i="34"/>
  <c r="T49" i="34" s="1"/>
  <c r="G49" i="34" s="1"/>
  <c r="W7" i="34"/>
  <c r="AC7" i="34"/>
  <c r="V49" i="34" s="1"/>
  <c r="I49" i="34" s="1"/>
  <c r="D29" i="59"/>
  <c r="C30" i="59"/>
  <c r="E14" i="59"/>
  <c r="E13" i="59" s="1"/>
  <c r="E12" i="59" s="1"/>
  <c r="E11" i="59" s="1"/>
  <c r="U15" i="59"/>
  <c r="AA12" i="35"/>
  <c r="S12" i="35"/>
  <c r="U25" i="37"/>
  <c r="AB25" i="37"/>
  <c r="O6" i="1"/>
  <c r="P6" i="1" s="1"/>
  <c r="AA9" i="33"/>
  <c r="S9" i="33"/>
  <c r="U31" i="21"/>
  <c r="AB31" i="21"/>
  <c r="K31" i="9"/>
  <c r="K32" i="9" s="1"/>
  <c r="R7" i="54"/>
  <c r="B52" i="63" s="1"/>
  <c r="AA7" i="33"/>
  <c r="R48" i="33" s="1"/>
  <c r="B6" i="59"/>
  <c r="B5" i="59" s="1"/>
  <c r="S7" i="59"/>
  <c r="Q57" i="59"/>
  <c r="Q56" i="59"/>
  <c r="AA26" i="33"/>
  <c r="S26" i="33"/>
  <c r="AZ490" i="3"/>
  <c r="U7" i="36"/>
  <c r="AB7" i="36"/>
  <c r="T36" i="36" s="1"/>
  <c r="G36" i="36" s="1"/>
  <c r="AB7" i="33"/>
  <c r="T48" i="33" s="1"/>
  <c r="G48" i="33" s="1"/>
  <c r="U7" i="35"/>
  <c r="AB7" i="35"/>
  <c r="T38" i="35" s="1"/>
  <c r="G38" i="35" s="1"/>
  <c r="AA7" i="37"/>
  <c r="R42" i="37" s="1"/>
  <c r="AA7" i="36"/>
  <c r="R36" i="36" s="1"/>
  <c r="S7" i="36"/>
  <c r="D25" i="59"/>
  <c r="C26" i="59"/>
  <c r="AZ21" i="3"/>
  <c r="AZ5" i="3" s="1"/>
  <c r="BA5" i="3"/>
  <c r="E27" i="6" s="1"/>
  <c r="G5" i="3"/>
  <c r="B3" i="3" s="1"/>
  <c r="E238" i="3" s="1"/>
  <c r="W9" i="35"/>
  <c r="AC9" i="35"/>
  <c r="AC26" i="33"/>
  <c r="W26" i="33"/>
  <c r="U12" i="35"/>
  <c r="AB12" i="35"/>
  <c r="S31" i="21"/>
  <c r="AA31" i="21"/>
  <c r="AA27" i="21"/>
  <c r="S27" i="21"/>
  <c r="AZ489" i="3"/>
  <c r="G30" i="6"/>
  <c r="G31" i="6" s="1"/>
  <c r="E15" i="6"/>
  <c r="E11" i="6"/>
  <c r="E13" i="6"/>
  <c r="E12" i="6"/>
  <c r="E14" i="6"/>
  <c r="E10" i="6"/>
  <c r="AZ500" i="3"/>
  <c r="AZ508" i="3"/>
  <c r="AZ513" i="3"/>
  <c r="E72" i="39"/>
  <c r="F70" i="39"/>
  <c r="AC7" i="37"/>
  <c r="V42" i="37" s="1"/>
  <c r="I42" i="37" s="1"/>
  <c r="W7" i="37"/>
  <c r="S7" i="35"/>
  <c r="AA7" i="35"/>
  <c r="R38" i="35" s="1"/>
  <c r="N58" i="59"/>
  <c r="B57" i="59"/>
  <c r="D70" i="59"/>
  <c r="C69" i="59"/>
  <c r="D69" i="59" s="1"/>
  <c r="D1" i="57"/>
  <c r="E10" i="57" s="1"/>
  <c r="I21" i="57"/>
  <c r="AA25" i="37"/>
  <c r="S25" i="37"/>
  <c r="W7" i="33"/>
  <c r="AC7" i="33"/>
  <c r="V48" i="33" s="1"/>
  <c r="I48" i="33" s="1"/>
  <c r="U7" i="37"/>
  <c r="G58" i="21"/>
  <c r="H58" i="21" s="1"/>
  <c r="I58" i="21" s="1"/>
  <c r="J58" i="21" s="1"/>
  <c r="K58" i="21" s="1"/>
  <c r="L58" i="21" s="1"/>
  <c r="M58" i="21" s="1"/>
  <c r="N58" i="21" s="1"/>
  <c r="O58" i="21" s="1"/>
  <c r="F7" i="21"/>
  <c r="AC9" i="33"/>
  <c r="W9" i="33"/>
  <c r="AB27" i="21"/>
  <c r="U27" i="21"/>
  <c r="E18" i="59"/>
  <c r="E17" i="59" s="1"/>
  <c r="U19" i="59"/>
  <c r="T23" i="59"/>
  <c r="D23" i="59"/>
  <c r="U12" i="36"/>
  <c r="AB12" i="36"/>
  <c r="AB9" i="35"/>
  <c r="U9" i="35"/>
  <c r="AB9" i="33"/>
  <c r="U9" i="33"/>
  <c r="W25" i="37"/>
  <c r="AC25" i="37"/>
  <c r="AC31" i="21"/>
  <c r="W31" i="21"/>
  <c r="W27" i="21"/>
  <c r="AC27" i="21"/>
  <c r="BL5" i="3"/>
  <c r="F29" i="6"/>
  <c r="E29" i="6" s="1"/>
  <c r="K15" i="1" s="1"/>
  <c r="E28" i="6"/>
  <c r="AZ525" i="3"/>
  <c r="F7" i="34"/>
  <c r="J7" i="21"/>
  <c r="C6" i="59"/>
  <c r="T7" i="59"/>
  <c r="W7" i="35"/>
  <c r="AC7" i="35"/>
  <c r="V38" i="35" s="1"/>
  <c r="I38" i="35" s="1"/>
  <c r="I40" i="36"/>
  <c r="J40" i="36" s="1"/>
  <c r="C19" i="46"/>
  <c r="M13" i="44"/>
  <c r="J12" i="44" s="1"/>
  <c r="F11" i="15"/>
  <c r="M11" i="15"/>
  <c r="J10" i="15" s="1"/>
  <c r="F13" i="44"/>
  <c r="C12" i="44" s="1"/>
  <c r="F41" i="69"/>
  <c r="C16" i="15"/>
  <c r="C18" i="44"/>
  <c r="AE6" i="1"/>
  <c r="F41" i="15" s="1"/>
  <c r="E3" i="65"/>
  <c r="E2" i="65"/>
  <c r="L103" i="46" l="1"/>
  <c r="M109" i="46"/>
  <c r="L107" i="46"/>
  <c r="G109" i="46"/>
  <c r="K102" i="46"/>
  <c r="E104" i="46"/>
  <c r="J107" i="46"/>
  <c r="H105" i="46"/>
  <c r="K105" i="46"/>
  <c r="M102" i="46"/>
  <c r="L104" i="46"/>
  <c r="L106" i="46"/>
  <c r="G107" i="46"/>
  <c r="K104" i="46"/>
  <c r="M103" i="46"/>
  <c r="M104" i="46"/>
  <c r="L102" i="46"/>
  <c r="G104" i="46"/>
  <c r="K109" i="46"/>
  <c r="K106" i="46"/>
  <c r="B118" i="46"/>
  <c r="C118" i="46" s="1"/>
  <c r="I107" i="46"/>
  <c r="D118" i="46"/>
  <c r="E118" i="46" s="1"/>
  <c r="F118" i="46" s="1"/>
  <c r="I105" i="46"/>
  <c r="J103" i="46"/>
  <c r="C109" i="46"/>
  <c r="B116" i="46"/>
  <c r="C116" i="46" s="1"/>
  <c r="B117" i="46"/>
  <c r="C117" i="46" s="1"/>
  <c r="F103" i="46"/>
  <c r="F106" i="46"/>
  <c r="C102" i="46"/>
  <c r="S7" i="46" s="1"/>
  <c r="G105" i="46"/>
  <c r="I118" i="46"/>
  <c r="J118" i="46" s="1"/>
  <c r="K118" i="46" s="1"/>
  <c r="L118" i="46" s="1"/>
  <c r="M118" i="46" s="1"/>
  <c r="I117" i="46"/>
  <c r="J117" i="46" s="1"/>
  <c r="K117" i="46" s="1"/>
  <c r="L117" i="46" s="1"/>
  <c r="M117" i="46" s="1"/>
  <c r="M105" i="46"/>
  <c r="M106" i="46"/>
  <c r="F107" i="46"/>
  <c r="F102" i="46"/>
  <c r="H48" i="46"/>
  <c r="H49" i="46"/>
  <c r="H54" i="46"/>
  <c r="H53" i="46"/>
  <c r="H51" i="46"/>
  <c r="H55" i="46"/>
  <c r="H52" i="46"/>
  <c r="H47" i="46"/>
  <c r="C107" i="46"/>
  <c r="D106" i="46"/>
  <c r="E102" i="46"/>
  <c r="E107" i="46"/>
  <c r="D115" i="46"/>
  <c r="E115" i="46" s="1"/>
  <c r="F115" i="46" s="1"/>
  <c r="G115" i="46" s="1"/>
  <c r="H115" i="46" s="1"/>
  <c r="D116" i="46"/>
  <c r="E116" i="46" s="1"/>
  <c r="F116" i="46" s="1"/>
  <c r="G116" i="46" s="1"/>
  <c r="H116" i="46" s="1"/>
  <c r="I116" i="46"/>
  <c r="J116" i="46" s="1"/>
  <c r="K116" i="46" s="1"/>
  <c r="L116" i="46" s="1"/>
  <c r="M116" i="46" s="1"/>
  <c r="I115" i="46"/>
  <c r="J115" i="46" s="1"/>
  <c r="K115" i="46" s="1"/>
  <c r="L115" i="46" s="1"/>
  <c r="M115" i="46" s="1"/>
  <c r="I109" i="46"/>
  <c r="J105" i="46"/>
  <c r="J109" i="46"/>
  <c r="C23" i="46" s="1"/>
  <c r="H104" i="46"/>
  <c r="D22" i="46"/>
  <c r="E109" i="46"/>
  <c r="I102" i="46"/>
  <c r="G118" i="46"/>
  <c r="H118" i="46" s="1"/>
  <c r="B115" i="46"/>
  <c r="I103" i="46"/>
  <c r="S6" i="46" s="1"/>
  <c r="J104" i="46"/>
  <c r="J106" i="46"/>
  <c r="D107" i="46"/>
  <c r="H107" i="46"/>
  <c r="N106" i="46"/>
  <c r="D109" i="46"/>
  <c r="H102" i="46"/>
  <c r="N103" i="46"/>
  <c r="H103" i="46"/>
  <c r="D102" i="46"/>
  <c r="N104" i="46"/>
  <c r="D104" i="46"/>
  <c r="D103" i="46"/>
  <c r="C103" i="46"/>
  <c r="C106" i="46"/>
  <c r="N105" i="46"/>
  <c r="N102" i="46"/>
  <c r="N109" i="46"/>
  <c r="F104" i="46"/>
  <c r="C105" i="46"/>
  <c r="H109" i="46"/>
  <c r="F105" i="46"/>
  <c r="C21" i="46"/>
  <c r="S3" i="46"/>
  <c r="S5" i="68"/>
  <c r="S6" i="68"/>
  <c r="S2" i="68"/>
  <c r="C23" i="68"/>
  <c r="C21" i="68" s="1"/>
  <c r="S4" i="68"/>
  <c r="S7" i="68"/>
  <c r="S3" i="68"/>
  <c r="C115" i="68"/>
  <c r="D113" i="68" s="1"/>
  <c r="F68" i="69"/>
  <c r="C52" i="69"/>
  <c r="C47" i="69" s="1"/>
  <c r="C10" i="69"/>
  <c r="C5" i="69" s="1"/>
  <c r="J26" i="69"/>
  <c r="J29" i="69" s="1"/>
  <c r="J24" i="69"/>
  <c r="F68" i="15"/>
  <c r="H61" i="46"/>
  <c r="G61" i="46" s="1"/>
  <c r="H65" i="46"/>
  <c r="G65" i="46" s="1"/>
  <c r="H64" i="46"/>
  <c r="G64" i="46" s="1"/>
  <c r="H59" i="46"/>
  <c r="G59" i="46" s="1"/>
  <c r="H62" i="46"/>
  <c r="G62" i="46" s="1"/>
  <c r="H58" i="46"/>
  <c r="G58" i="46" s="1"/>
  <c r="H66" i="46"/>
  <c r="G66" i="46" s="1"/>
  <c r="H63" i="46"/>
  <c r="G63" i="46" s="1"/>
  <c r="H60" i="46"/>
  <c r="G60" i="46" s="1"/>
  <c r="N28" i="68"/>
  <c r="M28" i="68"/>
  <c r="G20" i="68" s="1"/>
  <c r="H6" i="1" s="1"/>
  <c r="O28" i="68"/>
  <c r="P28" i="68"/>
  <c r="C34" i="44"/>
  <c r="Q62" i="15"/>
  <c r="Q63" i="44"/>
  <c r="C7" i="44"/>
  <c r="C40" i="44" s="1"/>
  <c r="Q75" i="44"/>
  <c r="J7" i="44"/>
  <c r="J26" i="44" s="1"/>
  <c r="Q53" i="15"/>
  <c r="C48" i="15"/>
  <c r="Q74" i="15"/>
  <c r="Q54" i="44"/>
  <c r="L47" i="44"/>
  <c r="E424" i="3"/>
  <c r="E14" i="3"/>
  <c r="E489" i="3"/>
  <c r="E512" i="3"/>
  <c r="E527" i="3"/>
  <c r="C115" i="46"/>
  <c r="N28" i="46"/>
  <c r="G20" i="46" s="1"/>
  <c r="H7" i="1" s="1"/>
  <c r="O28" i="46"/>
  <c r="P28" i="46"/>
  <c r="B40" i="1"/>
  <c r="F17" i="11"/>
  <c r="C17" i="11" s="1"/>
  <c r="C19" i="11" s="1"/>
  <c r="C20" i="11" s="1"/>
  <c r="C21" i="11" s="1"/>
  <c r="E67" i="40"/>
  <c r="F65" i="40"/>
  <c r="C5" i="59"/>
  <c r="D6" i="59"/>
  <c r="E62" i="40"/>
  <c r="E67" i="39"/>
  <c r="R37" i="36"/>
  <c r="E36" i="36"/>
  <c r="I42" i="35"/>
  <c r="J42" i="35" s="1"/>
  <c r="AC7" i="21"/>
  <c r="V48" i="21" s="1"/>
  <c r="I48" i="21" s="1"/>
  <c r="W7" i="21"/>
  <c r="S7" i="34"/>
  <c r="AA7" i="34"/>
  <c r="R49" i="34" s="1"/>
  <c r="K24" i="6"/>
  <c r="M24" i="6" s="1"/>
  <c r="I24" i="6" s="1"/>
  <c r="S24" i="6" s="1"/>
  <c r="E30" i="6"/>
  <c r="D39" i="68" s="1"/>
  <c r="K19" i="6"/>
  <c r="S6" i="1" s="1"/>
  <c r="K23" i="6"/>
  <c r="M23" i="6" s="1"/>
  <c r="I23" i="6" s="1"/>
  <c r="S23" i="6" s="1"/>
  <c r="K25" i="6"/>
  <c r="M25" i="6" s="1"/>
  <c r="I25" i="6" s="1"/>
  <c r="S25" i="6" s="1"/>
  <c r="K21" i="6"/>
  <c r="M21" i="6" s="1"/>
  <c r="I21" i="6" s="1"/>
  <c r="S21" i="6" s="1"/>
  <c r="K20" i="6"/>
  <c r="K14" i="1"/>
  <c r="K26" i="6"/>
  <c r="M26" i="6" s="1"/>
  <c r="I26" i="6" s="1"/>
  <c r="S26" i="6" s="1"/>
  <c r="K22" i="6"/>
  <c r="M22" i="6" s="1"/>
  <c r="I22" i="6" s="1"/>
  <c r="S22" i="6" s="1"/>
  <c r="E541" i="3"/>
  <c r="E532" i="3"/>
  <c r="N57" i="59"/>
  <c r="N56" i="59"/>
  <c r="E38" i="35"/>
  <c r="I43" i="35" s="1"/>
  <c r="J43" i="35" s="1"/>
  <c r="R39" i="35"/>
  <c r="G70" i="39"/>
  <c r="F72" i="39"/>
  <c r="E60" i="40"/>
  <c r="E65" i="39"/>
  <c r="E524" i="3"/>
  <c r="I53" i="34"/>
  <c r="J53" i="34" s="1"/>
  <c r="S7" i="21"/>
  <c r="AA7" i="21"/>
  <c r="R48" i="21" s="1"/>
  <c r="I52" i="33"/>
  <c r="J52" i="33" s="1"/>
  <c r="E61" i="40"/>
  <c r="E66" i="39"/>
  <c r="R49" i="33"/>
  <c r="E48" i="33"/>
  <c r="C31" i="59"/>
  <c r="D30" i="59"/>
  <c r="F30" i="6"/>
  <c r="F31" i="6" s="1"/>
  <c r="G46" i="37"/>
  <c r="H46" i="37" s="1"/>
  <c r="G47" i="37"/>
  <c r="H47" i="37" s="1"/>
  <c r="E16" i="6"/>
  <c r="E58" i="40"/>
  <c r="E63" i="39"/>
  <c r="E561" i="3"/>
  <c r="E23" i="3"/>
  <c r="E156" i="3"/>
  <c r="E381" i="3"/>
  <c r="E49" i="3"/>
  <c r="E427" i="3"/>
  <c r="E193" i="3"/>
  <c r="E278" i="3"/>
  <c r="E104" i="3"/>
  <c r="E94" i="3"/>
  <c r="E36" i="3"/>
  <c r="E131" i="3"/>
  <c r="E237"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334" i="3"/>
  <c r="E325" i="3"/>
  <c r="E286" i="3"/>
  <c r="E396" i="3"/>
  <c r="E183" i="3"/>
  <c r="E216" i="3"/>
  <c r="E320" i="3"/>
  <c r="E392" i="3"/>
  <c r="E45" i="3"/>
  <c r="E373" i="3"/>
  <c r="E284" i="3"/>
  <c r="E360" i="3"/>
  <c r="E42" i="3"/>
  <c r="T6" i="3"/>
  <c r="E181" i="3"/>
  <c r="E144" i="3"/>
  <c r="E269" i="3"/>
  <c r="E219" i="3"/>
  <c r="E338" i="3"/>
  <c r="E562" i="3"/>
  <c r="E571" i="3"/>
  <c r="E518" i="3"/>
  <c r="E497" i="3"/>
  <c r="E167" i="3"/>
  <c r="E566" i="3"/>
  <c r="E515" i="3"/>
  <c r="E494" i="3"/>
  <c r="E273" i="3"/>
  <c r="E542" i="3"/>
  <c r="E563" i="3"/>
  <c r="E254" i="3"/>
  <c r="E112" i="3"/>
  <c r="E341" i="3"/>
  <c r="E268" i="3"/>
  <c r="E316" i="3"/>
  <c r="E175" i="3"/>
  <c r="E318" i="3"/>
  <c r="E565" i="3"/>
  <c r="E380" i="3"/>
  <c r="E503" i="3"/>
  <c r="E476" i="3"/>
  <c r="E192" i="3"/>
  <c r="E114" i="3"/>
  <c r="E93" i="3"/>
  <c r="E394" i="3"/>
  <c r="E55" i="3"/>
  <c r="E282" i="3"/>
  <c r="E570" i="3"/>
  <c r="E375" i="3"/>
  <c r="E409" i="3"/>
  <c r="E83" i="3"/>
  <c r="E124" i="3"/>
  <c r="E266" i="3"/>
  <c r="E215" i="3"/>
  <c r="I6" i="3"/>
  <c r="E103" i="3"/>
  <c r="E200" i="3"/>
  <c r="E62" i="3"/>
  <c r="E389" i="3"/>
  <c r="E230" i="3"/>
  <c r="E143" i="3"/>
  <c r="E250" i="3"/>
  <c r="E443" i="3"/>
  <c r="E471" i="3"/>
  <c r="E270" i="3"/>
  <c r="E78" i="3"/>
  <c r="E161" i="3"/>
  <c r="E296" i="3"/>
  <c r="E376" i="3"/>
  <c r="E295" i="3"/>
  <c r="E225" i="3"/>
  <c r="E21" i="3"/>
  <c r="E201" i="3"/>
  <c r="E423" i="3"/>
  <c r="E140" i="3"/>
  <c r="E274" i="3"/>
  <c r="E142" i="3"/>
  <c r="E547" i="3"/>
  <c r="E442" i="3"/>
  <c r="E468" i="3"/>
  <c r="E33" i="3"/>
  <c r="E63" i="3"/>
  <c r="E185" i="3"/>
  <c r="E119" i="3"/>
  <c r="E129" i="3"/>
  <c r="E27" i="3"/>
  <c r="E97" i="3"/>
  <c r="E422" i="3"/>
  <c r="E469" i="3"/>
  <c r="E289" i="3"/>
  <c r="E533" i="3"/>
  <c r="E560" i="3"/>
  <c r="E425" i="3"/>
  <c r="E303" i="3"/>
  <c r="E261" i="3"/>
  <c r="E166" i="3"/>
  <c r="E467" i="3"/>
  <c r="E107" i="3"/>
  <c r="E204" i="3"/>
  <c r="E214" i="3"/>
  <c r="E393" i="3"/>
  <c r="E449" i="3"/>
  <c r="E480" i="3"/>
  <c r="E259" i="3"/>
  <c r="E369" i="3"/>
  <c r="E517" i="3"/>
  <c r="E416" i="3"/>
  <c r="E105" i="3"/>
  <c r="AQ6" i="3"/>
  <c r="E160" i="3"/>
  <c r="E505" i="3"/>
  <c r="E235" i="3"/>
  <c r="E133" i="3"/>
  <c r="E302" i="3"/>
  <c r="E120" i="3"/>
  <c r="E458" i="3"/>
  <c r="E287" i="3"/>
  <c r="E555" i="3"/>
  <c r="E256" i="3"/>
  <c r="E306" i="3"/>
  <c r="E319" i="3"/>
  <c r="E551" i="3"/>
  <c r="E173" i="3"/>
  <c r="E569" i="3"/>
  <c r="E16" i="3"/>
  <c r="E260" i="3"/>
  <c r="E546" i="3"/>
  <c r="E95" i="3"/>
  <c r="E153" i="3"/>
  <c r="E251" i="3"/>
  <c r="E298" i="3"/>
  <c r="E122" i="3"/>
  <c r="E315" i="3"/>
  <c r="E378" i="3"/>
  <c r="E485" i="3"/>
  <c r="E159" i="3"/>
  <c r="E342" i="3"/>
  <c r="E384" i="3"/>
  <c r="E572" i="3"/>
  <c r="E521" i="3"/>
  <c r="E227" i="3"/>
  <c r="E461" i="3"/>
  <c r="S6" i="3"/>
  <c r="E71" i="3"/>
  <c r="E155" i="3"/>
  <c r="E377" i="3"/>
  <c r="E382" i="3"/>
  <c r="E20" i="3"/>
  <c r="E481" i="3"/>
  <c r="AO6" i="3"/>
  <c r="E241" i="3"/>
  <c r="E147" i="3"/>
  <c r="E132" i="3"/>
  <c r="E437" i="3"/>
  <c r="E117" i="3"/>
  <c r="E359" i="3"/>
  <c r="E31" i="3"/>
  <c r="E349" i="3"/>
  <c r="E127" i="3"/>
  <c r="E222" i="3"/>
  <c r="E327" i="3"/>
  <c r="E430" i="3"/>
  <c r="E164" i="3"/>
  <c r="E454" i="3"/>
  <c r="E552" i="3"/>
  <c r="E283" i="3"/>
  <c r="E280" i="3"/>
  <c r="E194" i="3"/>
  <c r="E408" i="3"/>
  <c r="E157" i="3"/>
  <c r="E390" i="3"/>
  <c r="E44" i="3"/>
  <c r="E187" i="3"/>
  <c r="E294" i="3"/>
  <c r="E89" i="3"/>
  <c r="E199" i="3"/>
  <c r="E64" i="3"/>
  <c r="E170" i="3"/>
  <c r="E435" i="3"/>
  <c r="E343" i="3"/>
  <c r="E32" i="3"/>
  <c r="E218" i="3"/>
  <c r="E410" i="3"/>
  <c r="E447" i="3"/>
  <c r="E110" i="3"/>
  <c r="E109" i="3"/>
  <c r="Q6" i="3"/>
  <c r="E174" i="3"/>
  <c r="E148" i="3"/>
  <c r="E98" i="3"/>
  <c r="E412" i="3"/>
  <c r="AE6" i="3"/>
  <c r="E398" i="3"/>
  <c r="E293" i="3"/>
  <c r="E113" i="3"/>
  <c r="E37" i="3"/>
  <c r="E111" i="3"/>
  <c r="E257" i="3"/>
  <c r="E39" i="3"/>
  <c r="O6" i="3"/>
  <c r="E67" i="3"/>
  <c r="E288" i="3"/>
  <c r="E207" i="3"/>
  <c r="E486" i="3"/>
  <c r="E88" i="3"/>
  <c r="E196" i="3"/>
  <c r="E264" i="3"/>
  <c r="E220" i="3"/>
  <c r="E308" i="3"/>
  <c r="V6" i="3"/>
  <c r="E453" i="3"/>
  <c r="E96" i="3"/>
  <c r="AG6" i="3"/>
  <c r="E162" i="3"/>
  <c r="E242" i="3"/>
  <c r="E419" i="3"/>
  <c r="E229" i="3"/>
  <c r="E87" i="3"/>
  <c r="E386" i="3"/>
  <c r="E191" i="3"/>
  <c r="E29" i="3"/>
  <c r="E188" i="3"/>
  <c r="E355" i="3"/>
  <c r="E180" i="3"/>
  <c r="E558" i="3"/>
  <c r="E456" i="3"/>
  <c r="E246" i="3"/>
  <c r="E436" i="3"/>
  <c r="AJ6" i="3"/>
  <c r="E385" i="3"/>
  <c r="E432" i="3"/>
  <c r="E15" i="3"/>
  <c r="E339" i="3"/>
  <c r="E56" i="3"/>
  <c r="E361" i="3"/>
  <c r="E118" i="3"/>
  <c r="E208" i="3"/>
  <c r="E323" i="3"/>
  <c r="E364" i="3"/>
  <c r="E483" i="3"/>
  <c r="E522" i="3"/>
  <c r="E340" i="3"/>
  <c r="E310" i="3"/>
  <c r="E516" i="3"/>
  <c r="E130" i="3"/>
  <c r="AB6" i="3"/>
  <c r="E488" i="3"/>
  <c r="E328" i="3"/>
  <c r="E511" i="3"/>
  <c r="E240" i="3"/>
  <c r="E346" i="3"/>
  <c r="E358" i="3"/>
  <c r="E326" i="3"/>
  <c r="E557" i="3"/>
  <c r="E413" i="3"/>
  <c r="E68" i="3"/>
  <c r="E421" i="3"/>
  <c r="E446" i="3"/>
  <c r="E439" i="3"/>
  <c r="E91" i="3"/>
  <c r="E221" i="3"/>
  <c r="E528" i="3"/>
  <c r="E391" i="3"/>
  <c r="AA6" i="3"/>
  <c r="E263" i="3"/>
  <c r="E548" i="3"/>
  <c r="E77" i="3"/>
  <c r="E262" i="3"/>
  <c r="AK6" i="3"/>
  <c r="E297" i="3"/>
  <c r="E395" i="3"/>
  <c r="AN6" i="3"/>
  <c r="E265" i="3"/>
  <c r="E418" i="3"/>
  <c r="E464" i="3"/>
  <c r="E337" i="3"/>
  <c r="E414" i="3"/>
  <c r="E450" i="3"/>
  <c r="E472" i="3"/>
  <c r="E387" i="3"/>
  <c r="E249" i="3"/>
  <c r="E537" i="3"/>
  <c r="E125" i="3"/>
  <c r="E460" i="3"/>
  <c r="E452" i="3"/>
  <c r="P6" i="3"/>
  <c r="E463" i="3"/>
  <c r="E536" i="3"/>
  <c r="AP6" i="3"/>
  <c r="E426" i="3"/>
  <c r="E462" i="3"/>
  <c r="E70" i="3"/>
  <c r="E75" i="3"/>
  <c r="E545" i="3"/>
  <c r="E151" i="3"/>
  <c r="J6" i="3"/>
  <c r="E482" i="3"/>
  <c r="E53" i="3"/>
  <c r="E438" i="3"/>
  <c r="N6" i="3"/>
  <c r="W6" i="3"/>
  <c r="E363" i="3"/>
  <c r="E189" i="3"/>
  <c r="E420" i="3"/>
  <c r="E401" i="3"/>
  <c r="E275" i="3"/>
  <c r="E203" i="3"/>
  <c r="E102" i="3"/>
  <c r="E429" i="3"/>
  <c r="E172" i="3"/>
  <c r="E258" i="3"/>
  <c r="E372" i="3"/>
  <c r="E417" i="3"/>
  <c r="E43" i="3"/>
  <c r="E154" i="3"/>
  <c r="E279" i="3"/>
  <c r="E370" i="3"/>
  <c r="E309" i="3"/>
  <c r="E400" i="3"/>
  <c r="E477" i="3"/>
  <c r="E74" i="3"/>
  <c r="E197" i="3"/>
  <c r="E134" i="3"/>
  <c r="E224" i="3"/>
  <c r="E61" i="3"/>
  <c r="E239" i="3"/>
  <c r="E66" i="3"/>
  <c r="E529" i="3"/>
  <c r="E128" i="3"/>
  <c r="E24" i="3"/>
  <c r="E379" i="3"/>
  <c r="E554" i="3"/>
  <c r="E538" i="3"/>
  <c r="K6" i="3"/>
  <c r="E108" i="3"/>
  <c r="E217" i="3"/>
  <c r="E50" i="3"/>
  <c r="E277" i="3"/>
  <c r="E307" i="3"/>
  <c r="E474" i="3"/>
  <c r="E19" i="3"/>
  <c r="E210" i="3"/>
  <c r="E354" i="3"/>
  <c r="E35" i="3"/>
  <c r="E169" i="3"/>
  <c r="E267" i="3"/>
  <c r="E163" i="3"/>
  <c r="E335" i="3"/>
  <c r="E514" i="3"/>
  <c r="AL6" i="3"/>
  <c r="E330" i="3"/>
  <c r="E371" i="3"/>
  <c r="E510" i="3"/>
  <c r="E496" i="3"/>
  <c r="E329" i="3"/>
  <c r="E406" i="3"/>
  <c r="E138" i="3"/>
  <c r="E322" i="3"/>
  <c r="E137" i="3"/>
  <c r="E252" i="3"/>
  <c r="E18" i="3"/>
  <c r="E484" i="3"/>
  <c r="E523" i="3"/>
  <c r="E564" i="3"/>
  <c r="E86" i="3"/>
  <c r="E475" i="3"/>
  <c r="E69" i="3"/>
  <c r="E22" i="3"/>
  <c r="E333" i="3"/>
  <c r="E46" i="3"/>
  <c r="E231" i="3"/>
  <c r="E195" i="3"/>
  <c r="X6" i="3"/>
  <c r="E186" i="3"/>
  <c r="E311" i="3"/>
  <c r="E388" i="3"/>
  <c r="E146" i="3"/>
  <c r="E99" i="3"/>
  <c r="E520" i="3"/>
  <c r="E57" i="3"/>
  <c r="AM6" i="3"/>
  <c r="E202" i="3"/>
  <c r="E549" i="3"/>
  <c r="E431" i="3"/>
  <c r="E473" i="3"/>
  <c r="E272" i="3"/>
  <c r="E465" i="3"/>
  <c r="E540" i="3"/>
  <c r="E300" i="3"/>
  <c r="E81" i="3"/>
  <c r="E531" i="3"/>
  <c r="E368" i="3"/>
  <c r="E17" i="3"/>
  <c r="E92" i="3"/>
  <c r="E149" i="3"/>
  <c r="E54" i="3"/>
  <c r="E84" i="3"/>
  <c r="E60" i="3"/>
  <c r="E184" i="3"/>
  <c r="E405" i="3"/>
  <c r="E79" i="3"/>
  <c r="E116" i="3"/>
  <c r="E145" i="3"/>
  <c r="E121" i="3"/>
  <c r="E433" i="3"/>
  <c r="E176" i="3"/>
  <c r="E493" i="3"/>
  <c r="E177" i="3"/>
  <c r="E171" i="3"/>
  <c r="E182" i="3"/>
  <c r="E351" i="3"/>
  <c r="E350" i="3"/>
  <c r="E26" i="3"/>
  <c r="E301" i="3"/>
  <c r="E13" i="3"/>
  <c r="M6" i="3"/>
  <c r="E459" i="3"/>
  <c r="E321" i="3"/>
  <c r="E82" i="3"/>
  <c r="E41" i="3"/>
  <c r="E209" i="3"/>
  <c r="E253" i="3"/>
  <c r="AH6" i="3"/>
  <c r="E292" i="3"/>
  <c r="E47" i="3"/>
  <c r="E313" i="3"/>
  <c r="E455" i="3"/>
  <c r="L6" i="3"/>
  <c r="E255" i="3"/>
  <c r="E276" i="3"/>
  <c r="E448" i="3"/>
  <c r="E285" i="3"/>
  <c r="E234" i="3"/>
  <c r="E271" i="3"/>
  <c r="E403" i="3"/>
  <c r="E212" i="3"/>
  <c r="E226" i="3"/>
  <c r="E366" i="3"/>
  <c r="E567" i="3"/>
  <c r="E244" i="3"/>
  <c r="E544" i="3"/>
  <c r="E135" i="3"/>
  <c r="E115" i="3"/>
  <c r="AD6" i="3"/>
  <c r="Z6" i="3"/>
  <c r="E411" i="3"/>
  <c r="E59" i="3"/>
  <c r="E158" i="3"/>
  <c r="R6" i="3"/>
  <c r="I3" i="6"/>
  <c r="E397" i="3"/>
  <c r="E38" i="3"/>
  <c r="E48" i="3"/>
  <c r="E232" i="3"/>
  <c r="E402" i="3"/>
  <c r="E479" i="3"/>
  <c r="E243" i="3"/>
  <c r="E58" i="3"/>
  <c r="AI6" i="3"/>
  <c r="E76" i="3"/>
  <c r="E530" i="3"/>
  <c r="E353" i="3"/>
  <c r="E106" i="3"/>
  <c r="E344" i="3"/>
  <c r="E504" i="3"/>
  <c r="E206" i="3"/>
  <c r="E457" i="3"/>
  <c r="E299" i="3"/>
  <c r="E434" i="3"/>
  <c r="E535" i="3"/>
  <c r="E534" i="3"/>
  <c r="E213" i="3"/>
  <c r="E178" i="3"/>
  <c r="E190" i="3"/>
  <c r="E25" i="3"/>
  <c r="E347" i="3"/>
  <c r="E123" i="3"/>
  <c r="E525" i="3"/>
  <c r="E90" i="3"/>
  <c r="E312" i="3"/>
  <c r="E352" i="3"/>
  <c r="E356" i="3"/>
  <c r="E152" i="3"/>
  <c r="E470" i="3"/>
  <c r="E101" i="3"/>
  <c r="E526" i="3"/>
  <c r="E543" i="3"/>
  <c r="E502" i="3"/>
  <c r="E499" i="3"/>
  <c r="E492" i="3"/>
  <c r="E490" i="3"/>
  <c r="E348" i="3"/>
  <c r="E491" i="3"/>
  <c r="E487" i="3"/>
  <c r="E501" i="3"/>
  <c r="E498" i="3"/>
  <c r="E304" i="3"/>
  <c r="E519" i="3"/>
  <c r="E507" i="3"/>
  <c r="E506" i="3"/>
  <c r="E508" i="3"/>
  <c r="E500" i="3"/>
  <c r="E495" i="3"/>
  <c r="G52" i="33"/>
  <c r="H52" i="33" s="1"/>
  <c r="G53" i="33"/>
  <c r="H53" i="33" s="1"/>
  <c r="E10" i="59"/>
  <c r="E9" i="59" s="1"/>
  <c r="E8" i="59" s="1"/>
  <c r="E7" i="59" s="1"/>
  <c r="U11" i="59"/>
  <c r="AY6" i="3"/>
  <c r="E3" i="6"/>
  <c r="G54" i="34"/>
  <c r="H54" i="34" s="1"/>
  <c r="G53" i="34"/>
  <c r="H53" i="34" s="1"/>
  <c r="E233" i="3"/>
  <c r="E509" i="3"/>
  <c r="I46" i="37"/>
  <c r="J46" i="37" s="1"/>
  <c r="E64" i="39"/>
  <c r="E59" i="40"/>
  <c r="E553" i="3"/>
  <c r="E236" i="3"/>
  <c r="C27" i="59"/>
  <c r="D26" i="59"/>
  <c r="R43" i="37"/>
  <c r="E42" i="37"/>
  <c r="G42" i="35"/>
  <c r="H42" i="35" s="1"/>
  <c r="G43" i="35"/>
  <c r="H43" i="35" s="1"/>
  <c r="G40" i="36"/>
  <c r="H40" i="36" s="1"/>
  <c r="G41" i="36"/>
  <c r="H41" i="36" s="1"/>
  <c r="H7" i="21"/>
  <c r="J18" i="15"/>
  <c r="J5" i="15"/>
  <c r="C52" i="15"/>
  <c r="C10" i="15"/>
  <c r="C5" i="15" s="1"/>
  <c r="C17" i="15"/>
  <c r="H39" i="68" l="1"/>
  <c r="D1" i="68"/>
  <c r="S2" i="46"/>
  <c r="S5" i="46"/>
  <c r="S4" i="46"/>
  <c r="M63" i="46"/>
  <c r="N63" i="46" s="1"/>
  <c r="K63" i="46"/>
  <c r="M59" i="46"/>
  <c r="N59" i="46" s="1"/>
  <c r="K59" i="46"/>
  <c r="J59" i="46" s="1"/>
  <c r="M66" i="46"/>
  <c r="N66" i="46" s="1"/>
  <c r="K66" i="46"/>
  <c r="M64" i="46"/>
  <c r="N64" i="46" s="1"/>
  <c r="K64" i="46"/>
  <c r="J64" i="46" s="1"/>
  <c r="M58" i="46"/>
  <c r="N58" i="46" s="1"/>
  <c r="K58" i="46"/>
  <c r="J58" i="46" s="1"/>
  <c r="M65" i="46"/>
  <c r="N65" i="46" s="1"/>
  <c r="K65" i="46"/>
  <c r="J65" i="46" s="1"/>
  <c r="D65" i="46" s="1"/>
  <c r="M60" i="46"/>
  <c r="N60" i="46" s="1"/>
  <c r="K60" i="46"/>
  <c r="M62" i="46"/>
  <c r="N62" i="46" s="1"/>
  <c r="K62" i="46"/>
  <c r="J62" i="46" s="1"/>
  <c r="M61" i="46"/>
  <c r="N61" i="46" s="1"/>
  <c r="K61" i="46"/>
  <c r="D113" i="46"/>
  <c r="E31" i="6"/>
  <c r="D39" i="46"/>
  <c r="C38" i="69"/>
  <c r="C65" i="69"/>
  <c r="C60" i="69"/>
  <c r="C59" i="69"/>
  <c r="F21" i="43"/>
  <c r="C23" i="43" s="1"/>
  <c r="D21" i="43" s="1"/>
  <c r="F24" i="69"/>
  <c r="G7" i="1"/>
  <c r="AP7" i="1"/>
  <c r="G6" i="1"/>
  <c r="AP6" i="1"/>
  <c r="H16" i="1"/>
  <c r="E41" i="68"/>
  <c r="C41" i="68" s="1"/>
  <c r="C20" i="68"/>
  <c r="E41" i="46"/>
  <c r="C41" i="46" s="1"/>
  <c r="C20" i="46"/>
  <c r="J28" i="44"/>
  <c r="J31" i="44" s="1"/>
  <c r="Q67" i="44" s="1"/>
  <c r="C47" i="15"/>
  <c r="C59" i="15" s="1"/>
  <c r="M20" i="6"/>
  <c r="I20" i="6" s="1"/>
  <c r="S20" i="6" s="1"/>
  <c r="S7" i="1"/>
  <c r="AC6" i="3"/>
  <c r="H6" i="3"/>
  <c r="F24" i="15"/>
  <c r="C24" i="15" s="1"/>
  <c r="F26" i="44"/>
  <c r="C26" i="44" s="1"/>
  <c r="F26" i="12"/>
  <c r="C27" i="12" s="1"/>
  <c r="D26" i="12" s="1"/>
  <c r="C32" i="12" s="1"/>
  <c r="D30" i="12" s="1"/>
  <c r="G65" i="40"/>
  <c r="F67" i="40"/>
  <c r="D16" i="12"/>
  <c r="C21" i="4"/>
  <c r="O5" i="54" s="1"/>
  <c r="B45" i="63" s="1"/>
  <c r="D16" i="43"/>
  <c r="C16" i="43" s="1"/>
  <c r="L38" i="9"/>
  <c r="B14" i="66" s="1"/>
  <c r="B1" i="66" s="1"/>
  <c r="D10" i="11"/>
  <c r="E6" i="6"/>
  <c r="D45" i="9"/>
  <c r="D46" i="9"/>
  <c r="C39" i="35"/>
  <c r="B3" i="35" s="1"/>
  <c r="B2" i="35" s="1"/>
  <c r="C38" i="35"/>
  <c r="R50" i="34"/>
  <c r="E49" i="34"/>
  <c r="E40" i="36"/>
  <c r="F40" i="36" s="1"/>
  <c r="E41" i="36"/>
  <c r="F41" i="36" s="1"/>
  <c r="I41" i="36"/>
  <c r="J41" i="36" s="1"/>
  <c r="U7" i="21"/>
  <c r="AB7" i="21"/>
  <c r="T48" i="21" s="1"/>
  <c r="G48" i="21" s="1"/>
  <c r="E47" i="37"/>
  <c r="F47" i="37" s="1"/>
  <c r="E46" i="37"/>
  <c r="F46" i="37" s="1"/>
  <c r="I47" i="37"/>
  <c r="J47" i="37" s="1"/>
  <c r="E42" i="35"/>
  <c r="F42" i="35" s="1"/>
  <c r="E43" i="35"/>
  <c r="F43" i="35" s="1"/>
  <c r="M19" i="6"/>
  <c r="K27" i="6"/>
  <c r="C36" i="36"/>
  <c r="C37" i="36"/>
  <c r="B3" i="36" s="1"/>
  <c r="B2" i="36" s="1"/>
  <c r="D5" i="59"/>
  <c r="C48" i="33"/>
  <c r="C49" i="33"/>
  <c r="B3" i="33" s="1"/>
  <c r="B2" i="33" s="1"/>
  <c r="G72" i="39"/>
  <c r="H70" i="39"/>
  <c r="I52" i="21"/>
  <c r="J52" i="21" s="1"/>
  <c r="T27" i="59"/>
  <c r="D27" i="59"/>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529" i="3"/>
  <c r="AY175" i="3"/>
  <c r="AY383" i="3"/>
  <c r="AY397" i="3"/>
  <c r="AY139" i="3"/>
  <c r="AY476" i="3"/>
  <c r="AY135" i="3"/>
  <c r="BK6" i="3"/>
  <c r="AY256" i="3"/>
  <c r="AY155" i="3"/>
  <c r="AY132" i="3"/>
  <c r="AY438" i="3"/>
  <c r="AY201" i="3"/>
  <c r="AY528" i="3"/>
  <c r="AY21" i="3"/>
  <c r="AY411" i="3"/>
  <c r="AY304" i="3"/>
  <c r="AY337" i="3"/>
  <c r="AY120" i="3"/>
  <c r="AY76" i="3"/>
  <c r="AY314" i="3"/>
  <c r="BN6" i="3"/>
  <c r="AY42" i="3"/>
  <c r="AY368" i="3"/>
  <c r="AY233" i="3"/>
  <c r="AY288" i="3"/>
  <c r="AY367" i="3"/>
  <c r="AY184" i="3"/>
  <c r="AY303" i="3"/>
  <c r="AY456" i="3"/>
  <c r="AY244" i="3"/>
  <c r="AY519" i="3"/>
  <c r="AY78" i="3"/>
  <c r="AY351" i="3"/>
  <c r="AY484" i="3"/>
  <c r="AY506" i="3"/>
  <c r="AY440" i="3"/>
  <c r="AY276" i="3"/>
  <c r="AY395" i="3"/>
  <c r="AY490" i="3"/>
  <c r="AY213" i="3"/>
  <c r="AY205" i="3"/>
  <c r="AY177" i="3"/>
  <c r="AY391" i="3"/>
  <c r="AY488" i="3"/>
  <c r="AY345" i="3"/>
  <c r="AY59" i="3"/>
  <c r="AY261" i="3"/>
  <c r="AY473" i="3"/>
  <c r="AY570" i="3"/>
  <c r="AY474" i="3"/>
  <c r="AY441" i="3"/>
  <c r="AY549" i="3"/>
  <c r="AY37" i="3"/>
  <c r="AY109" i="3"/>
  <c r="AY129" i="3"/>
  <c r="AY537" i="3"/>
  <c r="AY45" i="3"/>
  <c r="AY136" i="3"/>
  <c r="AY384" i="3"/>
  <c r="AY448" i="3"/>
  <c r="AY202" i="3"/>
  <c r="AY324" i="3"/>
  <c r="AY258" i="3"/>
  <c r="AY168" i="3"/>
  <c r="AY295" i="3"/>
  <c r="AY16" i="3"/>
  <c r="AY253" i="3"/>
  <c r="AY525" i="3"/>
  <c r="AY386" i="3"/>
  <c r="AY445" i="3"/>
  <c r="AY224" i="3"/>
  <c r="AY430" i="3"/>
  <c r="AY526" i="3"/>
  <c r="AY365" i="3"/>
  <c r="AY29" i="3"/>
  <c r="AY319" i="3"/>
  <c r="AY388" i="3"/>
  <c r="AY415" i="3"/>
  <c r="AY553" i="3"/>
  <c r="AY186" i="3"/>
  <c r="AY447" i="3"/>
  <c r="AY344" i="3"/>
  <c r="AY563" i="3"/>
  <c r="AY60" i="3"/>
  <c r="AY401" i="3"/>
  <c r="AY192" i="3"/>
  <c r="BO6" i="3"/>
  <c r="AY455" i="3"/>
  <c r="AY468" i="3"/>
  <c r="AY362" i="3"/>
  <c r="AY469" i="3"/>
  <c r="AY499" i="3"/>
  <c r="AY566" i="3"/>
  <c r="AY347" i="3"/>
  <c r="AY173" i="3"/>
  <c r="AY134" i="3"/>
  <c r="AY462" i="3"/>
  <c r="AY167" i="3"/>
  <c r="BJ6" i="3"/>
  <c r="AY535" i="3"/>
  <c r="AY387" i="3"/>
  <c r="AY95" i="3"/>
  <c r="AY291" i="3"/>
  <c r="AY381" i="3"/>
  <c r="AY178" i="3"/>
  <c r="AY550" i="3"/>
  <c r="AY389" i="3"/>
  <c r="AY122" i="3"/>
  <c r="BC6" i="3"/>
  <c r="AY91" i="3"/>
  <c r="AY274" i="3"/>
  <c r="AY114" i="3"/>
  <c r="AY183" i="3"/>
  <c r="AY197" i="3"/>
  <c r="BH6" i="3"/>
  <c r="AY207" i="3"/>
  <c r="AY259" i="3"/>
  <c r="AY96" i="3"/>
  <c r="AY206" i="3"/>
  <c r="AY561" i="3"/>
  <c r="AY406" i="3"/>
  <c r="AY407" i="3"/>
  <c r="AY461" i="3"/>
  <c r="AY208" i="3"/>
  <c r="AY90" i="3"/>
  <c r="AY540" i="3"/>
  <c r="AY483" i="3"/>
  <c r="AY190" i="3"/>
  <c r="AY84" i="3"/>
  <c r="AY322" i="3"/>
  <c r="AY545" i="3"/>
  <c r="AY512" i="3"/>
  <c r="AY298" i="3"/>
  <c r="AY260" i="3"/>
  <c r="AY231" i="3"/>
  <c r="AY215" i="3"/>
  <c r="AY54" i="3"/>
  <c r="AY533" i="3"/>
  <c r="AY33" i="3"/>
  <c r="AY165" i="3"/>
  <c r="AY536" i="3"/>
  <c r="AY517" i="3"/>
  <c r="AY523" i="3"/>
  <c r="AY82" i="3"/>
  <c r="AY97" i="3"/>
  <c r="AY26" i="3"/>
  <c r="AY128" i="3"/>
  <c r="AY77" i="3"/>
  <c r="AY53" i="3"/>
  <c r="AY182" i="3"/>
  <c r="AY57" i="3"/>
  <c r="AY217" i="3"/>
  <c r="AY264" i="3"/>
  <c r="AY349" i="3"/>
  <c r="AY427" i="3"/>
  <c r="AY479" i="3"/>
  <c r="AY149" i="3"/>
  <c r="AY214" i="3"/>
  <c r="AY364" i="3"/>
  <c r="AY463" i="3"/>
  <c r="AY116" i="3"/>
  <c r="AY238" i="3"/>
  <c r="AY372" i="3"/>
  <c r="AY548" i="3"/>
  <c r="AY115" i="3"/>
  <c r="AY376" i="3"/>
  <c r="AY81" i="3"/>
  <c r="AY230" i="3"/>
  <c r="AY450" i="3"/>
  <c r="AY279" i="3"/>
  <c r="AY420" i="3"/>
  <c r="AY412" i="3"/>
  <c r="AY336" i="3"/>
  <c r="AY157" i="3"/>
  <c r="AY330" i="3"/>
  <c r="AY124" i="3"/>
  <c r="AY516" i="3"/>
  <c r="AY191" i="3"/>
  <c r="AY293" i="3"/>
  <c r="AY333" i="3"/>
  <c r="AY414" i="3"/>
  <c r="AY271" i="3"/>
  <c r="AY123" i="3"/>
  <c r="AY227" i="3"/>
  <c r="AY111" i="3"/>
  <c r="AY341" i="3"/>
  <c r="AY266" i="3"/>
  <c r="AY229" i="3"/>
  <c r="AY465" i="3"/>
  <c r="AY193" i="3"/>
  <c r="AY268" i="3"/>
  <c r="AY428" i="3"/>
  <c r="BL6" i="3"/>
  <c r="AY75" i="3"/>
  <c r="AY218" i="3"/>
  <c r="AY472" i="3"/>
  <c r="AY171" i="3"/>
  <c r="AY356" i="3"/>
  <c r="AY131" i="3"/>
  <c r="AY316" i="3"/>
  <c r="AY147" i="3"/>
  <c r="AY453" i="3"/>
  <c r="AY413" i="3"/>
  <c r="AY562" i="3"/>
  <c r="AY151" i="3"/>
  <c r="AY370" i="3"/>
  <c r="AY498" i="3"/>
  <c r="AY485" i="3"/>
  <c r="AY112" i="3"/>
  <c r="AY527" i="3"/>
  <c r="AY399" i="3"/>
  <c r="AY20" i="3"/>
  <c r="AY325" i="3"/>
  <c r="AY174" i="3"/>
  <c r="AY153" i="3"/>
  <c r="AY390" i="3"/>
  <c r="AY328" i="3"/>
  <c r="AY559" i="3"/>
  <c r="AY17" i="3"/>
  <c r="AY71" i="3"/>
  <c r="AY240" i="3"/>
  <c r="AY133" i="3"/>
  <c r="AY195" i="3"/>
  <c r="AY281" i="3"/>
  <c r="AY113" i="3"/>
  <c r="AY363" i="3"/>
  <c r="AY393" i="3"/>
  <c r="AY56" i="3"/>
  <c r="AY547" i="3"/>
  <c r="AY297" i="3"/>
  <c r="AY421" i="3"/>
  <c r="AY110" i="3"/>
  <c r="AY164" i="3"/>
  <c r="BM6" i="3"/>
  <c r="AY454" i="3"/>
  <c r="AY524" i="3"/>
  <c r="AY18" i="3"/>
  <c r="AY48" i="3"/>
  <c r="AY513" i="3"/>
  <c r="AY451" i="3"/>
  <c r="AY237" i="3"/>
  <c r="AY119" i="3"/>
  <c r="AY444" i="3"/>
  <c r="AY306" i="3"/>
  <c r="AY332" i="3"/>
  <c r="AY196" i="3"/>
  <c r="AY541" i="3"/>
  <c r="AY511" i="3"/>
  <c r="AY521" i="3"/>
  <c r="AY354" i="3"/>
  <c r="BE6" i="3"/>
  <c r="AY121" i="3"/>
  <c r="AY508" i="3"/>
  <c r="D3" i="6"/>
  <c r="F1" i="68" s="1"/>
  <c r="AY87" i="3"/>
  <c r="AY88" i="3"/>
  <c r="AY203" i="3"/>
  <c r="AY142" i="3"/>
  <c r="AY104" i="3"/>
  <c r="AY83" i="3"/>
  <c r="AY144" i="3"/>
  <c r="AY106" i="3"/>
  <c r="AY277" i="3"/>
  <c r="AY232" i="3"/>
  <c r="AY361" i="3"/>
  <c r="AY425" i="3"/>
  <c r="AY49" i="3"/>
  <c r="AY146" i="3"/>
  <c r="AY286" i="3"/>
  <c r="AY326" i="3"/>
  <c r="AY39" i="3"/>
  <c r="AY169" i="3"/>
  <c r="AY294" i="3"/>
  <c r="AY315" i="3"/>
  <c r="AY72" i="3"/>
  <c r="AY269" i="3"/>
  <c r="AY464" i="3"/>
  <c r="AY30" i="3"/>
  <c r="AY302" i="3"/>
  <c r="AY194" i="3"/>
  <c r="AY382" i="3"/>
  <c r="AY457" i="3"/>
  <c r="AY278" i="3"/>
  <c r="AY143" i="3"/>
  <c r="AY543" i="3"/>
  <c r="AY35" i="3"/>
  <c r="AY236" i="3"/>
  <c r="AY13" i="3"/>
  <c r="AY92" i="3"/>
  <c r="AY246" i="3"/>
  <c r="AY556" i="3"/>
  <c r="AY187" i="3"/>
  <c r="AY374" i="3"/>
  <c r="AY38" i="3"/>
  <c r="AY335" i="3"/>
  <c r="AY25" i="3"/>
  <c r="AY424" i="3"/>
  <c r="AY369" i="3"/>
  <c r="AY321" i="3"/>
  <c r="AY378" i="3"/>
  <c r="AY320" i="3"/>
  <c r="AY431" i="3"/>
  <c r="BD6" i="3"/>
  <c r="AY154" i="3"/>
  <c r="AY34" i="3"/>
  <c r="AY248" i="3"/>
  <c r="AY409" i="3"/>
  <c r="AY176" i="3"/>
  <c r="AY329" i="3"/>
  <c r="AY138" i="3"/>
  <c r="AY318" i="3"/>
  <c r="AY249" i="3"/>
  <c r="AY166" i="3"/>
  <c r="AY22" i="3"/>
  <c r="BQ6" i="3"/>
  <c r="AY323" i="3"/>
  <c r="AY127" i="3"/>
  <c r="AY137" i="3"/>
  <c r="AY518" i="3"/>
  <c r="AY140" i="3"/>
  <c r="BP6" i="3"/>
  <c r="AY503" i="3"/>
  <c r="AY66" i="3"/>
  <c r="AY480" i="3"/>
  <c r="AY299" i="3"/>
  <c r="AY222" i="3"/>
  <c r="AY358" i="3"/>
  <c r="AY185" i="3"/>
  <c r="AY505" i="3"/>
  <c r="AY223" i="3"/>
  <c r="AY108" i="3"/>
  <c r="AY357" i="3"/>
  <c r="AY235" i="3"/>
  <c r="AY40" i="3"/>
  <c r="AY436" i="3"/>
  <c r="AY267" i="3"/>
  <c r="AY189" i="3"/>
  <c r="AY410" i="3"/>
  <c r="AY433" i="3"/>
  <c r="AY210" i="3"/>
  <c r="AY125" i="3"/>
  <c r="AY502" i="3"/>
  <c r="BI6" i="3"/>
  <c r="AY252" i="3"/>
  <c r="AY514" i="3"/>
  <c r="AY263" i="3"/>
  <c r="AY228" i="3"/>
  <c r="AY507" i="3"/>
  <c r="AY19" i="3"/>
  <c r="AY568" i="3"/>
  <c r="AY23" i="3"/>
  <c r="AY470" i="3"/>
  <c r="AY312" i="3"/>
  <c r="AY522" i="3"/>
  <c r="AY102" i="3"/>
  <c r="BG6" i="3"/>
  <c r="AY551" i="3"/>
  <c r="AY94" i="3"/>
  <c r="AY255" i="3"/>
  <c r="AY180" i="3"/>
  <c r="AY477" i="3"/>
  <c r="AY292" i="3"/>
  <c r="AY452" i="3"/>
  <c r="AY530" i="3"/>
  <c r="AY69" i="3"/>
  <c r="AY41" i="3"/>
  <c r="AY198" i="3"/>
  <c r="AY504" i="3"/>
  <c r="AY73" i="3"/>
  <c r="AY98" i="3"/>
  <c r="AY262" i="3"/>
  <c r="AY467" i="3"/>
  <c r="AY170" i="3"/>
  <c r="AY379" i="3"/>
  <c r="AY70" i="3"/>
  <c r="AY366" i="3"/>
  <c r="AY62" i="3"/>
  <c r="AY435" i="3"/>
  <c r="AY342" i="3"/>
  <c r="AY307" i="3"/>
  <c r="AY188" i="3"/>
  <c r="AY352" i="3"/>
  <c r="AY449" i="3"/>
  <c r="AY36" i="3"/>
  <c r="AY275" i="3"/>
  <c r="AY117" i="3"/>
  <c r="AY200" i="3"/>
  <c r="AY85" i="3"/>
  <c r="AY14" i="3"/>
  <c r="AY86" i="3"/>
  <c r="AY510" i="3"/>
  <c r="AY145" i="3"/>
  <c r="AY392" i="3"/>
  <c r="AY471" i="3"/>
  <c r="AY520" i="3"/>
  <c r="AY162" i="3"/>
  <c r="BT6" i="3"/>
  <c r="AY531" i="3"/>
  <c r="AY552" i="3"/>
  <c r="AY247" i="3"/>
  <c r="AY199" i="3"/>
  <c r="BF6" i="3"/>
  <c r="AY375" i="3"/>
  <c r="AY63" i="3"/>
  <c r="AY68" i="3"/>
  <c r="AY475" i="3"/>
  <c r="AY495" i="3"/>
  <c r="AY339" i="3"/>
  <c r="AY313" i="3"/>
  <c r="AY377" i="3"/>
  <c r="AY403" i="3"/>
  <c r="AY423" i="3"/>
  <c r="AY300" i="3"/>
  <c r="AY61" i="3"/>
  <c r="AY460" i="3"/>
  <c r="AY89" i="3"/>
  <c r="AY51" i="3"/>
  <c r="AY439" i="3"/>
  <c r="AY482" i="3"/>
  <c r="AY491" i="3"/>
  <c r="AY74" i="3"/>
  <c r="AY422" i="3"/>
  <c r="AY398" i="3"/>
  <c r="AY348" i="3"/>
  <c r="AY241" i="3"/>
  <c r="AY542" i="3"/>
  <c r="AY555" i="3"/>
  <c r="AY308" i="3"/>
  <c r="AY52" i="3"/>
  <c r="AY408" i="3"/>
  <c r="AY558" i="3"/>
  <c r="AY156" i="3"/>
  <c r="AY27" i="3"/>
  <c r="AY160" i="3"/>
  <c r="AY309" i="3"/>
  <c r="AY44" i="3"/>
  <c r="AY225" i="3"/>
  <c r="AY360" i="3"/>
  <c r="AY565" i="3"/>
  <c r="D31" i="59"/>
  <c r="T31" i="59"/>
  <c r="E48" i="21"/>
  <c r="R49" i="21"/>
  <c r="M14" i="1"/>
  <c r="K16" i="1"/>
  <c r="C42" i="37"/>
  <c r="C43" i="37"/>
  <c r="B3" i="37" s="1"/>
  <c r="B2" i="37" s="1"/>
  <c r="E6" i="59"/>
  <c r="E5" i="59" s="1"/>
  <c r="M20" i="46" s="1"/>
  <c r="U7" i="59"/>
  <c r="E53" i="33"/>
  <c r="F53" i="33" s="1"/>
  <c r="E52" i="33"/>
  <c r="F52" i="33" s="1"/>
  <c r="I53" i="33"/>
  <c r="J53" i="33" s="1"/>
  <c r="J26" i="15"/>
  <c r="J29" i="15" s="1"/>
  <c r="J24" i="15"/>
  <c r="C38" i="15"/>
  <c r="C17" i="69"/>
  <c r="J61" i="46" l="1"/>
  <c r="D61" i="46"/>
  <c r="D60" i="46"/>
  <c r="E58" i="46" s="1"/>
  <c r="B56" i="46" s="1"/>
  <c r="C24" i="46" s="1"/>
  <c r="T5" i="46" s="1"/>
  <c r="V5" i="46" s="1"/>
  <c r="J60" i="46"/>
  <c r="D66" i="46"/>
  <c r="J66" i="46"/>
  <c r="J63" i="46"/>
  <c r="D63" i="46"/>
  <c r="D1" i="46"/>
  <c r="H39" i="46"/>
  <c r="S16" i="1"/>
  <c r="T10" i="1" s="1"/>
  <c r="E6" i="3"/>
  <c r="G16" i="1"/>
  <c r="J12" i="40" s="1"/>
  <c r="C24" i="69"/>
  <c r="AP16" i="1"/>
  <c r="F22" i="11" s="1"/>
  <c r="C22" i="11" s="1"/>
  <c r="C23" i="11" s="1"/>
  <c r="B2" i="11" s="1"/>
  <c r="B3" i="11" s="1"/>
  <c r="C34" i="68"/>
  <c r="T15" i="68"/>
  <c r="V15" i="68" s="1"/>
  <c r="T16" i="68"/>
  <c r="V16" i="68" s="1"/>
  <c r="T14" i="68"/>
  <c r="V14" i="68" s="1"/>
  <c r="T4" i="68"/>
  <c r="V4" i="68" s="1"/>
  <c r="C37" i="68"/>
  <c r="C36" i="68"/>
  <c r="T13" i="68"/>
  <c r="V13" i="68" s="1"/>
  <c r="T12" i="68"/>
  <c r="V12" i="68" s="1"/>
  <c r="T6" i="68"/>
  <c r="V6" i="68" s="1"/>
  <c r="C35" i="68"/>
  <c r="T8" i="68"/>
  <c r="V8" i="68" s="1"/>
  <c r="T11" i="68"/>
  <c r="V11" i="68" s="1"/>
  <c r="T9" i="68"/>
  <c r="V9" i="68" s="1"/>
  <c r="T3" i="68"/>
  <c r="V3" i="68" s="1"/>
  <c r="C33" i="68"/>
  <c r="C29" i="68"/>
  <c r="T2" i="68"/>
  <c r="V2" i="68" s="1"/>
  <c r="T10" i="68"/>
  <c r="V10" i="68" s="1"/>
  <c r="T5" i="68"/>
  <c r="V5" i="68" s="1"/>
  <c r="T7" i="68"/>
  <c r="V7" i="68" s="1"/>
  <c r="C39" i="68"/>
  <c r="C38" i="68"/>
  <c r="Q58" i="44"/>
  <c r="Q49" i="44"/>
  <c r="Q55" i="44" s="1"/>
  <c r="C65" i="15"/>
  <c r="H65" i="40"/>
  <c r="G67" i="40"/>
  <c r="E52" i="21"/>
  <c r="F52" i="21" s="1"/>
  <c r="E53" i="21"/>
  <c r="F53" i="21" s="1"/>
  <c r="D13" i="6"/>
  <c r="D22" i="6"/>
  <c r="H22" i="6"/>
  <c r="D21" i="6"/>
  <c r="H21" i="6"/>
  <c r="D14" i="6"/>
  <c r="H23" i="6"/>
  <c r="E68" i="39"/>
  <c r="E63" i="40"/>
  <c r="D25" i="6"/>
  <c r="H24" i="6"/>
  <c r="D28" i="6"/>
  <c r="E45" i="9"/>
  <c r="K38" i="9"/>
  <c r="C14" i="66" s="1"/>
  <c r="B2" i="66" s="1"/>
  <c r="D26" i="6"/>
  <c r="D12" i="6"/>
  <c r="D5" i="6"/>
  <c r="H26" i="6"/>
  <c r="C22" i="4"/>
  <c r="D10" i="6"/>
  <c r="D6" i="6"/>
  <c r="D20" i="6"/>
  <c r="F45" i="9"/>
  <c r="H20" i="6"/>
  <c r="D29" i="6"/>
  <c r="D19" i="6"/>
  <c r="D23" i="6"/>
  <c r="D8" i="6"/>
  <c r="H25" i="6"/>
  <c r="F46" i="9"/>
  <c r="D24" i="6"/>
  <c r="D11" i="6"/>
  <c r="D9" i="6"/>
  <c r="D15" i="6"/>
  <c r="E46" i="9"/>
  <c r="H72" i="39"/>
  <c r="I70" i="39"/>
  <c r="G53" i="21"/>
  <c r="H53" i="21" s="1"/>
  <c r="G52" i="21"/>
  <c r="H52" i="21" s="1"/>
  <c r="D19" i="12"/>
  <c r="C19" i="12" s="1"/>
  <c r="C16" i="12"/>
  <c r="M27" i="6"/>
  <c r="I19" i="6"/>
  <c r="E53" i="34"/>
  <c r="F53" i="34" s="1"/>
  <c r="E54" i="34"/>
  <c r="F54" i="34" s="1"/>
  <c r="I54" i="34"/>
  <c r="J54" i="34" s="1"/>
  <c r="C8" i="66"/>
  <c r="C7" i="66"/>
  <c r="O14" i="1"/>
  <c r="O16" i="1" s="1"/>
  <c r="M16" i="1"/>
  <c r="C48" i="21"/>
  <c r="C49" i="21"/>
  <c r="B3" i="21" s="1"/>
  <c r="B2" i="21" s="1"/>
  <c r="I53" i="21"/>
  <c r="J53" i="21" s="1"/>
  <c r="C49" i="34"/>
  <c r="C50" i="34"/>
  <c r="B3" i="34" s="1"/>
  <c r="B2" i="34" s="1"/>
  <c r="D22" i="12"/>
  <c r="C22" i="12" s="1"/>
  <c r="C20" i="12" s="1"/>
  <c r="D13" i="11"/>
  <c r="C13" i="11" s="1"/>
  <c r="T7" i="46" l="1"/>
  <c r="V7" i="46" s="1"/>
  <c r="T8" i="46"/>
  <c r="V8" i="46" s="1"/>
  <c r="C39" i="46"/>
  <c r="G39" i="46" s="1"/>
  <c r="I39" i="46" s="1"/>
  <c r="T3" i="46"/>
  <c r="V3" i="46" s="1"/>
  <c r="T16" i="46"/>
  <c r="V16" i="46" s="1"/>
  <c r="C36" i="46"/>
  <c r="G36" i="46" s="1"/>
  <c r="I36" i="46" s="1"/>
  <c r="C33" i="46"/>
  <c r="E33" i="46" s="1"/>
  <c r="C38" i="46"/>
  <c r="E38" i="46" s="1"/>
  <c r="T11" i="46"/>
  <c r="V11" i="46" s="1"/>
  <c r="C37" i="46"/>
  <c r="E37" i="46" s="1"/>
  <c r="T4" i="46"/>
  <c r="V4" i="46" s="1"/>
  <c r="T15" i="46"/>
  <c r="V15" i="46" s="1"/>
  <c r="T9" i="46"/>
  <c r="V9" i="46" s="1"/>
  <c r="T10" i="46"/>
  <c r="V10" i="46" s="1"/>
  <c r="T6" i="46"/>
  <c r="V6" i="46" s="1"/>
  <c r="C34" i="46"/>
  <c r="E34" i="46" s="1"/>
  <c r="T13" i="46"/>
  <c r="V13" i="46" s="1"/>
  <c r="C29" i="46"/>
  <c r="C30" i="46" s="1"/>
  <c r="E30" i="46" s="1"/>
  <c r="C35" i="46"/>
  <c r="E35" i="46" s="1"/>
  <c r="T14" i="46"/>
  <c r="V14" i="46" s="1"/>
  <c r="T2" i="46"/>
  <c r="V2" i="46" s="1"/>
  <c r="T12" i="46"/>
  <c r="V12" i="46" s="1"/>
  <c r="T13" i="1"/>
  <c r="T6" i="1"/>
  <c r="T11" i="1"/>
  <c r="T8" i="1"/>
  <c r="T7" i="1"/>
  <c r="T9" i="1"/>
  <c r="T12" i="1"/>
  <c r="F1" i="46"/>
  <c r="J12" i="39"/>
  <c r="W12" i="39" s="1"/>
  <c r="F12" i="40"/>
  <c r="AA12" i="40" s="1"/>
  <c r="H12" i="40"/>
  <c r="AB12" i="40" s="1"/>
  <c r="H12" i="39"/>
  <c r="U12" i="39" s="1"/>
  <c r="F12" i="39"/>
  <c r="AA12" i="39" s="1"/>
  <c r="B4" i="11"/>
  <c r="B5" i="11"/>
  <c r="AC12" i="40"/>
  <c r="W12" i="40"/>
  <c r="E39" i="68"/>
  <c r="G39" i="68"/>
  <c r="I39" i="68" s="1"/>
  <c r="E36" i="68"/>
  <c r="G36" i="68"/>
  <c r="I36" i="68" s="1"/>
  <c r="E37" i="68"/>
  <c r="G37" i="68"/>
  <c r="I37" i="68" s="1"/>
  <c r="G38" i="68"/>
  <c r="I38" i="68" s="1"/>
  <c r="E38" i="68"/>
  <c r="E33" i="68"/>
  <c r="G33" i="68"/>
  <c r="I33" i="68" s="1"/>
  <c r="E35" i="68"/>
  <c r="G35" i="68"/>
  <c r="I35" i="68" s="1"/>
  <c r="E29" i="68"/>
  <c r="C30" i="68"/>
  <c r="E30" i="68" s="1"/>
  <c r="G34" i="68"/>
  <c r="I34" i="68" s="1"/>
  <c r="E34" i="68"/>
  <c r="D30" i="6"/>
  <c r="D16" i="6"/>
  <c r="P14" i="1"/>
  <c r="P16" i="1" s="1"/>
  <c r="C13" i="12" s="1"/>
  <c r="C17" i="12" s="1"/>
  <c r="R24" i="6"/>
  <c r="R23" i="6"/>
  <c r="R20" i="6"/>
  <c r="R7" i="1" s="1"/>
  <c r="R22" i="6"/>
  <c r="H67" i="40"/>
  <c r="I65" i="40"/>
  <c r="S19" i="6"/>
  <c r="S27" i="6" s="1"/>
  <c r="I27" i="6"/>
  <c r="J70" i="39"/>
  <c r="I72" i="39"/>
  <c r="H19" i="6"/>
  <c r="H27" i="6" s="1"/>
  <c r="R21" i="6"/>
  <c r="D8" i="66"/>
  <c r="D7" i="66"/>
  <c r="R25" i="6"/>
  <c r="C13" i="43"/>
  <c r="L16" i="1"/>
  <c r="N16" i="1"/>
  <c r="C29" i="43" s="1"/>
  <c r="D27" i="6"/>
  <c r="A20" i="64"/>
  <c r="A20" i="51"/>
  <c r="B15" i="63" s="1"/>
  <c r="A6" i="64"/>
  <c r="N5" i="54"/>
  <c r="B43" i="63" s="1"/>
  <c r="A6" i="51"/>
  <c r="B7" i="63" s="1"/>
  <c r="R26" i="6"/>
  <c r="C16" i="44"/>
  <c r="F35" i="69"/>
  <c r="C14" i="69"/>
  <c r="M21" i="69"/>
  <c r="C14" i="15"/>
  <c r="T16" i="1" l="1"/>
  <c r="C26" i="68"/>
  <c r="G37" i="46"/>
  <c r="I37" i="46" s="1"/>
  <c r="E29" i="46"/>
  <c r="G38" i="46"/>
  <c r="I38" i="46" s="1"/>
  <c r="G35" i="46"/>
  <c r="I35" i="46" s="1"/>
  <c r="E36" i="46"/>
  <c r="G34" i="46"/>
  <c r="I34" i="46" s="1"/>
  <c r="E39" i="46"/>
  <c r="G33" i="46"/>
  <c r="I33" i="46" s="1"/>
  <c r="C20" i="44"/>
  <c r="C17" i="44"/>
  <c r="C18" i="15"/>
  <c r="C15" i="15"/>
  <c r="C18" i="69"/>
  <c r="C15" i="69"/>
  <c r="D31" i="6"/>
  <c r="I6" i="6" s="1"/>
  <c r="F62" i="69"/>
  <c r="C61" i="69" s="1"/>
  <c r="C58" i="69" s="1"/>
  <c r="C34" i="69"/>
  <c r="C31" i="69" s="1"/>
  <c r="J20" i="69"/>
  <c r="AC12" i="39"/>
  <c r="S12" i="40"/>
  <c r="AB12" i="39"/>
  <c r="U12" i="40"/>
  <c r="S12" i="39"/>
  <c r="C27" i="68"/>
  <c r="B2" i="68"/>
  <c r="C14" i="12"/>
  <c r="C18" i="12" s="1"/>
  <c r="R19" i="6"/>
  <c r="J65" i="40"/>
  <c r="I67" i="40"/>
  <c r="K70" i="39"/>
  <c r="J72" i="39"/>
  <c r="C14" i="43"/>
  <c r="C17" i="43"/>
  <c r="E8" i="67"/>
  <c r="F8" i="67"/>
  <c r="B8" i="67"/>
  <c r="F7" i="67"/>
  <c r="C26" i="46" l="1"/>
  <c r="B2" i="46" s="1"/>
  <c r="C27" i="46"/>
  <c r="C21" i="44"/>
  <c r="C22" i="44" s="1"/>
  <c r="C28" i="44" s="1"/>
  <c r="C19" i="15"/>
  <c r="C20" i="15" s="1"/>
  <c r="C23" i="15" s="1"/>
  <c r="I5" i="6"/>
  <c r="C19" i="69"/>
  <c r="C20" i="69" s="1"/>
  <c r="C26" i="69" s="1"/>
  <c r="E4" i="67"/>
  <c r="B4" i="68"/>
  <c r="D4" i="68"/>
  <c r="B3" i="68"/>
  <c r="R27" i="6"/>
  <c r="R6" i="1"/>
  <c r="K65" i="40"/>
  <c r="J67" i="40"/>
  <c r="C18" i="43"/>
  <c r="L70" i="39"/>
  <c r="K72" i="39"/>
  <c r="C23" i="12"/>
  <c r="B7" i="67"/>
  <c r="E7" i="67"/>
  <c r="M21" i="15"/>
  <c r="F35" i="15"/>
  <c r="E3" i="67" l="1"/>
  <c r="C25" i="44"/>
  <c r="C31" i="44" s="1"/>
  <c r="J16" i="44" s="1"/>
  <c r="C26" i="15"/>
  <c r="C29" i="15" s="1"/>
  <c r="C36" i="15" s="1"/>
  <c r="C23" i="69"/>
  <c r="C29" i="69" s="1"/>
  <c r="C36" i="69" s="1"/>
  <c r="C34" i="15"/>
  <c r="F62" i="15"/>
  <c r="C61" i="15" s="1"/>
  <c r="J20" i="15"/>
  <c r="R16" i="1"/>
  <c r="B2" i="67"/>
  <c r="B4" i="46"/>
  <c r="D4" i="46"/>
  <c r="B3" i="46"/>
  <c r="C19" i="43"/>
  <c r="C25" i="43" s="1"/>
  <c r="C24" i="43" s="1"/>
  <c r="L65" i="40"/>
  <c r="K67" i="40"/>
  <c r="J59" i="15"/>
  <c r="J60" i="15" s="1"/>
  <c r="C33" i="15"/>
  <c r="L72" i="39"/>
  <c r="M70" i="39"/>
  <c r="C19" i="9"/>
  <c r="J19" i="15" l="1"/>
  <c r="C35" i="44"/>
  <c r="C33" i="44" s="1"/>
  <c r="J21" i="44"/>
  <c r="J19" i="44" s="1"/>
  <c r="C13" i="69"/>
  <c r="C55" i="69" s="1"/>
  <c r="C64" i="69" s="1"/>
  <c r="C15" i="44"/>
  <c r="Q51" i="44"/>
  <c r="C38" i="44"/>
  <c r="J14" i="15"/>
  <c r="J13" i="15" s="1"/>
  <c r="J23" i="15" s="1"/>
  <c r="C13" i="15"/>
  <c r="Q71" i="15" s="1"/>
  <c r="C56" i="15"/>
  <c r="C63" i="15" s="1"/>
  <c r="Q50" i="15"/>
  <c r="Q50" i="69"/>
  <c r="C56" i="69"/>
  <c r="C63" i="69" s="1"/>
  <c r="J14" i="69"/>
  <c r="J19" i="69"/>
  <c r="J17" i="69" s="1"/>
  <c r="C31" i="15"/>
  <c r="J17" i="15"/>
  <c r="L43" i="9"/>
  <c r="B3" i="67"/>
  <c r="B4" i="67"/>
  <c r="C22" i="43"/>
  <c r="C21" i="43" s="1"/>
  <c r="C28" i="43" s="1"/>
  <c r="C30" i="43" s="1"/>
  <c r="C32" i="43" s="1"/>
  <c r="B2" i="43" s="1"/>
  <c r="L67" i="40"/>
  <c r="M65" i="40"/>
  <c r="N70" i="39"/>
  <c r="N72" i="39" s="1"/>
  <c r="M72" i="39"/>
  <c r="C55" i="15"/>
  <c r="C64" i="15" s="1"/>
  <c r="J24" i="44"/>
  <c r="J15" i="44"/>
  <c r="J25" i="44" s="1"/>
  <c r="Q49" i="15"/>
  <c r="L46" i="15"/>
  <c r="C39" i="44"/>
  <c r="Q72" i="44"/>
  <c r="C43" i="44"/>
  <c r="C60" i="15"/>
  <c r="C58" i="15" s="1"/>
  <c r="C20" i="9"/>
  <c r="C21" i="9"/>
  <c r="C37" i="69" l="1"/>
  <c r="C30" i="69" s="1"/>
  <c r="C39" i="69" s="1"/>
  <c r="Q71" i="69"/>
  <c r="C32" i="44"/>
  <c r="C42" i="44" s="1"/>
  <c r="Q71" i="44" s="1"/>
  <c r="Q70" i="44" s="1"/>
  <c r="J35" i="69"/>
  <c r="C57" i="69"/>
  <c r="C66" i="69" s="1"/>
  <c r="C67" i="69" s="1"/>
  <c r="C70" i="69" s="1"/>
  <c r="J22" i="15"/>
  <c r="J16" i="15" s="1"/>
  <c r="J25" i="15" s="1"/>
  <c r="C37" i="15"/>
  <c r="C30" i="15" s="1"/>
  <c r="C39" i="15" s="1"/>
  <c r="J35" i="15"/>
  <c r="Q70" i="69"/>
  <c r="J13" i="69"/>
  <c r="J23" i="69" s="1"/>
  <c r="J22" i="69"/>
  <c r="B3" i="43"/>
  <c r="B5" i="43"/>
  <c r="B4" i="43"/>
  <c r="N65" i="40"/>
  <c r="N67" i="40" s="1"/>
  <c r="M67" i="40"/>
  <c r="J18" i="44"/>
  <c r="J27" i="44" s="1"/>
  <c r="C57" i="15"/>
  <c r="C66" i="15" s="1"/>
  <c r="C67" i="15" s="1"/>
  <c r="H9" i="39"/>
  <c r="J9" i="39"/>
  <c r="F9" i="39"/>
  <c r="L51" i="69"/>
  <c r="L51" i="15"/>
  <c r="J39" i="69" l="1"/>
  <c r="J40" i="69" s="1"/>
  <c r="C44" i="44"/>
  <c r="C45" i="44" s="1"/>
  <c r="B2" i="44" s="1"/>
  <c r="Q69" i="69"/>
  <c r="Q68" i="69"/>
  <c r="C40" i="69"/>
  <c r="C46" i="69" s="1"/>
  <c r="Q70" i="15"/>
  <c r="Q69" i="15" s="1"/>
  <c r="C40" i="15"/>
  <c r="Q57" i="15" s="1"/>
  <c r="J39" i="15"/>
  <c r="J40" i="15" s="1"/>
  <c r="J16" i="69"/>
  <c r="J25" i="69" s="1"/>
  <c r="H9" i="40"/>
  <c r="J9" i="40"/>
  <c r="F9" i="40"/>
  <c r="Q68" i="15"/>
  <c r="L57" i="15"/>
  <c r="L60" i="15" s="1"/>
  <c r="S9" i="39"/>
  <c r="AA9" i="39"/>
  <c r="R49" i="39" s="1"/>
  <c r="C70" i="15"/>
  <c r="W9" i="39"/>
  <c r="AC9" i="39"/>
  <c r="V49" i="39" s="1"/>
  <c r="I49" i="39" s="1"/>
  <c r="U9" i="39"/>
  <c r="AB9" i="39"/>
  <c r="T49" i="39" s="1"/>
  <c r="G49" i="39" s="1"/>
  <c r="L52" i="44" l="1"/>
  <c r="Q69" i="44" s="1"/>
  <c r="C46" i="15"/>
  <c r="J42" i="15"/>
  <c r="J43" i="15" s="1"/>
  <c r="Q48" i="15"/>
  <c r="Q54" i="15" s="1"/>
  <c r="C43" i="69"/>
  <c r="Q57" i="69"/>
  <c r="Q63" i="69" s="1"/>
  <c r="Q48" i="69"/>
  <c r="Q54" i="69" s="1"/>
  <c r="Q66" i="69"/>
  <c r="Q76" i="69" s="1"/>
  <c r="B2" i="69"/>
  <c r="B3" i="69" s="1"/>
  <c r="J42" i="69"/>
  <c r="J43" i="69" s="1"/>
  <c r="Q66" i="15"/>
  <c r="B2" i="15"/>
  <c r="B3" i="15" s="1"/>
  <c r="C43" i="15"/>
  <c r="C6" i="12"/>
  <c r="U9" i="40"/>
  <c r="AB9" i="40"/>
  <c r="T44" i="40" s="1"/>
  <c r="G44" i="40" s="1"/>
  <c r="AA9" i="40"/>
  <c r="R44" i="40" s="1"/>
  <c r="S9" i="40"/>
  <c r="AC9" i="40"/>
  <c r="V44" i="40" s="1"/>
  <c r="I44" i="40" s="1"/>
  <c r="W9" i="40"/>
  <c r="B3" i="44"/>
  <c r="B4" i="44"/>
  <c r="B5" i="44"/>
  <c r="L58" i="44"/>
  <c r="L61" i="44" s="1"/>
  <c r="E49" i="39"/>
  <c r="I54" i="39" s="1"/>
  <c r="J54" i="39" s="1"/>
  <c r="R50" i="39"/>
  <c r="I53" i="39"/>
  <c r="J53" i="39" s="1"/>
  <c r="G53" i="39"/>
  <c r="H53" i="39" s="1"/>
  <c r="G54" i="39"/>
  <c r="H54" i="39" s="1"/>
  <c r="Q67" i="15"/>
  <c r="Q58" i="15"/>
  <c r="Q63" i="15" s="1"/>
  <c r="Q76" i="15" l="1"/>
  <c r="C24" i="12"/>
  <c r="C29" i="12"/>
  <c r="I48" i="40"/>
  <c r="J48" i="40" s="1"/>
  <c r="R45" i="40"/>
  <c r="E44" i="40"/>
  <c r="G49" i="40"/>
  <c r="H49" i="40" s="1"/>
  <c r="G48" i="40"/>
  <c r="H48" i="40" s="1"/>
  <c r="C49" i="39"/>
  <c r="C50" i="39"/>
  <c r="E54" i="39"/>
  <c r="F54" i="39" s="1"/>
  <c r="E53" i="39"/>
  <c r="F53" i="39" s="1"/>
  <c r="Q68" i="44"/>
  <c r="Q77" i="44" s="1"/>
  <c r="Q59" i="44"/>
  <c r="Q64" i="44" s="1"/>
  <c r="C35" i="12" l="1"/>
  <c r="C33" i="12" s="1"/>
  <c r="C28" i="12"/>
  <c r="C26" i="12" s="1"/>
  <c r="C31" i="12" s="1"/>
  <c r="C30" i="12" s="1"/>
  <c r="E48" i="40"/>
  <c r="F48" i="40" s="1"/>
  <c r="E49" i="40"/>
  <c r="F49" i="40" s="1"/>
  <c r="C44" i="40"/>
  <c r="C45" i="40"/>
  <c r="I49" i="40"/>
  <c r="J49" i="40" s="1"/>
  <c r="B63" i="39"/>
  <c r="F63" i="39" s="1"/>
  <c r="B67" i="39"/>
  <c r="F67" i="39" s="1"/>
  <c r="B58" i="39"/>
  <c r="F58" i="39" s="1"/>
  <c r="B66" i="39"/>
  <c r="F66" i="39" s="1"/>
  <c r="B62" i="39"/>
  <c r="F62" i="39" s="1"/>
  <c r="B64" i="39"/>
  <c r="F64" i="39" s="1"/>
  <c r="B60" i="39"/>
  <c r="F60" i="39" s="1"/>
  <c r="B59" i="39"/>
  <c r="F59" i="39" s="1"/>
  <c r="B65" i="39"/>
  <c r="F65" i="39" s="1"/>
  <c r="B61" i="39"/>
  <c r="F61" i="39" s="1"/>
  <c r="F68" i="39"/>
  <c r="B2" i="39" s="1"/>
  <c r="C36" i="12" l="1"/>
  <c r="B2" i="12" s="1"/>
  <c r="B3" i="12" s="1"/>
  <c r="B61" i="40"/>
  <c r="F61" i="40" s="1"/>
  <c r="B59" i="40"/>
  <c r="F59" i="40" s="1"/>
  <c r="B56" i="40"/>
  <c r="F56" i="40" s="1"/>
  <c r="F63" i="40"/>
  <c r="B2" i="40" s="1"/>
  <c r="B60" i="40"/>
  <c r="F60" i="40" s="1"/>
  <c r="B53" i="40"/>
  <c r="F53" i="40" s="1"/>
  <c r="B55" i="40"/>
  <c r="F55" i="40" s="1"/>
  <c r="B58" i="40"/>
  <c r="F58" i="40" s="1"/>
  <c r="B62" i="40"/>
  <c r="F62" i="40" s="1"/>
  <c r="B57" i="40"/>
  <c r="F57" i="40" s="1"/>
  <c r="B54" i="40"/>
  <c r="F54" i="40" s="1"/>
  <c r="B5" i="39"/>
  <c r="B3" i="39"/>
  <c r="B4" i="39"/>
  <c r="D20" i="9"/>
  <c r="D19" i="9"/>
  <c r="B4" i="12" l="1"/>
  <c r="B5" i="12"/>
  <c r="D22" i="9"/>
  <c r="G19" i="9"/>
  <c r="L44" i="9"/>
  <c r="G20" i="9"/>
  <c r="B4" i="40"/>
  <c r="B5" i="40"/>
  <c r="B3" i="40"/>
  <c r="D21" i="9"/>
  <c r="N43" i="9" l="1"/>
  <c r="D27" i="9"/>
  <c r="G21" i="9"/>
  <c r="C32" i="9"/>
  <c r="C34" i="9" s="1"/>
  <c r="G22" i="9"/>
  <c r="C42" i="9" l="1"/>
  <c r="C44" i="9" s="1"/>
  <c r="O38" i="9"/>
  <c r="K25" i="9" s="1"/>
  <c r="C35" i="9"/>
  <c r="F42" i="9" s="1"/>
  <c r="O43" i="9"/>
  <c r="C33" i="9"/>
  <c r="D42" i="9" s="1"/>
  <c r="Q5" i="54" s="1"/>
  <c r="B47" i="63" s="1"/>
  <c r="E42" i="9"/>
  <c r="P5" i="54" s="1"/>
  <c r="B46" i="63" s="1"/>
  <c r="M38" i="9"/>
  <c r="K27" i="9" s="1"/>
  <c r="K26" i="9" l="1"/>
  <c r="N68" i="9"/>
  <c r="R5" i="54"/>
  <c r="B48" i="63" s="1"/>
  <c r="D14" i="66"/>
  <c r="D63" i="9"/>
  <c r="C96" i="9" s="1"/>
  <c r="C91" i="9" s="1"/>
  <c r="N38" i="9"/>
  <c r="K28" i="9" s="1"/>
  <c r="D44" i="9"/>
  <c r="F44" i="9"/>
  <c r="G14" i="66"/>
  <c r="B6" i="66" s="1"/>
  <c r="E44" i="9"/>
  <c r="N69" i="9"/>
  <c r="O39" i="9"/>
  <c r="E14" i="66" l="1"/>
  <c r="C111" i="9"/>
  <c r="C104" i="9" s="1"/>
  <c r="D70" i="9"/>
  <c r="C103" i="9"/>
  <c r="B5" i="66"/>
  <c r="C5" i="66" s="1"/>
  <c r="C82" i="9"/>
  <c r="C81" i="9" s="1"/>
  <c r="C85" i="9" s="1"/>
  <c r="C86" i="9" s="1"/>
  <c r="D72" i="9" s="1"/>
  <c r="F14" i="66"/>
  <c r="C90" i="9"/>
  <c r="C97" i="9" s="1"/>
  <c r="D71" i="9"/>
  <c r="D66" i="9" s="1"/>
  <c r="N72" i="9" s="1"/>
  <c r="D77" i="9"/>
  <c r="N75" i="9" s="1"/>
  <c r="M88" i="9"/>
  <c r="N88" i="9" s="1"/>
  <c r="M84" i="9"/>
  <c r="N84" i="9" s="1"/>
  <c r="M85" i="9"/>
  <c r="N85" i="9" s="1"/>
  <c r="M83" i="9"/>
  <c r="N83" i="9" s="1"/>
  <c r="M87" i="9"/>
  <c r="N87" i="9" s="1"/>
  <c r="M86" i="9"/>
  <c r="N86" i="9" s="1"/>
  <c r="D6" i="66"/>
  <c r="C6" i="66"/>
  <c r="R6" i="54"/>
  <c r="B50" i="63" s="1"/>
  <c r="K29" i="9"/>
  <c r="K30" i="9" s="1"/>
  <c r="N89" i="9" l="1"/>
  <c r="O89" i="9" s="1"/>
  <c r="C113" i="9"/>
  <c r="C114" i="9" s="1"/>
  <c r="E114" i="9" s="1"/>
  <c r="E115" i="9" s="1"/>
  <c r="D5" i="66"/>
  <c r="C98" i="9"/>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<sst xmlns="http://schemas.openxmlformats.org/spreadsheetml/2006/main" count="7586" uniqueCount="3037">
  <si>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</si>
  <si>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</si>
  <si>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</si>
  <si>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</si>
  <si>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</si>
  <si>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</si>
  <si>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</si>
  <si>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</si>
  <si>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</si>
  <si>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</si>
  <si>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</si>
  <si>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</si>
  <si>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</si>
  <si>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</si>
  <si>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</si>
  <si>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</si>
  <si>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</si>
  <si>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</si>
  <si>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</si>
  <si>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</si>
  <si>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</si>
  <si>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</si>
  <si>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</si>
  <si>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</si>
  <si>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</si>
  <si>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</si>
  <si>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</si>
  <si>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</si>
  <si>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</si>
  <si>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</si>
  <si>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</si>
  <si>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</si>
  <si>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</si>
  <si>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</si>
  <si>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</si>
  <si>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</si>
  <si>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</si>
  <si>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</si>
  <si>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</si>
  <si>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</si>
  <si>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</si>
  <si>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</si>
  <si>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</si>
  <si>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</si>
  <si>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</si>
  <si>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</si>
  <si>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</si>
  <si>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</si>
  <si>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</si>
  <si>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</si>
  <si>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</si>
  <si>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</si>
  <si>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</si>
  <si>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</si>
  <si>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</si>
  <si>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</si>
  <si>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</si>
  <si>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</si>
  <si>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</si>
  <si>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</si>
  <si>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</si>
  <si>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</si>
  <si>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</si>
  <si>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</si>
  <si>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</si>
  <si>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</si>
  <si>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</si>
  <si>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</si>
  <si>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</si>
  <si>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</si>
  <si>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</si>
  <si>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</si>
  <si>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</si>
  <si>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</si>
  <si>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</si>
  <si>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</si>
  <si>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</si>
  <si>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</si>
  <si>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</si>
  <si>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</si>
  <si>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</si>
  <si>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</si>
  <si>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</si>
  <si>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</si>
  <si>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</si>
  <si>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</si>
  <si>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</si>
  <si>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</si>
  <si>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</si>
  <si>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</si>
  <si>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</si>
  <si>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</si>
  <si>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</si>
  <si>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</si>
  <si>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</si>
  <si>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</si>
  <si>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</si>
  <si>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</si>
  <si>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</si>
  <si>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</si>
  <si>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</si>
  <si>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</si>
  <si>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</si>
  <si>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</si>
  <si>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</si>
  <si>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</si>
  <si>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</si>
  <si>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</si>
  <si>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</si>
  <si>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</si>
  <si>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</si>
  <si>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</si>
  <si>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</si>
  <si>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</si>
  <si>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</si>
  <si>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</si>
  <si>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</si>
  <si>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</si>
  <si>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</si>
  <si>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</si>
  <si>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</si>
  <si>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</si>
  <si>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</si>
  <si>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</si>
  <si>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</si>
  <si>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</si>
  <si>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</si>
  <si>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</si>
  <si>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</si>
  <si>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</si>
  <si>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</si>
  <si>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</si>
  <si>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</si>
  <si>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</si>
  <si>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</si>
  <si>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</si>
  <si>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</si>
  <si>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</si>
  <si>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</si>
  <si>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</si>
  <si>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</si>
  <si>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</si>
  <si>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</si>
  <si>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</si>
  <si>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</si>
  <si>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</si>
  <si>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</si>
  <si>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</si>
  <si>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</si>
  <si>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</si>
  <si>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</si>
  <si>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</si>
  <si>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</si>
  <si>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</si>
  <si>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</si>
  <si>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</si>
  <si>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</si>
  <si>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</si>
  <si>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</si>
  <si>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</si>
  <si>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</si>
  <si>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</si>
  <si>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</si>
  <si>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</si>
  <si>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</si>
  <si>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</si>
  <si>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</si>
  <si>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</si>
  <si>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</si>
  <si>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</si>
  <si>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</si>
  <si>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</si>
  <si>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</si>
  <si>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</si>
  <si>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</si>
  <si>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</si>
  <si>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</si>
  <si>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</si>
  <si>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</si>
  <si>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</si>
  <si>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</si>
  <si>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</si>
  <si>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</si>
  <si>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</si>
  <si>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</si>
  <si>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</si>
  <si>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</si>
  <si>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</si>
  <si>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</si>
  <si>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</si>
  <si>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</si>
  <si>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</si>
  <si>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</si>
  <si>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</si>
  <si>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</si>
  <si>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</si>
  <si>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</si>
  <si>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</si>
  <si>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</si>
  <si>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</si>
  <si>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</si>
  <si>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</si>
  <si>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</si>
  <si>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</si>
  <si>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</si>
  <si>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</si>
  <si>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</si>
  <si>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</si>
  <si>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</si>
  <si>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</si>
  <si>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</si>
  <si>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</si>
  <si>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</si>
  <si>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</si>
  <si>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</si>
  <si>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</si>
  <si>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</si>
  <si>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</si>
  <si>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</si>
  <si>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</si>
  <si>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</si>
  <si>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</si>
  <si>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</si>
  <si>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</si>
  <si>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</si>
  <si>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</si>
  <si>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</si>
  <si>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</si>
  <si>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</si>
  <si>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</si>
  <si>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</si>
  <si>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</si>
  <si>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</si>
  <si>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</si>
  <si>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</si>
  <si>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</si>
  <si>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</si>
  <si>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</si>
  <si>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</si>
  <si>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</si>
  <si>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</si>
  <si>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</si>
  <si>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</si>
  <si>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</si>
  <si>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</si>
  <si>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</si>
  <si>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</si>
  <si>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</si>
  <si>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</si>
  <si>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</si>
  <si>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</si>
  <si>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</si>
  <si>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</si>
  <si>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</si>
  <si>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</si>
  <si>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</si>
  <si>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</si>
  <si>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</si>
  <si>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</si>
  <si>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</si>
  <si>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</si>
  <si>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</si>
  <si>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</si>
  <si>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</si>
  <si>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</si>
  <si>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</si>
  <si>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</si>
  <si>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</si>
  <si>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</si>
  <si>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</si>
  <si>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</si>
  <si>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</si>
  <si>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</si>
  <si>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</si>
  <si>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</si>
  <si>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</si>
  <si>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</si>
  <si>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</si>
  <si>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</si>
  <si>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</si>
  <si>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</si>
  <si>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</si>
  <si>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</si>
  <si>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</si>
  <si>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</si>
  <si>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</si>
  <si>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</si>
  <si>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</si>
  <si>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</si>
  <si>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</si>
  <si>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</si>
  <si>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</si>
  <si>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</si>
  <si>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</si>
  <si>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</si>
  <si>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</si>
  <si>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</si>
  <si>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</si>
  <si>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</si>
  <si>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</si>
  <si>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</si>
  <si>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</si>
  <si>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</si>
  <si>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</si>
  <si>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</si>
  <si>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</si>
  <si>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</si>
  <si>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</si>
  <si>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</si>
  <si>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</si>
  <si>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</si>
  <si>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</si>
  <si>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</si>
  <si>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</si>
  <si>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</si>
  <si>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</si>
  <si>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</si>
  <si>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</si>
  <si>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</si>
  <si>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</si>
  <si>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</si>
  <si>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</si>
  <si>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</si>
  <si>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</si>
  <si>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</si>
  <si>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</si>
  <si>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</si>
  <si>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</si>
  <si>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</si>
  <si>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</si>
  <si>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</si>
  <si>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</si>
  <si>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</si>
  <si>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</si>
  <si>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</si>
  <si>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</si>
  <si>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</si>
  <si>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</si>
  <si>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</si>
  <si>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</si>
  <si>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</si>
  <si>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</si>
  <si>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</si>
  <si>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</si>
  <si>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</si>
  <si>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</si>
  <si>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</si>
  <si>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</si>
  <si>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</si>
  <si>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</si>
  <si>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</si>
  <si>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</si>
  <si>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</si>
  <si>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</si>
  <si>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</si>
  <si>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</si>
  <si>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</si>
  <si>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</si>
  <si>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</si>
  <si>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</si>
  <si>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</si>
  <si>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</si>
  <si>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</si>
  <si>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</si>
  <si>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</si>
  <si>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</si>
  <si>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</si>
  <si>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</si>
  <si>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</si>
  <si>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</si>
  <si>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</si>
  <si>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</si>
  <si>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</si>
  <si>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</si>
  <si>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</si>
  <si>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</si>
  <si>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</si>
  <si>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</si>
  <si>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</si>
  <si>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</si>
  <si>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</si>
  <si>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</si>
  <si>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</si>
  <si>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</si>
  <si>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</si>
  <si>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</si>
  <si>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</si>
  <si>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</si>
  <si>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</si>
  <si>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</si>
  <si>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</si>
  <si>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</si>
  <si>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</si>
  <si>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</si>
  <si>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</si>
  <si>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</si>
  <si>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</si>
  <si>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</si>
  <si>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</si>
  <si>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</si>
  <si>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</si>
  <si>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</si>
  <si>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</si>
  <si>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</si>
  <si>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</si>
  <si>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</si>
  <si>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</si>
  <si>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</si>
  <si>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</si>
  <si>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</si>
  <si>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</si>
  <si>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</si>
  <si>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</si>
  <si>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</si>
  <si>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</si>
  <si>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</si>
  <si>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</si>
  <si>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</si>
  <si>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</si>
  <si>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</si>
  <si>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</si>
  <si>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</si>
  <si>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</si>
  <si>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</si>
  <si>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</si>
  <si>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</si>
  <si>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</si>
  <si>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</si>
  <si>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</si>
  <si>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</si>
  <si>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</si>
  <si>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</si>
  <si>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</si>
  <si>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</si>
  <si>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</si>
  <si>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</si>
  <si>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</si>
  <si>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</si>
  <si>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</si>
  <si>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</si>
  <si>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</si>
  <si>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</si>
  <si>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</si>
  <si>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</si>
  <si>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</si>
  <si>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</si>
  <si>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</si>
  <si>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</si>
  <si>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</si>
  <si>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</si>
  <si>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</si>
  <si>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</si>
  <si>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</si>
  <si>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</si>
  <si>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</si>
  <si>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</si>
  <si>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</si>
  <si>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</si>
  <si>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</si>
  <si>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</si>
  <si>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</si>
  <si>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</si>
  <si>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</si>
  <si>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</si>
  <si>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</si>
  <si>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</si>
  <si>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</si>
  <si>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</si>
  <si>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</si>
  <si>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</si>
  <si>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</si>
  <si>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</si>
  <si>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</si>
  <si>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</si>
  <si>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</si>
  <si>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</si>
  <si>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</si>
  <si>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</si>
  <si>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</si>
  <si>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</si>
  <si>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</si>
  <si>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</si>
  <si>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</si>
  <si>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</si>
  <si>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</si>
  <si>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</si>
  <si>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</si>
  <si>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</si>
  <si>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</si>
  <si>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</si>
  <si>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</si>
  <si>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</si>
  <si>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</si>
  <si>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</si>
  <si>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</si>
  <si>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</si>
  <si>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</si>
  <si>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</si>
  <si>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</si>
  <si>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</si>
  <si>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</si>
  <si>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</si>
  <si>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</si>
  <si>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</si>
  <si>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</si>
  <si>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</si>
  <si>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</si>
  <si>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</si>
  <si>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</si>
  <si>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</si>
  <si>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</si>
  <si>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</si>
  <si>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</si>
  <si>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</si>
  <si>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</si>
  <si>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</si>
  <si>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</si>
  <si>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</si>
  <si>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</si>
  <si>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</si>
  <si>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</si>
  <si>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</si>
  <si>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</si>
  <si>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</si>
  <si>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</si>
  <si>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</si>
  <si>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</si>
  <si>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</si>
  <si>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</si>
  <si>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</si>
  <si>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</si>
  <si>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</si>
  <si>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</si>
  <si>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</si>
  <si>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</si>
  <si>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</si>
  <si>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</si>
  <si>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</si>
  <si>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</si>
  <si>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</si>
  <si>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</si>
  <si>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</si>
  <si>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</si>
  <si>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</si>
  <si>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</si>
  <si>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</si>
  <si>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</si>
  <si>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</si>
  <si>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</si>
  <si>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</si>
  <si>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</si>
  <si>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</si>
  <si>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</si>
  <si>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</si>
  <si>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</si>
  <si>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</si>
  <si>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</si>
  <si>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</si>
  <si>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</si>
  <si>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</si>
  <si>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</si>
  <si>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</si>
  <si>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</si>
  <si>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</si>
  <si>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</si>
  <si>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</si>
  <si>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</si>
  <si>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</si>
  <si>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</si>
  <si>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</si>
  <si>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</si>
  <si>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</si>
  <si>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</si>
  <si>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</si>
  <si>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</si>
  <si>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</si>
  <si>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</si>
  <si>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</si>
  <si>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</si>
  <si>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</si>
  <si>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</si>
  <si>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</si>
  <si>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</si>
  <si>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</si>
  <si>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</si>
  <si>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</si>
  <si>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</si>
  <si>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</si>
  <si>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</si>
  <si>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</si>
  <si>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</si>
  <si>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</si>
  <si>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</si>
  <si>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</si>
  <si>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</si>
  <si>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</si>
  <si>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</si>
  <si>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</si>
  <si>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</si>
  <si>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</si>
  <si>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</si>
  <si>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</si>
  <si>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</si>
  <si>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</si>
  <si>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</si>
  <si>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</si>
  <si>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</si>
  <si>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</si>
  <si>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</si>
  <si>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</si>
  <si>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</si>
  <si>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</si>
  <si>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</si>
  <si>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</si>
  <si>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</si>
  <si>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</si>
  <si>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</si>
  <si>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</si>
  <si>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</si>
  <si>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</si>
  <si>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</si>
  <si>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</si>
  <si>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</si>
  <si>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</si>
  <si>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</si>
  <si>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</si>
  <si>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</si>
  <si>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</si>
  <si>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</si>
  <si>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</si>
  <si>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</si>
  <si>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</si>
  <si>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</si>
  <si>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</si>
  <si>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</si>
  <si>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</si>
  <si>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</si>
  <si>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</si>
  <si>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</si>
  <si>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</si>
  <si>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</si>
  <si>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</si>
  <si>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</si>
  <si>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</si>
  <si>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</si>
  <si>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</si>
  <si>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</si>
  <si>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</si>
  <si>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</si>
  <si>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</si>
  <si>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</si>
  <si>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</si>
  <si>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</si>
  <si>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</si>
  <si>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</si>
  <si>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</si>
  <si>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</si>
  <si>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</si>
  <si>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</si>
  <si>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</si>
  <si>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</si>
  <si>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</si>
  <si>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</si>
  <si>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</si>
  <si>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</si>
  <si>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</si>
  <si>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</si>
  <si>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</si>
  <si>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</si>
  <si>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</si>
  <si>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</si>
  <si>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</si>
  <si>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</si>
  <si>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</si>
  <si>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</si>
  <si>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</si>
  <si>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</si>
  <si>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</si>
  <si>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</si>
  <si>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</si>
  <si>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</si>
  <si>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</si>
  <si>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</si>
  <si>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</si>
  <si>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</si>
  <si>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</si>
  <si>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</si>
  <si>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</si>
  <si>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</si>
  <si>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</si>
  <si>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</si>
  <si>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</si>
  <si>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</si>
  <si>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</si>
  <si>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</si>
  <si>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</si>
  <si>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</si>
  <si>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</si>
  <si>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</si>
  <si>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</si>
  <si>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</si>
  <si>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</si>
  <si>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</si>
  <si>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</si>
  <si>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</si>
  <si>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</si>
  <si>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</si>
  <si>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</si>
  <si>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</si>
  <si>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</si>
  <si>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</si>
  <si>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</si>
  <si>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</si>
  <si>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</si>
  <si>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</si>
  <si>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</si>
  <si>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</si>
  <si>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</si>
  <si>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</si>
  <si>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</si>
  <si>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</si>
  <si>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</si>
  <si>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</si>
  <si>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</si>
  <si>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</si>
  <si>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</si>
  <si>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</si>
  <si>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</si>
  <si>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</si>
  <si>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</si>
  <si>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</si>
  <si>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</si>
  <si>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</si>
  <si>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</si>
  <si>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</si>
  <si>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</si>
  <si>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</si>
  <si>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</si>
  <si>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</si>
  <si>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</si>
  <si>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</si>
  <si>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</si>
  <si>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</si>
  <si>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</si>
  <si>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</si>
  <si>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</si>
  <si>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</si>
  <si>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</si>
  <si>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</si>
  <si>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</si>
  <si>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</si>
  <si>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</si>
  <si>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</si>
  <si>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</si>
  <si>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</si>
  <si>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</si>
  <si>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</si>
  <si>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</si>
  <si>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</si>
  <si>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</si>
  <si>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</si>
  <si>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</si>
  <si>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</si>
  <si>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</si>
  <si>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</si>
  <si>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</si>
  <si>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</si>
  <si>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</si>
  <si>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</si>
  <si>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</si>
  <si>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</si>
  <si>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</si>
  <si>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</si>
  <si>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</si>
  <si>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</si>
  <si>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</si>
  <si>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</si>
  <si>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</si>
  <si>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</si>
  <si>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</si>
  <si>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</si>
  <si>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</si>
  <si>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</si>
  <si>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</si>
  <si>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</si>
  <si>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</si>
  <si>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</si>
  <si>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</si>
  <si>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</si>
  <si>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</si>
  <si>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</si>
  <si>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</si>
  <si>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</si>
  <si>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</si>
  <si>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</si>
  <si>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</si>
  <si>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</si>
  <si>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</si>
  <si>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</si>
  <si>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</si>
  <si>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</si>
  <si>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</si>
  <si>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</si>
  <si>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</si>
  <si>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</si>
  <si>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</si>
  <si>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</si>
  <si>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</si>
  <si>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</si>
  <si>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</si>
  <si>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</si>
  <si>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</si>
  <si>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</si>
  <si>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</si>
  <si>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</si>
  <si>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</si>
  <si>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</si>
  <si>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</si>
  <si>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</si>
  <si>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</si>
  <si>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</si>
  <si>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</si>
  <si>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</si>
  <si>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</si>
  <si>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</si>
  <si>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</si>
  <si>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</si>
  <si>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</si>
  <si>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</si>
  <si>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</si>
  <si>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</si>
  <si>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</si>
  <si>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</si>
  <si>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</si>
  <si>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</si>
  <si>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</si>
  <si>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</si>
  <si>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</si>
  <si>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</si>
  <si>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</si>
  <si>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</si>
  <si>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</si>
  <si>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</si>
  <si>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</si>
  <si>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</si>
  <si>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</si>
  <si>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</si>
  <si>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</si>
  <si>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</si>
  <si>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</si>
  <si>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</si>
  <si>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</si>
  <si>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</si>
  <si>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</si>
  <si>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</si>
  <si>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</si>
  <si>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</si>
  <si>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</si>
  <si>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</si>
  <si>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</si>
  <si>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</si>
  <si>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</si>
  <si>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</si>
  <si>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</si>
  <si>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</si>
  <si>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</si>
  <si>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</si>
  <si>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</si>
  <si>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</si>
  <si>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</si>
  <si>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</si>
  <si>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</si>
  <si>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</si>
  <si>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</si>
  <si>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</si>
  <si>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</si>
  <si>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</si>
  <si>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</si>
  <si>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</si>
  <si>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</si>
  <si>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</si>
  <si>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</si>
  <si>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</si>
  <si>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</si>
  <si>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</si>
  <si>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</si>
  <si>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</si>
  <si>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</si>
  <si>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</si>
  <si>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</si>
  <si>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</si>
  <si>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</si>
  <si>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</si>
  <si>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</si>
  <si>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</si>
  <si>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</si>
  <si>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</si>
  <si>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</si>
  <si>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</si>
  <si>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</si>
  <si>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</si>
  <si>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</si>
  <si>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</si>
  <si>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</si>
  <si>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</si>
  <si>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</si>
  <si>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</si>
  <si>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</si>
  <si>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</si>
  <si>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</si>
  <si>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</si>
  <si>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</si>
  <si>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</si>
  <si>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</si>
  <si>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</si>
  <si>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</si>
  <si>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</si>
  <si>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</si>
  <si>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</si>
  <si>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</si>
  <si>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</si>
  <si>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</si>
  <si>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</si>
  <si>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</si>
  <si>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</si>
  <si>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</si>
  <si>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</si>
  <si>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</si>
  <si>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</si>
  <si>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</si>
  <si>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</si>
  <si>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</si>
  <si>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</si>
  <si>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</si>
  <si>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</si>
  <si>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</si>
  <si>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</si>
  <si>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</si>
  <si>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</si>
  <si>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</si>
  <si>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</si>
  <si>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</si>
  <si>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</si>
  <si>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</si>
  <si>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</si>
  <si>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</si>
  <si>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</si>
  <si>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</si>
  <si>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</si>
  <si>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</si>
  <si>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</si>
  <si>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</si>
  <si>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</si>
  <si>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</si>
  <si>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</si>
  <si>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</si>
  <si>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</si>
  <si>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</si>
  <si>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</si>
  <si>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</si>
  <si>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</si>
  <si>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</si>
  <si>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</si>
  <si>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</si>
  <si>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</si>
  <si>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</si>
  <si>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</si>
  <si>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</si>
  <si>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</si>
  <si>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</si>
  <si>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</si>
  <si>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</si>
  <si>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</si>
  <si>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</si>
  <si>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</si>
  <si>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</si>
  <si>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</si>
  <si>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</si>
  <si>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</si>
  <si>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</si>
  <si>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</si>
  <si>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</si>
  <si>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</si>
  <si>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</si>
  <si>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</si>
  <si>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</si>
  <si>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</si>
  <si>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</si>
  <si>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</si>
  <si>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</si>
  <si>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</si>
  <si>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</si>
  <si>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</si>
  <si>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</si>
  <si>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</si>
  <si>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</si>
  <si>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</si>
  <si>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</si>
  <si>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</si>
  <si>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</si>
  <si>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</si>
  <si>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</si>
  <si>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</si>
  <si>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</si>
  <si>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</si>
  <si>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</si>
  <si>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</si>
  <si>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</si>
  <si>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</si>
  <si>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</si>
  <si>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</si>
  <si>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</si>
  <si>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</si>
  <si>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</si>
  <si>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</si>
  <si>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</si>
  <si>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</si>
  <si>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</si>
  <si>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</si>
  <si>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</si>
  <si>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</si>
  <si>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</si>
  <si>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</si>
  <si>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</si>
  <si>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</si>
  <si>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</si>
  <si>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</si>
  <si>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</si>
  <si>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</si>
  <si>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</si>
  <si>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</si>
  <si>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</si>
  <si>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</si>
  <si>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</si>
  <si>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</si>
  <si>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</si>
  <si>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</si>
  <si>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</si>
  <si>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</si>
  <si>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</si>
  <si>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</si>
  <si>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</si>
  <si>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</si>
  <si>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</si>
  <si>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</si>
  <si>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</si>
  <si>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</si>
  <si>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</si>
  <si>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</si>
  <si>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</si>
  <si>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</si>
  <si>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</si>
  <si>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</si>
  <si>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</si>
  <si>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</si>
  <si>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</si>
  <si>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</si>
  <si>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</si>
  <si>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</si>
  <si>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</si>
  <si>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</si>
  <si>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</si>
  <si>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</si>
  <si>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</si>
  <si>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</si>
  <si>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</si>
  <si>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</si>
  <si>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</si>
  <si>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</si>
  <si>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</si>
  <si>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</si>
  <si>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</si>
  <si>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</si>
  <si>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</si>
  <si>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</si>
  <si>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</si>
  <si>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</si>
  <si>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</si>
  <si>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</si>
  <si>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</si>
  <si>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</si>
  <si>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</si>
  <si>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</si>
  <si>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</si>
  <si>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</si>
  <si>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</si>
  <si>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</si>
  <si>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</si>
  <si>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</si>
  <si>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</si>
  <si>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</si>
  <si>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</si>
  <si>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</si>
  <si>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</si>
  <si>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</si>
  <si>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</si>
  <si>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</si>
  <si>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</si>
  <si>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</si>
  <si>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</si>
  <si>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</si>
  <si>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</si>
  <si>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</si>
  <si>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</si>
  <si>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</si>
  <si>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</si>
  <si>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</si>
  <si>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</si>
  <si>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</si>
  <si>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</si>
  <si>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</si>
  <si>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</si>
  <si>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</si>
  <si>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</si>
  <si>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</si>
  <si>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</si>
  <si>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</si>
  <si>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</si>
  <si>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</si>
  <si>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</si>
  <si>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</si>
  <si>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</si>
  <si>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</si>
  <si>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</si>
  <si>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</si>
  <si>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</si>
  <si>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</si>
  <si>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</si>
  <si>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</si>
  <si>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</si>
  <si>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</si>
  <si>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</si>
  <si>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</si>
  <si>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</si>
  <si>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</si>
  <si>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</si>
  <si>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</si>
  <si>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</si>
  <si>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</si>
  <si>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</si>
  <si>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</si>
  <si>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</si>
  <si>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</si>
  <si>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</si>
  <si>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</si>
  <si>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</si>
  <si>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</si>
  <si>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</si>
  <si>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</si>
  <si>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</si>
  <si>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</si>
  <si>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</si>
  <si>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</si>
  <si>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</si>
  <si>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</si>
  <si>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</si>
  <si>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</si>
  <si>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</si>
  <si>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</si>
  <si>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</si>
  <si>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</si>
  <si>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</si>
  <si>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</si>
  <si>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</si>
  <si>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</si>
  <si>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</si>
  <si>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</si>
  <si>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</si>
  <si>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</si>
  <si>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</si>
  <si>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</si>
  <si>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</si>
  <si>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</si>
  <si>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</si>
  <si>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</si>
  <si>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</si>
  <si>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</si>
  <si>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</si>
  <si>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</si>
  <si>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</si>
  <si>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</si>
  <si>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</si>
  <si>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</si>
  <si>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</si>
  <si>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</si>
  <si>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</si>
  <si>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</si>
  <si>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</si>
  <si>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</si>
  <si>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</si>
  <si>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</si>
  <si>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</si>
  <si>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</si>
  <si>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</si>
  <si>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</si>
  <si>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</si>
  <si>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</si>
  <si>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</si>
  <si>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</si>
  <si>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</si>
  <si>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</si>
  <si>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</si>
  <si>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</si>
  <si>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</si>
  <si>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</si>
  <si>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</si>
  <si>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</si>
  <si>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</si>
  <si>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</si>
  <si>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</si>
  <si>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</si>
  <si>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</si>
  <si>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</si>
  <si>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</si>
  <si>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</si>
  <si>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</si>
  <si>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</si>
  <si>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</si>
  <si>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</si>
  <si>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</si>
  <si>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</si>
  <si>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</si>
  <si>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</si>
  <si>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</si>
  <si>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</si>
  <si>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</si>
  <si>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</si>
  <si>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</si>
  <si>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</si>
  <si>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</si>
  <si>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</si>
  <si>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</si>
  <si>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</si>
  <si>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</si>
  <si>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</si>
  <si>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</si>
  <si>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</si>
  <si>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</si>
  <si>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</si>
  <si>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</si>
  <si>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</si>
  <si>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</si>
  <si>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</si>
  <si>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</si>
  <si>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</si>
  <si>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</si>
  <si>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</si>
  <si>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</si>
  <si>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</si>
  <si>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</si>
  <si>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</si>
  <si>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</si>
  <si>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</si>
  <si>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</si>
  <si>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</si>
  <si>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</si>
  <si>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</si>
  <si>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</si>
  <si>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</si>
  <si>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</si>
  <si>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</si>
  <si>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</si>
  <si>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</si>
  <si>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</si>
  <si>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</si>
  <si>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</si>
  <si>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</si>
  <si>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</si>
  <si>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</si>
  <si>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</si>
  <si>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</si>
  <si>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</si>
  <si>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</si>
  <si>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</si>
  <si>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</si>
  <si>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</si>
  <si>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</si>
  <si>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</si>
  <si>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</si>
  <si>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</si>
  <si>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</si>
  <si>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</si>
  <si>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</si>
  <si>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</si>
  <si>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</si>
  <si>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</si>
  <si>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</si>
  <si>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</si>
  <si>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</si>
  <si>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</si>
  <si>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</si>
  <si>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</si>
  <si>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</si>
  <si>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</si>
  <si>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</si>
  <si>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</si>
  <si>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</si>
  <si>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</si>
  <si>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</si>
  <si>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</si>
  <si>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</si>
  <si>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</si>
  <si>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</si>
  <si>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</si>
  <si>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</si>
  <si>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</si>
  <si>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</si>
  <si>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</si>
  <si>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</si>
  <si>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</si>
  <si>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</si>
  <si>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</si>
  <si>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</si>
  <si>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</si>
  <si>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</si>
  <si>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</si>
  <si>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</si>
  <si>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</si>
  <si>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</si>
  <si>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</si>
  <si>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</si>
  <si>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</si>
  <si>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</si>
  <si>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</si>
  <si>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</si>
  <si>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</si>
  <si>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</si>
  <si>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</si>
  <si>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</si>
  <si>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</si>
  <si>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</si>
  <si>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</si>
  <si>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</si>
  <si>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</si>
  <si>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</si>
  <si>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</si>
  <si>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</si>
  <si>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</si>
  <si>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</si>
  <si>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</si>
  <si>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</si>
  <si>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</si>
  <si>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</si>
  <si>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</si>
  <si>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</si>
  <si>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</si>
  <si>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</si>
  <si>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</si>
  <si>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</si>
  <si>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</si>
  <si>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</si>
  <si>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</si>
  <si>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</si>
  <si>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</si>
  <si>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</si>
  <si>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</si>
  <si>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</si>
  <si>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</si>
  <si>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</si>
  <si>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</si>
  <si>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</si>
  <si>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</si>
  <si>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</si>
  <si>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</si>
  <si>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</si>
  <si>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</si>
  <si>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</si>
  <si>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</si>
  <si>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</si>
  <si>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</si>
  <si>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</si>
  <si>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</si>
  <si>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</si>
  <si>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</si>
  <si>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</si>
  <si>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</si>
  <si>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</si>
  <si>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</si>
  <si>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</si>
  <si>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</si>
  <si>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</si>
  <si>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</si>
  <si>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</si>
  <si>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</si>
  <si>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</si>
  <si>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</si>
  <si>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</si>
  <si>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</si>
  <si>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</si>
  <si>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</si>
  <si>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</si>
  <si>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</si>
  <si>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</si>
  <si>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</si>
  <si>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</si>
  <si>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</si>
  <si>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</si>
  <si>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</si>
  <si>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</si>
  <si>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</si>
  <si>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</si>
  <si>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</si>
  <si>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</si>
  <si>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</si>
  <si>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</si>
  <si>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</si>
  <si>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</si>
  <si>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</si>
  <si>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</si>
  <si>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</si>
  <si>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</si>
  <si>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</si>
  <si>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</si>
  <si>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</si>
  <si>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</si>
  <si>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</si>
  <si>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</si>
  <si>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</si>
  <si>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</si>
  <si>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</si>
  <si>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</si>
  <si>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</si>
  <si>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</si>
  <si>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</si>
  <si>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</si>
  <si>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</si>
  <si>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</si>
  <si>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</si>
  <si>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</si>
  <si>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</si>
  <si>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</si>
  <si>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</si>
  <si>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</si>
  <si>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</si>
  <si>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</si>
  <si>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</si>
  <si>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</si>
  <si>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</si>
  <si>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</si>
  <si>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</si>
  <si>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</si>
  <si>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</si>
  <si>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</si>
  <si>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</si>
  <si>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</si>
  <si>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</si>
  <si>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</si>
  <si>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</si>
  <si>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</si>
  <si>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</si>
  <si>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</si>
  <si>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</si>
  <si>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</si>
  <si>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</si>
  <si>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</si>
  <si>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</si>
  <si>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</si>
  <si>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</si>
  <si>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</si>
  <si>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</si>
  <si>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</si>
  <si>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</si>
  <si>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</si>
  <si>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</si>
  <si>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</si>
  <si>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</si>
  <si>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</si>
  <si>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</si>
  <si>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</si>
  <si>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</si>
  <si>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</si>
  <si>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</si>
  <si>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</si>
  <si>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</si>
  <si>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</si>
  <si>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</si>
  <si>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</si>
  <si>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</si>
  <si>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</si>
  <si>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</si>
  <si>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</si>
  <si>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</si>
  <si>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</si>
  <si>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</si>
  <si>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</si>
  <si>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</si>
  <si>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</si>
  <si>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</si>
  <si>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</si>
  <si>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</si>
  <si>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</si>
  <si>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</si>
  <si>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</si>
  <si>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</si>
  <si>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</si>
  <si>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</si>
  <si>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</si>
  <si>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</si>
  <si>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</si>
  <si>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</si>
  <si>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</si>
  <si>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</si>
  <si>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</si>
  <si>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</si>
  <si>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</si>
  <si>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</si>
  <si>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</si>
  <si>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</si>
  <si>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</si>
  <si>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</si>
  <si>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</si>
  <si>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</si>
  <si>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</si>
  <si>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</si>
  <si>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</si>
  <si>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</si>
  <si>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</si>
  <si>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</si>
  <si>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</si>
  <si>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</si>
  <si>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</si>
  <si>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</si>
  <si>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</si>
  <si>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</si>
  <si>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</si>
  <si>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</si>
  <si>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</si>
  <si>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</si>
  <si>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</si>
  <si>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</si>
  <si>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</si>
  <si>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</si>
  <si>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</si>
  <si>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</si>
  <si>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</si>
  <si>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</si>
  <si>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</si>
  <si>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</si>
  <si>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</si>
  <si>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</si>
  <si>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</si>
  <si>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</si>
  <si>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</si>
  <si>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</si>
  <si>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</si>
  <si>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</si>
  <si>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</si>
  <si>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</si>
  <si>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</si>
  <si>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</si>
  <si>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</si>
  <si>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</si>
  <si>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</si>
  <si>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</si>
  <si>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</si>
  <si>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</si>
  <si>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</si>
  <si>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</si>
  <si>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</si>
  <si>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</si>
  <si>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</si>
  <si>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</si>
  <si>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</si>
  <si>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</si>
  <si>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</si>
  <si>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</si>
  <si>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</si>
  <si>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</si>
  <si>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</si>
  <si>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</si>
  <si>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</si>
  <si>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</si>
  <si>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</si>
  <si>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</si>
  <si>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</si>
  <si>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</si>
  <si>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</si>
  <si>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</si>
  <si>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</si>
  <si>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</si>
  <si>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</si>
  <si>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</si>
  <si>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</si>
  <si>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</si>
  <si>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</si>
  <si>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</si>
  <si>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</si>
  <si>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</si>
  <si>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</si>
  <si>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</si>
  <si>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</si>
  <si>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</si>
  <si>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</si>
  <si>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</si>
  <si>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</si>
  <si>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</si>
  <si>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</si>
  <si>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</si>
  <si>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</si>
  <si>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</si>
  <si>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</si>
  <si>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</si>
  <si>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</si>
  <si>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</si>
  <si>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</si>
  <si>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</si>
  <si>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</si>
  <si>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</si>
  <si>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</si>
  <si>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</si>
  <si>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</si>
  <si>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</si>
  <si>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</si>
  <si>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</si>
  <si>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</si>
  <si>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</si>
  <si>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</si>
  <si>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</si>
  <si>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</si>
  <si>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</si>
  <si>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</si>
  <si>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</si>
  <si>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</si>
  <si>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</si>
  <si>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</si>
  <si>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</si>
  <si>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</si>
  <si>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</si>
  <si>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</si>
  <si>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</si>
  <si>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</si>
  <si>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</si>
  <si>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</si>
  <si>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</si>
  <si>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</si>
  <si>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</si>
  <si>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</si>
  <si>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</si>
  <si>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</si>
  <si>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</si>
  <si>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</si>
  <si>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</si>
  <si>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</si>
  <si>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</si>
  <si>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</si>
  <si>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</si>
  <si>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</si>
  <si>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</si>
  <si>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</si>
  <si>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</si>
  <si>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</si>
  <si>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</si>
  <si>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</si>
  <si>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</si>
  <si>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</si>
  <si>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</si>
  <si>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</si>
  <si>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</si>
  <si>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</si>
  <si>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</si>
  <si>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</si>
  <si>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</si>
  <si>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</si>
  <si>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</si>
  <si>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</si>
  <si>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</si>
  <si>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</si>
  <si>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</si>
  <si>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</si>
  <si>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</si>
  <si>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</si>
  <si>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</si>
  <si>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</si>
  <si>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</si>
  <si>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</si>
  <si>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</si>
  <si>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</si>
  <si>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</si>
  <si>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</si>
  <si>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</si>
  <si>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</si>
  <si>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</si>
  <si>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</si>
  <si>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</si>
  <si>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</si>
  <si>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</si>
  <si>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</si>
  <si>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</si>
  <si>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</si>
  <si>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</si>
  <si>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</si>
  <si>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</si>
  <si>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</si>
  <si>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</si>
  <si>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</si>
  <si>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</si>
  <si>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</si>
  <si>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</si>
  <si>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</si>
  <si>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</si>
  <si>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</si>
  <si>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</si>
  <si>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</si>
  <si>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</si>
  <si>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</si>
  <si>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</si>
  <si>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</si>
  <si>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</si>
  <si>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</si>
  <si>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</si>
  <si>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</si>
  <si>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</si>
  <si>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</si>
  <si>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</si>
  <si>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</si>
  <si>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</si>
  <si>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</si>
  <si>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</si>
  <si>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</si>
  <si>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</si>
  <si>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</si>
  <si>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</si>
  <si>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</si>
  <si>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</si>
  <si>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</si>
  <si>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</si>
  <si>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</si>
  <si>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</si>
  <si>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</si>
  <si>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</si>
  <si>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</si>
  <si>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</si>
  <si>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</si>
  <si>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</si>
  <si>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</si>
  <si>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</si>
  <si>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</si>
  <si>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</si>
  <si>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</si>
  <si>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</si>
  <si>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</si>
  <si>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</si>
  <si>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</si>
  <si>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</si>
  <si>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</si>
  <si>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</si>
  <si>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</si>
  <si>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</si>
  <si>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</si>
  <si>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</si>
  <si>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</si>
  <si>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</si>
  <si>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</si>
  <si>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</si>
  <si>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</si>
  <si>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</si>
  <si>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</si>
  <si>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</si>
  <si>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</si>
  <si>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</si>
  <si>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</si>
  <si>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</si>
  <si>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</si>
  <si>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</si>
  <si>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</si>
  <si>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</si>
  <si>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</si>
  <si>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</si>
  <si>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</si>
  <si>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</si>
  <si>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</si>
  <si>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</si>
  <si>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</si>
  <si>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</si>
  <si>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</si>
  <si>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</si>
  <si>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</si>
  <si>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</si>
  <si>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</si>
  <si>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</si>
  <si>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</si>
  <si>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</si>
  <si>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</si>
  <si>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</si>
  <si>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</si>
  <si>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</si>
  <si>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</si>
  <si>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</si>
  <si>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</si>
  <si>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</si>
  <si>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</si>
  <si>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</si>
  <si>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</si>
  <si>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</si>
  <si>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</si>
  <si>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</si>
  <si>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</si>
  <si>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</si>
  <si>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</si>
  <si>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</si>
  <si>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</si>
  <si>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</si>
  <si>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</si>
  <si>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</si>
  <si>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</si>
  <si>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</si>
  <si>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</si>
  <si>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</si>
  <si>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</si>
  <si>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</si>
  <si>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</si>
  <si>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</si>
  <si>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</si>
  <si>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</si>
  <si>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</si>
  <si>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</si>
  <si>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</si>
  <si>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</si>
  <si>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</si>
  <si>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</si>
  <si>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</si>
  <si>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</si>
  <si>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</si>
  <si>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</si>
  <si>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</si>
  <si>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</si>
  <si>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</si>
  <si>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</si>
  <si>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</si>
  <si>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</si>
  <si>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</si>
  <si>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</si>
  <si>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</si>
  <si>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</si>
  <si>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</si>
  <si>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</si>
  <si>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</si>
  <si>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</si>
  <si>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</si>
  <si>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</si>
  <si>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</si>
  <si>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</si>
  <si>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</si>
  <si>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</si>
  <si>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</si>
  <si>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</si>
  <si>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</si>
  <si>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</si>
  <si>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</si>
  <si>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</si>
  <si>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</si>
  <si>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</si>
  <si>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</si>
  <si>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</si>
  <si>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</si>
  <si>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</si>
  <si>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</si>
  <si>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</si>
  <si>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</si>
  <si>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</si>
  <si>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</si>
  <si>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</si>
  <si>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</si>
  <si>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</si>
  <si>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</si>
  <si>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</si>
  <si>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</si>
  <si>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</si>
  <si>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</si>
  <si>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</si>
  <si>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</si>
  <si>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</si>
  <si>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</si>
  <si>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</si>
  <si>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</si>
  <si>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</si>
  <si>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</si>
  <si>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</si>
  <si>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</si>
  <si>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</si>
  <si>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</si>
  <si>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</si>
  <si>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</si>
  <si>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</si>
  <si>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</si>
  <si>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</si>
  <si>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</si>
  <si>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</si>
  <si>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</si>
  <si>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</si>
  <si>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</si>
  <si>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</si>
  <si>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</si>
  <si>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</si>
  <si>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</si>
  <si>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</si>
  <si>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</si>
  <si>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</si>
  <si>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</si>
  <si>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</si>
  <si>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</si>
  <si>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</si>
  <si>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</si>
  <si>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</si>
  <si>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</si>
  <si>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</si>
  <si>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</si>
  <si>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</si>
  <si>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</si>
  <si>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</si>
  <si>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</si>
  <si>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</si>
  <si>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</si>
  <si>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</si>
  <si>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</si>
  <si>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</si>
  <si>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</si>
  <si>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</si>
  <si>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</si>
  <si>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</si>
  <si>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</si>
  <si>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</si>
  <si>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</si>
  <si>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</si>
  <si>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</si>
  <si>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</si>
  <si>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</si>
  <si>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</si>
  <si>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</si>
  <si>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</si>
  <si>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</si>
  <si>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</si>
  <si>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</si>
  <si>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</si>
  <si>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</si>
  <si>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</si>
  <si>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</si>
  <si>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</si>
  <si>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</si>
  <si>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</si>
  <si>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</si>
  <si>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</si>
  <si>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</si>
  <si>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</si>
  <si>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</si>
  <si>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</si>
  <si>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</si>
  <si>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</si>
  <si>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</si>
  <si>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</si>
  <si>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</si>
  <si>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</si>
  <si>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</si>
  <si>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</si>
  <si>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</si>
  <si>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</si>
  <si>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</si>
  <si>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</si>
  <si>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</si>
  <si>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</si>
  <si>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</si>
  <si>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</si>
  <si>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</si>
  <si>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</si>
  <si>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</si>
  <si>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</si>
  <si>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</si>
  <si>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</si>
  <si>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</si>
  <si>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</si>
  <si>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</si>
  <si>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</si>
  <si>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</si>
  <si>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</si>
  <si>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</si>
  <si>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</si>
  <si>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</si>
  <si>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</si>
  <si>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</si>
  <si>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</si>
  <si>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</si>
  <si>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</si>
  <si>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</si>
  <si>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</si>
  <si>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</si>
  <si>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</si>
  <si>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</si>
  <si>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</si>
  <si>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</si>
  <si>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</si>
  <si>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</si>
  <si>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</si>
  <si>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</si>
  <si>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</si>
  <si>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</si>
  <si>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</si>
  <si>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</si>
  <si>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</si>
  <si>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</si>
  <si>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</si>
  <si>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</si>
  <si>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</si>
  <si>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</si>
  <si>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</si>
  <si>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</si>
  <si>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</si>
  <si>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</si>
  <si>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</si>
  <si>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</si>
  <si>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</si>
  <si>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</si>
  <si>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</si>
  <si>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</si>
  <si>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</si>
  <si>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</si>
  <si>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</si>
  <si>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</si>
  <si>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</si>
  <si>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</si>
  <si>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</si>
  <si>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</si>
  <si>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</si>
  <si>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</si>
  <si>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</si>
  <si>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</si>
  <si>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</si>
  <si>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</si>
  <si>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</si>
  <si>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</si>
  <si>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</si>
  <si>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</si>
  <si>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</si>
  <si>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</si>
  <si>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</si>
  <si>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</si>
  <si>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</si>
  <si>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</si>
  <si>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</si>
  <si>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</si>
  <si>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</si>
  <si>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</si>
  <si>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</si>
  <si>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</si>
  <si>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</si>
  <si>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</si>
  <si>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</si>
  <si>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</si>
  <si>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</si>
  <si>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</si>
  <si>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</si>
  <si>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</si>
  <si>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</si>
  <si>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</si>
  <si>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</si>
  <si>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</si>
  <si>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</si>
  <si>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</si>
  <si>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</si>
  <si>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</si>
  <si>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</si>
  <si>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</si>
  <si>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</si>
  <si>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</si>
  <si>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</si>
  <si>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</si>
  <si>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</si>
  <si>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</si>
  <si>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</si>
  <si>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</si>
  <si>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</si>
  <si>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</si>
  <si>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</si>
  <si>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</si>
  <si>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</si>
  <si>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</si>
  <si>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</si>
  <si>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</si>
  <si>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</si>
  <si>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</si>
  <si>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</si>
  <si>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</si>
  <si>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</si>
  <si>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</si>
  <si>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</si>
  <si>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</si>
  <si>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</si>
  <si>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</si>
  <si>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</si>
  <si>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</si>
  <si>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</si>
  <si>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</si>
  <si>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</si>
  <si>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</si>
  <si>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</si>
  <si>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</si>
  <si>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</si>
  <si>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</si>
  <si>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</si>
  <si>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</si>
  <si>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</si>
  <si>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</si>
  <si>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</si>
  <si>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</si>
  <si>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</si>
  <si>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</si>
  <si>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</si>
  <si>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</si>
  <si>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</si>
  <si>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</si>
  <si>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</si>
  <si>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</si>
  <si>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</si>
  <si>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</si>
  <si>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</si>
  <si>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</si>
  <si>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</si>
  <si>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</si>
  <si>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</si>
  <si>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</si>
  <si>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</si>
  <si>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</si>
  <si>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</si>
  <si>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</si>
  <si>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</si>
  <si>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</si>
  <si>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</si>
  <si>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</si>
  <si>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</si>
  <si>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</si>
  <si>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</si>
  <si>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</si>
  <si>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</si>
  <si>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</si>
  <si>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</si>
  <si>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</si>
  <si>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</si>
  <si>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</si>
  <si>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</si>
  <si>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</si>
  <si>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</si>
  <si>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</si>
  <si>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</si>
  <si>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</si>
  <si>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</si>
  <si>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</si>
  <si>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</si>
  <si>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</si>
  <si>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</si>
  <si>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</si>
  <si>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</si>
  <si>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</si>
  <si>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</si>
  <si>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</si>
  <si>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</si>
  <si>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</si>
  <si>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</si>
  <si>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</si>
  <si>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</si>
  <si>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</si>
  <si>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</si>
  <si>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</si>
  <si>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</si>
  <si>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</si>
  <si>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</si>
  <si>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</si>
  <si>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</si>
  <si>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</si>
  <si>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</si>
  <si>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</si>
  <si>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</si>
  <si>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</si>
  <si>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</si>
  <si>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</si>
  <si>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</si>
  <si>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</si>
  <si>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</si>
  <si>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</si>
  <si>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</si>
  <si>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</si>
  <si>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</si>
  <si>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</si>
  <si>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</si>
  <si>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</si>
  <si>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</si>
  <si>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</si>
  <si>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</si>
  <si>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</si>
  <si>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</si>
  <si>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</si>
  <si>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</si>
  <si>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</si>
  <si>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</si>
  <si>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</si>
  <si>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</si>
  <si>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</si>
  <si>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</si>
  <si>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</si>
  <si>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</si>
  <si>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</si>
  <si>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</si>
  <si>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</si>
  <si>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</si>
  <si>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</si>
  <si>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</si>
  <si>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</si>
  <si>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</si>
  <si>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</si>
  <si>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</si>
  <si>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</si>
  <si>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</si>
  <si>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</si>
  <si>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</si>
  <si>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</si>
  <si>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</si>
  <si>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</si>
  <si>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</si>
  <si>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</si>
  <si>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</si>
  <si>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</si>
  <si>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</si>
  <si>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</si>
  <si>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</si>
  <si>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</si>
  <si>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</si>
  <si>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</si>
  <si>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</si>
  <si>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</si>
  <si>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</si>
  <si>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</si>
  <si>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</si>
  <si>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</si>
  <si>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</si>
  <si>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</si>
  <si>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</si>
  <si>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</si>
  <si>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</si>
  <si>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</si>
  <si>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</si>
  <si>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</si>
  <si>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</si>
  <si>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</si>
  <si>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</si>
  <si>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</si>
  <si>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</si>
  <si>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</si>
  <si>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</si>
  <si>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</si>
  <si>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</si>
  <si>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</si>
  <si>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</si>
  <si>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</si>
  <si>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</si>
  <si>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</si>
  <si>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</si>
  <si>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</si>
  <si>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</si>
  <si>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</si>
  <si>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</si>
  <si>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</si>
  <si>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</si>
  <si>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</si>
  <si>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</si>
  <si>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</si>
  <si>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</si>
  <si>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</si>
  <si>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</si>
  <si>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</si>
  <si>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</si>
  <si>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</si>
  <si>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</si>
  <si>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</si>
  <si>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</si>
  <si>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</si>
  <si>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</si>
  <si>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</si>
  <si>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</si>
  <si>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</si>
  <si>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</si>
  <si>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</si>
  <si>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</si>
  <si>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</si>
  <si>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</si>
  <si>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</si>
  <si>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</si>
  <si>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</si>
  <si>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</si>
  <si>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</si>
  <si>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</si>
  <si>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</si>
  <si>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</si>
  <si>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</si>
  <si>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</si>
  <si>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</si>
  <si>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</si>
  <si>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</si>
  <si>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</si>
  <si>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</si>
  <si>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</si>
  <si>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</si>
  <si>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</si>
  <si>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</si>
  <si>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</si>
  <si>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</si>
  <si>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</si>
  <si>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</si>
  <si>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</si>
  <si>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</si>
  <si>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</si>
  <si>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</si>
  <si>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</si>
  <si>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</si>
  <si>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</si>
  <si>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</si>
  <si>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</si>
  <si>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</si>
  <si>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</si>
  <si>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</si>
  <si>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</si>
  <si>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</si>
  <si>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</si>
  <si>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</si>
  <si>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</si>
  <si>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</si>
  <si>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</si>
  <si>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</si>
  <si>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</si>
  <si>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</si>
  <si>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</si>
  <si>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</si>
  <si>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</si>
  <si>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</si>
  <si>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</si>
  <si>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</si>
  <si>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</si>
  <si>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</si>
  <si>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</si>
  <si>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</si>
  <si>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</si>
  <si>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</si>
  <si>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</si>
  <si>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</si>
  <si>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</si>
  <si>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</si>
  <si>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</si>
  <si>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</si>
  <si>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</si>
  <si>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</si>
  <si>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</si>
  <si>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</si>
  <si>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</si>
  <si>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</si>
  <si>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</si>
  <si>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</si>
  <si>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</si>
  <si>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</si>
  <si>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</si>
  <si>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</si>
  <si>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</si>
  <si>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</si>
  <si>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</si>
  <si>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</si>
  <si>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</si>
  <si>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</si>
  <si>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</si>
  <si>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</si>
  <si>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</si>
  <si>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</si>
  <si>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</si>
  <si>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</si>
  <si>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</si>
  <si>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</si>
  <si>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</si>
  <si>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</si>
  <si>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</si>
  <si>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</si>
  <si>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</si>
  <si>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</si>
  <si>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</si>
  <si>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</si>
  <si>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</si>
  <si>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</si>
  <si>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</si>
  <si>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</si>
  <si>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</si>
  <si>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</si>
  <si>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</si>
  <si>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</si>
  <si>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</si>
  <si>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</si>
  <si>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</si>
  <si>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</si>
  <si>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</si>
  <si>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</si>
  <si>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</si>
  <si>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</si>
  <si>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</si>
  <si>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</si>
  <si>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</si>
  <si>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</si>
  <si>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</si>
  <si>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</si>
  <si>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</si>
  <si>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</si>
  <si>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</si>
  <si>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</si>
  <si>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</si>
  <si>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</si>
  <si>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</si>
  <si>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</si>
  <si>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</si>
  <si>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</si>
  <si>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</si>
  <si>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</si>
  <si>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</si>
  <si>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</si>
  <si>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</si>
  <si>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</si>
  <si>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</si>
  <si>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</si>
  <si>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</si>
  <si>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</si>
  <si>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</si>
  <si>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</si>
  <si>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</si>
  <si>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</si>
  <si>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</si>
  <si>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</si>
  <si>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</si>
  <si>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</si>
  <si>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</si>
  <si>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</si>
  <si>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</si>
  <si>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</si>
  <si>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</si>
  <si>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</si>
  <si>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</si>
  <si>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</si>
  <si>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</si>
  <si>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</si>
  <si>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</si>
  <si>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</si>
  <si>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</si>
  <si>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</si>
  <si>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</si>
  <si>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</si>
  <si>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</si>
  <si>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</si>
  <si>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</si>
  <si>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</si>
  <si>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</si>
  <si>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</si>
  <si>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</si>
  <si>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</si>
  <si>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</si>
  <si>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</si>
  <si>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</si>
  <si>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</si>
  <si>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</si>
  <si>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</si>
  <si>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</si>
  <si>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</si>
  <si>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</si>
  <si>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</si>
  <si>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</si>
  <si>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</si>
  <si>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</si>
  <si>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</si>
  <si>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</si>
  <si>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</si>
  <si>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</si>
  <si>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</si>
  <si>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</si>
  <si>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</si>
  <si>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</si>
  <si>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</si>
  <si>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</si>
  <si>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</si>
  <si>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</si>
  <si>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</si>
  <si>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</si>
  <si>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</si>
  <si>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</si>
  <si>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</si>
  <si>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</si>
  <si>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</si>
  <si>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</si>
  <si>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</si>
  <si>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</si>
  <si>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</si>
  <si>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</si>
  <si>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</si>
  <si>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</si>
  <si>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</si>
  <si>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</si>
  <si>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</si>
  <si>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</si>
  <si>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</si>
  <si>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</si>
  <si>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</si>
  <si>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</si>
  <si>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</si>
  <si>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</si>
  <si>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</si>
  <si>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</si>
  <si>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</si>
  <si>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</si>
  <si>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</si>
  <si>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</si>
  <si>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</si>
  <si>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</si>
  <si>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</si>
  <si>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</si>
  <si>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</si>
  <si>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</si>
  <si>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</si>
  <si>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</si>
  <si>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</si>
  <si>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</si>
  <si>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</si>
  <si>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</si>
  <si>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</si>
  <si>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</si>
  <si>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</si>
  <si>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</si>
  <si>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</si>
  <si>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</si>
  <si>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</si>
  <si>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</si>
  <si>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</si>
  <si>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</si>
  <si>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</si>
  <si>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</si>
  <si>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</si>
  <si>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</si>
  <si>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</si>
  <si>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</si>
  <si>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</si>
  <si>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</si>
  <si>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</si>
  <si>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</si>
  <si>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</si>
  <si>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</si>
  <si>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</si>
  <si>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</si>
  <si>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</si>
  <si>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</si>
  <si>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</si>
  <si>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</si>
  <si>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</si>
  <si>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</si>
  <si>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</si>
  <si>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</si>
  <si>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</si>
  <si>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</si>
  <si>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</si>
  <si>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</si>
  <si>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</si>
  <si>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</si>
  <si>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</si>
  <si>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</si>
  <si>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</si>
  <si>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</si>
  <si>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</si>
  <si>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</si>
  <si>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</si>
  <si>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</si>
  <si>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</si>
  <si>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</si>
  <si>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</si>
  <si>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</si>
  <si>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</si>
  <si>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</si>
  <si>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</si>
  <si>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</si>
  <si>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</si>
  <si>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</si>
  <si>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</si>
  <si>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</si>
  <si>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</si>
  <si>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</si>
  <si>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</si>
  <si>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</si>
  <si>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</si>
  <si>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</si>
  <si>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</si>
  <si>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</si>
  <si>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</si>
  <si>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</si>
  <si>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</si>
  <si>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</si>
  <si>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</si>
  <si>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</si>
  <si>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</si>
  <si>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</si>
  <si>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</si>
  <si>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</si>
  <si>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</si>
  <si>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</si>
  <si>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</si>
  <si>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</si>
  <si>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</si>
  <si>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</si>
  <si>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</si>
  <si>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</si>
  <si>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</si>
  <si>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</si>
  <si>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</si>
  <si>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</si>
  <si>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</si>
  <si>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</si>
  <si>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</si>
  <si>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</si>
  <si>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</si>
  <si>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</si>
  <si>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</si>
  <si>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</si>
  <si>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</si>
  <si>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</si>
  <si>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</si>
  <si>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</si>
  <si>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</si>
  <si>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</si>
  <si>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</si>
  <si>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</si>
  <si>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</si>
  <si>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</si>
  <si>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</si>
  <si>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</si>
  <si>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</si>
  <si>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</si>
  <si>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</si>
  <si>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</si>
  <si>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</si>
  <si>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</si>
  <si>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</si>
  <si>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</si>
  <si>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</si>
  <si>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</si>
  <si>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</si>
  <si>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</si>
  <si>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</si>
  <si>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</si>
  <si>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</si>
  <si>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</si>
  <si>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</si>
  <si>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</si>
  <si>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</si>
  <si>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</si>
  <si>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</si>
  <si>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</si>
  <si>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</si>
  <si>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</si>
  <si>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</si>
  <si>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</si>
  <si>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</si>
  <si>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</si>
  <si>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</si>
  <si>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</si>
  <si>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</si>
  <si>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</si>
  <si>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</si>
  <si>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</si>
  <si>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</si>
  <si>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</si>
  <si>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</si>
  <si>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</si>
  <si>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</si>
  <si>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</si>
  <si>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</si>
  <si>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</si>
  <si>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</si>
  <si>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</si>
  <si>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</si>
  <si>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</si>
  <si>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</si>
  <si>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</si>
  <si>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</si>
  <si>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</si>
  <si>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</si>
  <si>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</si>
  <si>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</si>
  <si>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</si>
  <si>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</si>
  <si>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</si>
  <si>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</si>
  <si>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</si>
  <si>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</si>
  <si>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</si>
  <si>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</si>
  <si>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</si>
  <si>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</si>
  <si>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</si>
  <si>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</si>
  <si>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</si>
  <si>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</si>
  <si>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</si>
  <si>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</si>
  <si>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</si>
  <si>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</si>
  <si>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</si>
  <si>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</si>
  <si>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</si>
  <si>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</si>
  <si>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</si>
  <si>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</si>
  <si>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</si>
  <si>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</si>
  <si>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</si>
  <si>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</si>
  <si>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</si>
  <si>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</si>
  <si>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</si>
  <si>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</si>
  <si>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</si>
  <si>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</si>
  <si>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</si>
  <si>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</si>
  <si>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</si>
  <si>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</si>
  <si>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</si>
  <si>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</si>
  <si>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</si>
  <si>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</si>
  <si>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</si>
  <si>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</si>
  <si>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</si>
  <si>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</si>
  <si>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</si>
  <si>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</si>
  <si>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</si>
  <si>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</si>
  <si>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</si>
  <si>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</si>
  <si>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</si>
  <si>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</si>
  <si>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</si>
  <si>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</si>
  <si>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</si>
  <si>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</si>
  <si>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</si>
  <si>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</si>
  <si>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</si>
  <si>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</si>
  <si>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</si>
  <si>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</si>
  <si>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</si>
  <si>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</si>
  <si>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</si>
  <si>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</si>
  <si>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</si>
  <si>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</si>
  <si>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</si>
  <si>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</si>
  <si>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</si>
  <si>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</si>
  <si>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</si>
  <si>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</si>
  <si>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</si>
  <si>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</si>
  <si>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</si>
  <si>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</si>
  <si>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</si>
  <si>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</si>
  <si>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</si>
  <si>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</si>
  <si>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</si>
  <si>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</si>
  <si>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</si>
  <si>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</si>
  <si>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</si>
  <si>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</si>
  <si>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</si>
  <si>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</si>
  <si>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</si>
  <si>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</si>
  <si>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</si>
  <si>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</si>
  <si>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</si>
  <si>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</si>
  <si>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</si>
  <si>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</si>
  <si>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</si>
  <si>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</si>
  <si>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</si>
  <si>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</si>
  <si>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</si>
  <si>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</si>
  <si>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</si>
  <si>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</si>
  <si>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</si>
  <si>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</si>
  <si>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</si>
  <si>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</si>
  <si>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</si>
  <si>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</si>
  <si>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</si>
  <si>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</si>
  <si>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</si>
  <si>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</si>
  <si>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</si>
  <si>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</si>
  <si>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</si>
  <si>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</si>
  <si>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</si>
  <si>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</si>
  <si>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</si>
  <si>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</si>
  <si>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</si>
  <si>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</si>
  <si>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</si>
  <si>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</si>
  <si>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</si>
  <si>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</si>
  <si>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</si>
  <si>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</si>
  <si>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</si>
  <si>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</si>
  <si>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</si>
  <si>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</si>
  <si>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</si>
  <si>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</si>
  <si>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</si>
  <si>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</si>
  <si>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</si>
  <si>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</si>
  <si>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</si>
  <si>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</si>
  <si>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</si>
  <si>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</si>
  <si>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</si>
  <si>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</si>
  <si>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</si>
  <si>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</si>
  <si>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</si>
  <si>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</si>
  <si>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</si>
  <si>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</si>
  <si>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</si>
  <si>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</si>
  <si>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</si>
  <si>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</si>
  <si>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</si>
  <si>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</si>
  <si>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</si>
  <si>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</si>
  <si>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</si>
  <si>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</si>
  <si>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</si>
  <si>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</si>
  <si>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</si>
  <si>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</si>
  <si>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</si>
  <si>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</si>
  <si>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</si>
  <si>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</si>
  <si>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</si>
  <si>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</si>
  <si>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</si>
  <si>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</si>
  <si>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</si>
  <si>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</si>
  <si>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</si>
  <si>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</si>
  <si>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</si>
  <si>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</si>
  <si>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</si>
  <si>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</si>
  <si>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</si>
  <si>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</si>
  <si>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</si>
  <si>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</si>
  <si>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</si>
  <si>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</si>
  <si>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</si>
  <si>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</si>
  <si>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</si>
  <si>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</si>
  <si>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</si>
  <si>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</si>
  <si>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</si>
  <si>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</si>
  <si>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</si>
  <si>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</si>
  <si>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</si>
  <si>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</si>
  <si>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</si>
  <si>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</si>
  <si>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</si>
  <si>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</si>
  <si>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</si>
  <si>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</si>
  <si>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</si>
  <si>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</si>
  <si>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</si>
  <si>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</si>
  <si>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</si>
  <si>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</si>
  <si>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</si>
  <si>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</si>
  <si>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</si>
  <si>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</si>
  <si>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</si>
  <si>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</si>
  <si>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</si>
  <si>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</si>
  <si>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</si>
  <si>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</si>
  <si>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</si>
  <si>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</si>
  <si>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</si>
  <si>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</si>
  <si>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</si>
  <si>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</si>
  <si>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</si>
  <si>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</si>
  <si>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</si>
  <si>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</si>
  <si>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</si>
  <si>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</si>
  <si>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</si>
  <si>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</si>
  <si>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</si>
  <si>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</si>
  <si>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</si>
  <si>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</si>
  <si>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</si>
  <si>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</si>
  <si>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</si>
  <si>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</si>
  <si>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</si>
  <si>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</si>
  <si>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</si>
  <si>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</si>
  <si>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</si>
  <si>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</si>
  <si>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</si>
  <si>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</si>
  <si>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</si>
  <si>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</si>
  <si>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</si>
  <si>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</si>
  <si>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</si>
  <si>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</si>
  <si>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</si>
  <si>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</si>
  <si>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</si>
  <si>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</si>
  <si>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</si>
  <si>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</si>
  <si>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</si>
  <si>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</si>
  <si>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</si>
  <si>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</si>
  <si>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</si>
  <si>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</si>
  <si>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</si>
  <si>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</si>
  <si>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</si>
  <si>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</si>
  <si>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</si>
  <si>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</si>
  <si>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</si>
  <si>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</si>
  <si>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</si>
  <si>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</si>
  <si>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</si>
  <si>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</si>
  <si>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</si>
  <si>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</si>
  <si>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</si>
  <si>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</si>
  <si>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</si>
  <si>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</si>
  <si>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</si>
  <si>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</si>
  <si>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</si>
  <si>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</si>
  <si>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</si>
  <si>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</si>
  <si>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</si>
  <si>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</si>
  <si>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</si>
  <si>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</si>
  <si>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</si>
  <si>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</si>
  <si>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</si>
  <si>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</si>
  <si>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</si>
  <si>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</si>
  <si>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</si>
  <si>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</si>
  <si>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</si>
  <si>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</si>
  <si>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</si>
  <si>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</si>
  <si>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</si>
  <si>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</si>
  <si>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</si>
  <si>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抵押价格</t>
  </si>
  <si>
    <t>企业</t>
  </si>
  <si>
    <t>一致</t>
  </si>
  <si>
    <t>符合</t>
  </si>
  <si>
    <t>商业</t>
  </si>
  <si>
    <t>车库</t>
  </si>
  <si>
    <t>Ⅷ-怀1</t>
  </si>
  <si>
    <t>否</t>
  </si>
  <si>
    <t>地上</t>
  </si>
  <si>
    <t>商业</t>
    <phoneticPr fontId="7" type="noConversion"/>
  </si>
  <si>
    <t>办公</t>
    <phoneticPr fontId="7"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</si>
  <si>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</si>
  <si>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宗地容积率</t>
  </si>
  <si>
    <t>不临58条商业街</t>
  </si>
  <si>
    <t>通路</t>
  </si>
  <si>
    <t>通电</t>
  </si>
  <si>
    <t>通上水</t>
  </si>
  <si>
    <t>平整</t>
  </si>
  <si>
    <t>与级别开发程度不一致</t>
  </si>
  <si>
    <t>容积率修正</t>
  </si>
  <si>
    <t>一般</t>
    <phoneticPr fontId="3" type="noConversion"/>
  </si>
  <si>
    <t>较好</t>
  </si>
  <si>
    <t>较好</t>
    <phoneticPr fontId="3" type="noConversion"/>
  </si>
  <si>
    <t>好</t>
    <phoneticPr fontId="3" type="noConversion"/>
  </si>
  <si>
    <t>一般</t>
    <phoneticPr fontId="228" type="noConversion"/>
  </si>
  <si>
    <t>较好</t>
    <phoneticPr fontId="228" type="noConversion"/>
  </si>
  <si>
    <t>好</t>
    <phoneticPr fontId="228" type="noConversion"/>
  </si>
  <si>
    <t>基准地价-商业</t>
  </si>
  <si>
    <t>不动产收益法-商业</t>
  </si>
  <si>
    <t>不动产收益法-办公</t>
  </si>
  <si>
    <t>土地（套用方法）</t>
  </si>
  <si>
    <t>押一</t>
  </si>
  <si>
    <t>按租金收入计税</t>
  </si>
  <si>
    <t>钢混</t>
  </si>
  <si>
    <t>剩余法-待开发</t>
  </si>
  <si>
    <t>单价</t>
    <phoneticPr fontId="3" type="noConversion"/>
  </si>
  <si>
    <t>总价</t>
    <phoneticPr fontId="3" type="noConversion"/>
  </si>
  <si>
    <t>面积占比</t>
    <phoneticPr fontId="3" type="noConversion"/>
  </si>
  <si>
    <t>文体娱乐用地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</si>
</sst>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295275</xdr:colOff>
      <xdr:row>38</xdr:row>
      <xdr:rowOff>50897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839075" cy="6565997"/>
        </a:xfrm>
        <a:prstGeom prst="rect">
          <a:avLst/>
        </a:prstGeom>
      </xdr:spPr>
    </xdr:pic>
    <xdr:clientData/>
  </xdr:twoCellAnchor>
  <xdr:twoCellAnchor editAs="oneCell">
    <xdr:from>
      <xdr:col>11</xdr:col>
      <xdr:colOff>304800</xdr:colOff>
      <xdr:row>0</xdr:row>
      <xdr:rowOff>0</xdr:rowOff>
    </xdr:from>
    <xdr:to>
      <xdr:col>23</xdr:col>
      <xdr:colOff>171813</xdr:colOff>
      <xdr:row>24</xdr:row>
      <xdr:rowOff>0</xdr:rowOff>
    </xdr:to>
    <xdr:pic>
      <xdr:nvPicPr>
        <xdr:cNvPr id="3" name="图片 2"/>
        <xdr:cNvPicPr>
          <a:picLocks noChangeAspect="1"/>
        </xdr:cNvPicPr>
      </xdr:nvPicPr>
      <xdr:blipFill>
        <a:blip xmlns:r="http://schemas.openxmlformats.org/officeDocument/2006/relationships" r:embed="rId2"/>
        <a:stretch>
          <a:fillRect/>
        </a:stretch>
      </xdr:blipFill>
      <xdr:spPr>
        <a:xfrm>
          <a:off x="7848600" y="0"/>
          <a:ext cx="8096613" cy="4114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北京市出让国有建设用地使用权抵押价格预评估</v>
      </c>
      <c r="AX2" s="2851"/>
      <c r="AZ2" s="2851"/>
      <c r="BA2" s="2852"/>
      <c r="BC2" s="2852"/>
    </row>
    <row r="3" spans="1:55" s="2853" customFormat="1">
      <c r="A3" s="2832" t="s">
        <v>2655</v>
      </c>
      <c r="B3" s="2835">
        <f>'预评函-封皮'!B40</f>
        <v>0</v>
      </c>
    </row>
    <row r="4" spans="1:55" s="2834" customFormat="1">
      <c r="A4" s="2832" t="s">
        <v>2656</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2657</v>
      </c>
      <c r="B5" s="2855" t="str">
        <f>'预评函-封皮'!B49</f>
        <v>康正预评字号</v>
      </c>
    </row>
    <row r="6" spans="1:55" s="2856" customFormat="1" ht="15" thickTop="1">
      <c r="A6" s="2848" t="s">
        <v>2699</v>
      </c>
      <c r="B6" s="2849" t="str">
        <f>'预评函-1'!A4</f>
        <v>受贵公司委托，我公司对北京市出让国有建设用地使用权抵押价格进行了预评估。</v>
      </c>
      <c r="AM6" s="2857"/>
    </row>
    <row r="7" spans="1:55" s="2831" customFormat="1">
      <c r="A7" s="2832" t="s">
        <v>2651</v>
      </c>
      <c r="B7" s="2833" t="str">
        <f>'预评函-1'!A6</f>
        <v>估价对象为使用的、位于北京市出让国有建设用地使用权。根据《国有土地使用证》[]，估价对象（分摊）出让国有建设用地使用权面积为39363平方米。根据《建设工程规划许可证》[]、《出让合同》[]，估价对象规划建筑面积为125900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2653</v>
      </c>
      <c r="B10" s="2833" t="str">
        <f>'预评函-1'!A11</f>
        <v>2020年7月7日</v>
      </c>
    </row>
    <row r="11" spans="1:55" s="2831" customFormat="1">
      <c r="A11" s="2832" t="s">
        <v>2659</v>
      </c>
      <c r="B11" s="2833" t="str">
        <f>'预评函-1'!A14</f>
        <v>根据《国有土地使用证》[]，本次评估估价对象证载（地类）用途为。</v>
      </c>
    </row>
    <row r="12" spans="1:55" s="2831" customFormat="1">
      <c r="A12" s="2832" t="s">
        <v>2660</v>
      </c>
      <c r="B12" s="2833" t="str">
        <f>'预评函-1'!A15</f>
        <v>本次评估设定用途即为证载用途。</v>
      </c>
    </row>
    <row r="13" spans="1:55" s="2831" customFormat="1">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根据《国有土地使用证》[]，估价对象（分摊）出让国有建设用地使用权面积为39363平方米。根据《建设工程规划许可证》[]、《出让合同》[]，估价对象规划建筑面积为125900平方米。</v>
      </c>
    </row>
    <row r="16" spans="1:55" s="2831" customFormat="1">
      <c r="A16" s="2832" t="s">
        <v>2663</v>
      </c>
      <c r="B16" s="2833" t="str">
        <f>'预评函-1'!A22</f>
        <v>本次估价对象为出让国有建设用地使用权，《国有土地使用证》[]证载土地终止日期为商业2041年2月16日、办公2051年2月16日、车库2051年2月16日。截至估价期日，出让国有建设用地使用权剩余土地使用年限为。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2669</v>
      </c>
      <c r="B22" s="2844"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估价期日：2020年7月7日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f>'预评函-2'!E5</f>
        <v>0</v>
      </c>
      <c r="AV32" s="2837"/>
    </row>
    <row r="33" spans="1:2">
      <c r="A33" s="2832" t="s">
        <v>2707</v>
      </c>
      <c r="B33" s="2833">
        <f>'预评函-2'!F5</f>
        <v>258</v>
      </c>
    </row>
    <row r="34" spans="1:2">
      <c r="A34" s="2832" t="s">
        <v>2708</v>
      </c>
      <c r="B34" s="2833">
        <f>'预评函-2'!G5</f>
        <v>0</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v>
      </c>
    </row>
    <row r="39" spans="1:2">
      <c r="A39" s="2832" t="s">
        <v>2713</v>
      </c>
      <c r="B39" s="2833" t="str">
        <f>'预评函-2'!L5</f>
        <v>红线外七通、宗地红线内场地</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39363</v>
      </c>
    </row>
    <row r="44" spans="1:2">
      <c r="A44" s="2832" t="s">
        <v>2734</v>
      </c>
      <c r="B44" s="2833" t="str">
        <f>'预评函-2'!O3</f>
        <v>规划建筑面积/㎡</v>
      </c>
    </row>
    <row r="45" spans="1:2">
      <c r="A45" s="2832" t="s">
        <v>2716</v>
      </c>
      <c r="B45" s="2833">
        <f>'预评函-2'!O5</f>
        <v>125900</v>
      </c>
    </row>
    <row r="46" spans="1:2">
      <c r="A46" s="2832" t="s">
        <v>2717</v>
      </c>
      <c r="B46" s="2833">
        <f ca="1">'预评函-2'!P5</f>
        <v>10918</v>
      </c>
    </row>
    <row r="47" spans="1:2">
      <c r="A47" s="2832" t="s">
        <v>2718</v>
      </c>
      <c r="B47" s="2833">
        <f ca="1">'预评函-2'!Q5</f>
        <v>3414</v>
      </c>
    </row>
    <row r="48" spans="1:2">
      <c r="A48" s="2832" t="s">
        <v>2719</v>
      </c>
      <c r="B48" s="2833">
        <f ca="1">'预评函-2'!R5</f>
        <v>42978</v>
      </c>
    </row>
    <row r="49" spans="1:2">
      <c r="A49" s="2832" t="s">
        <v>2735</v>
      </c>
      <c r="B49" s="2833" t="str">
        <f>'预评函-2'!A6</f>
        <v>抵押价格</v>
      </c>
    </row>
    <row r="50" spans="1:2">
      <c r="A50" s="2832" t="s">
        <v>2720</v>
      </c>
      <c r="B50" s="2833">
        <f ca="1">'预评函-2'!R6</f>
        <v>42978</v>
      </c>
    </row>
    <row r="51" spans="1:2">
      <c r="A51" s="2832" t="s">
        <v>2736</v>
      </c>
      <c r="B51" s="2833" t="str">
        <f>'预评函-2'!A7</f>
        <v>——</v>
      </c>
    </row>
    <row r="52" spans="1:2">
      <c r="A52" s="2832" t="s">
        <v>2721</v>
      </c>
      <c r="B52" s="2833" t="str">
        <f>'预评函-2'!R7</f>
        <v>——</v>
      </c>
    </row>
    <row r="53" spans="1:2">
      <c r="A53" s="2832" t="s">
        <v>2737</v>
      </c>
      <c r="B53" s="2833">
        <f>'预评函-2'!A8</f>
        <v>0</v>
      </c>
    </row>
    <row r="54" spans="1:2" s="2847" customFormat="1" ht="15" thickBot="1">
      <c r="A54" s="2854" t="s">
        <v>2722</v>
      </c>
      <c r="B54" s="2855" t="str">
        <f>'预评函-2'!R8</f>
        <v>——</v>
      </c>
    </row>
    <row r="55" spans="1:2" ht="15" thickTop="1">
      <c r="A55" s="2843" t="s">
        <v>2672</v>
      </c>
      <c r="B55" s="2844" t="str">
        <f>'预评函-3'!A2</f>
        <v>1.权利限制：根据估价对象《不动产权证书》原件、《国有土地使用权》复印件，截至估价期日，估价对象抵押权未见登记。未设定租赁等其他他项权利。</v>
      </c>
    </row>
    <row r="56" spans="1:2">
      <c r="A56" s="2832" t="s">
        <v>2673</v>
      </c>
      <c r="B56" s="2833" t="str">
        <f>'预评函-3'!A3</f>
        <v>2.基础设施条件：估价对象实际开发程度为红线外七通、宗地红线内；本次评估设定开发程度为红线外七通、宗地红线内场地。</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土地估价师</v>
      </c>
    </row>
    <row r="70" spans="1:2">
      <c r="A70" s="2832" t="s">
        <v>2684</v>
      </c>
      <c r="B70" s="2839">
        <f>'预评函-3'!B20</f>
        <v>0</v>
      </c>
    </row>
    <row r="71" spans="1:2">
      <c r="A71" s="2832" t="s">
        <v>2685</v>
      </c>
      <c r="B71" s="2833" t="str">
        <f>'预评函-3'!A21</f>
        <v>土地估价师</v>
      </c>
    </row>
    <row r="72" spans="1:2" s="2847" customFormat="1" ht="15" thickBot="1">
      <c r="A72" s="2854" t="s">
        <v>2685</v>
      </c>
      <c r="B72" s="2860">
        <f>'预评函-3'!B21</f>
        <v>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2780</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1899</v>
      </c>
      <c r="B36" s="1639" t="s">
        <v>1900</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1899</v>
      </c>
      <c r="B39" s="1639" t="s">
        <v>2042</v>
      </c>
    </row>
    <row r="40" spans="1:9">
      <c r="A40" s="1639"/>
      <c r="B40" s="1639">
        <f>项目基本情况!B5</f>
        <v>0</v>
      </c>
    </row>
    <row r="41" spans="1:9">
      <c r="A41" s="1639"/>
      <c r="B41" s="1639"/>
    </row>
    <row r="42" spans="1:9">
      <c r="A42" s="1639" t="s">
        <v>1899</v>
      </c>
      <c r="B42" s="1639" t="s">
        <v>2043</v>
      </c>
    </row>
    <row r="43" spans="1:9">
      <c r="A43" s="1639"/>
      <c r="B43" s="1639" t="s">
        <v>1901</v>
      </c>
    </row>
    <row r="44" spans="1:9">
      <c r="A44" s="1639"/>
      <c r="B44" s="1639"/>
    </row>
    <row r="45" spans="1:9">
      <c r="A45" s="1639" t="s">
        <v>1899</v>
      </c>
      <c r="B45" s="1639" t="s">
        <v>2041</v>
      </c>
    </row>
    <row r="46" spans="1:9" s="1639" customFormat="1" ht="12.75">
      <c r="B46" s="1639" t="str">
        <f>项目基本情况!K4</f>
        <v>土地估价师、土地估价师</v>
      </c>
    </row>
    <row r="47" spans="1:9">
      <c r="A47" s="1639"/>
      <c r="B47" s="1639"/>
    </row>
    <row r="48" spans="1:9">
      <c r="A48" s="1639" t="s">
        <v>1899</v>
      </c>
      <c r="B48" s="1639" t="s">
        <v>2044</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39363平方米。根据《建设工程规划许可证》[]、《出让合同》[]，估价对象规划建筑面积为125900平方米。</v>
      </c>
    </row>
    <row r="7" spans="1:4" ht="56.25">
      <c r="A7" s="1780" t="s">
        <v>2741</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2936</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根据《国有土地使用证》[]，估价对象（分摊）出让国有建设用地使用权面积为39363平方米。根据《建设工程规划许可证》[]、《出让合同》[]，估价对象规划建筑面积为125900平方米。</v>
      </c>
    </row>
    <row r="21" spans="1:1" ht="18.75">
      <c r="A21" s="1776" t="s">
        <v>2070</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本次估价对象为出让国有建设用地使用权，《国有土地使用证》[]证载土地终止日期为商业2041年2月16日、办公2051年2月16日、车库2051年2月16日。截至估价期日，出让国有建设用地使用权剩余土地使用年限为。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39363平方米。根据《建设工程规划许可证》[]、《出让合同》[]，估价对象规划建筑面积为125900平方米。</v>
      </c>
    </row>
    <row r="7" spans="1:4" ht="93.75">
      <c r="A7" s="2828" t="s">
        <v>2742</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2067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根据《国有土地使用证》[]，估价对象（分摊）出让国有建设用地使用权面积为39363平方米。根据《建设工程规划许可证》[]、《出让合同》[]，估价对象规划建筑面积为125900平方米。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2070</v>
      </c>
    </row>
    <row r="23" spans="1:1" ht="18.75">
      <c r="A23" s="2830" t="s">
        <v>2743</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2034</v>
      </c>
      <c r="B1" s="3201"/>
      <c r="C1" s="3201"/>
      <c r="D1" s="3201"/>
      <c r="E1" s="3201"/>
      <c r="F1" s="3201"/>
      <c r="G1" s="3201"/>
      <c r="H1" s="3201"/>
      <c r="I1" s="3201"/>
      <c r="J1" s="3201"/>
      <c r="K1" s="3201"/>
      <c r="L1" s="3201"/>
      <c r="M1" s="3201"/>
      <c r="N1" s="3201"/>
      <c r="O1" s="3201"/>
      <c r="P1" s="3201"/>
      <c r="Q1" s="3201"/>
      <c r="R1" s="3201"/>
    </row>
    <row r="2" spans="1:18">
      <c r="A2" s="1792" t="s">
        <v>2036</v>
      </c>
      <c r="B2" s="1792"/>
      <c r="C2" s="1792"/>
      <c r="D2" s="1792"/>
      <c r="E2" s="1792"/>
      <c r="F2" s="1792"/>
      <c r="G2" s="1792"/>
      <c r="H2" s="1792"/>
      <c r="I2" s="1793"/>
      <c r="J2" s="1793"/>
      <c r="K2" s="1794" t="str">
        <f>"估价期日："&amp;TEXT(项目基本情况!D3,"yyyy年m月d日;;")</f>
        <v>估价期日：2020年7月7日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2025</v>
      </c>
      <c r="B3" s="3202" t="s">
        <v>2725</v>
      </c>
      <c r="C3" s="3203" t="s">
        <v>2026</v>
      </c>
      <c r="D3" s="3202" t="s">
        <v>2729</v>
      </c>
      <c r="E3" s="3205" t="s">
        <v>2027</v>
      </c>
      <c r="F3" s="3205"/>
      <c r="G3" s="3205"/>
      <c r="H3" s="3205" t="s">
        <v>2028</v>
      </c>
      <c r="I3" s="3205"/>
      <c r="J3" s="3205"/>
      <c r="K3" s="3203" t="s">
        <v>2029</v>
      </c>
      <c r="L3" s="3203" t="s">
        <v>2030</v>
      </c>
      <c r="M3" s="3202" t="s">
        <v>2726</v>
      </c>
      <c r="N3" s="3204" t="str">
        <f>"（分摊）"&amp;项目基本情况!B16&amp;"国有建设用地使用权面积/㎡"</f>
        <v>（分摊）出让国有建设用地使用权面积/㎡</v>
      </c>
      <c r="O3" s="3202" t="s">
        <v>2059</v>
      </c>
      <c r="P3" s="3203" t="s">
        <v>2039</v>
      </c>
      <c r="Q3" s="3203" t="s">
        <v>2060</v>
      </c>
      <c r="R3" s="3203" t="s">
        <v>2031</v>
      </c>
    </row>
    <row r="4" spans="1:18" ht="36.75" customHeight="1">
      <c r="A4" s="3202"/>
      <c r="B4" s="3202"/>
      <c r="C4" s="3203"/>
      <c r="D4" s="3202"/>
      <c r="E4" s="2613" t="s">
        <v>2038</v>
      </c>
      <c r="F4" s="2613" t="s">
        <v>2738</v>
      </c>
      <c r="G4" s="2613" t="s">
        <v>2032</v>
      </c>
      <c r="H4" s="2613" t="s">
        <v>2033</v>
      </c>
      <c r="I4" s="2613" t="s">
        <v>2739</v>
      </c>
      <c r="J4" s="2613" t="s">
        <v>2032</v>
      </c>
      <c r="K4" s="3203"/>
      <c r="L4" s="3203"/>
      <c r="M4" s="3202"/>
      <c r="N4" s="3204"/>
      <c r="O4" s="3202"/>
      <c r="P4" s="3203"/>
      <c r="Q4" s="3203"/>
      <c r="R4" s="3203"/>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39363</v>
      </c>
      <c r="O5" s="1795">
        <f>项目基本情况!C21</f>
        <v>125900</v>
      </c>
      <c r="P5" s="1795">
        <f ca="1">结果表!E42</f>
        <v>10918</v>
      </c>
      <c r="Q5" s="1795">
        <f ca="1">结果表!D42</f>
        <v>3414</v>
      </c>
      <c r="R5" s="1796">
        <f ca="1">结果表!C42</f>
        <v>42978</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42978</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797" t="str">
        <f>结果表!O41</f>
        <v>——</v>
      </c>
    </row>
    <row r="9" spans="1:18">
      <c r="A9" s="1798" t="s">
        <v>2037</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2024</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2061</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2062</v>
      </c>
      <c r="B5" s="3212"/>
      <c r="C5" s="3212"/>
      <c r="D5" s="3212"/>
    </row>
    <row r="6" spans="1:4">
      <c r="A6" s="3209" t="s">
        <v>2040</v>
      </c>
      <c r="B6" s="3209"/>
      <c r="C6" s="3209"/>
      <c r="D6" s="3209"/>
    </row>
    <row r="7" spans="1:4" ht="33" customHeight="1">
      <c r="A7" s="3209" t="s">
        <v>2569</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2064</v>
      </c>
      <c r="B12" s="3212"/>
      <c r="C12" s="3212"/>
      <c r="D12" s="3212"/>
    </row>
    <row r="13" spans="1:4">
      <c r="A13" s="3210" t="s">
        <v>2740</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2696</v>
      </c>
      <c r="B17" s="3209"/>
      <c r="C17" s="3209"/>
      <c r="D17" s="3209"/>
    </row>
    <row r="18" spans="1:4">
      <c r="A18" s="3209" t="s">
        <v>2688</v>
      </c>
      <c r="B18" s="3209"/>
      <c r="C18" s="3209"/>
      <c r="D18" s="3209"/>
    </row>
    <row r="19" spans="1:4">
      <c r="A19" s="2823" t="s">
        <v>2689</v>
      </c>
      <c r="B19" s="2823" t="s">
        <v>2690</v>
      </c>
      <c r="C19" s="2823" t="s">
        <v>2691</v>
      </c>
      <c r="D19" s="2823" t="s">
        <v>2692</v>
      </c>
    </row>
    <row r="20" spans="1:4">
      <c r="A20" s="2823" t="str">
        <f>项目基本情况!B4</f>
        <v>土地估价师</v>
      </c>
      <c r="B20" s="2823">
        <f>项目基本情况!C4</f>
        <v>0</v>
      </c>
      <c r="C20" s="2825"/>
      <c r="D20" s="1785" t="s">
        <v>2697</v>
      </c>
    </row>
    <row r="21" spans="1:4">
      <c r="A21" s="2823" t="str">
        <f>项目基本情况!D4</f>
        <v>土地估价师</v>
      </c>
      <c r="B21" s="2823">
        <f>项目基本情况!E4</f>
        <v>0</v>
      </c>
      <c r="C21" s="2825"/>
      <c r="D21" s="1785" t="s">
        <v>2698</v>
      </c>
    </row>
    <row r="23" spans="1:4">
      <c r="A23" s="3209" t="s">
        <v>2693</v>
      </c>
      <c r="B23" s="3209"/>
      <c r="C23" s="3209"/>
      <c r="D23" s="3209"/>
    </row>
    <row r="24" spans="1:4">
      <c r="A24" s="2823" t="s">
        <v>2689</v>
      </c>
      <c r="B24" s="2823" t="s">
        <v>2694</v>
      </c>
      <c r="C24" s="2823" t="s">
        <v>2691</v>
      </c>
      <c r="D24" s="2823" t="s">
        <v>2692</v>
      </c>
    </row>
    <row r="25" spans="1:4">
      <c r="A25" s="2826" t="s">
        <v>2695</v>
      </c>
      <c r="B25" s="2823" t="s">
        <v>950</v>
      </c>
      <c r="C25" s="2825"/>
      <c r="D25" s="1785" t="s">
        <v>2698</v>
      </c>
    </row>
    <row r="29" spans="1:4">
      <c r="D29" s="2824" t="s">
        <v>2035</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1" t="s">
        <v>53</v>
      </c>
      <c r="B15" s="3222" t="s">
        <v>844</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835</v>
      </c>
    </row>
    <row r="25" spans="1:3" ht="14.25">
      <c r="A25" s="3220"/>
      <c r="B25" s="3224"/>
      <c r="C25" s="1171" t="s">
        <v>836</v>
      </c>
    </row>
    <row r="26" spans="1:3" ht="14.25">
      <c r="A26" s="3220"/>
      <c r="B26" s="3224"/>
      <c r="C26" s="1171" t="s">
        <v>837</v>
      </c>
    </row>
    <row r="27" spans="1:3" ht="14.25">
      <c r="A27" s="3220"/>
      <c r="B27" s="3224"/>
      <c r="C27" s="1171" t="s">
        <v>838</v>
      </c>
    </row>
    <row r="28" spans="1:3" ht="14.25">
      <c r="A28" s="3220"/>
      <c r="B28" s="3224"/>
      <c r="C28" s="1171" t="s">
        <v>839</v>
      </c>
    </row>
    <row r="29" spans="1:3" ht="14.25">
      <c r="A29" s="3220"/>
      <c r="B29" s="3224"/>
      <c r="C29" s="1171" t="s">
        <v>840</v>
      </c>
    </row>
    <row r="30" spans="1:3" ht="14.25">
      <c r="A30" s="3220"/>
      <c r="B30" s="3224"/>
      <c r="C30" s="1171" t="s">
        <v>841</v>
      </c>
    </row>
    <row r="31" spans="1:3" ht="14.25">
      <c r="A31" s="3220"/>
      <c r="B31" s="3224"/>
      <c r="C31" s="1171" t="s">
        <v>842</v>
      </c>
    </row>
    <row r="32" spans="1:3" ht="14.25">
      <c r="A32" s="3220"/>
      <c r="B32" s="3224"/>
      <c r="C32" s="1171" t="s">
        <v>1644</v>
      </c>
    </row>
    <row r="33" spans="1:3" ht="14.25">
      <c r="A33" s="3220"/>
      <c r="B33" s="3214" t="s">
        <v>1650</v>
      </c>
      <c r="C33" s="1171" t="s">
        <v>1645</v>
      </c>
    </row>
    <row r="34" spans="1:3" ht="14.25">
      <c r="A34" s="3220"/>
      <c r="B34" s="3215"/>
      <c r="C34" s="1176" t="s">
        <v>1646</v>
      </c>
    </row>
    <row r="35" spans="1:3" ht="14.25">
      <c r="A35" s="3220"/>
      <c r="B35" s="3215"/>
      <c r="C35" s="1177" t="s">
        <v>1647</v>
      </c>
    </row>
    <row r="36" spans="1:3" ht="14.25">
      <c r="A36" s="3220"/>
      <c r="B36" s="3215"/>
      <c r="C36" s="1177" t="s">
        <v>1648</v>
      </c>
    </row>
    <row r="37" spans="1:3" ht="14.25">
      <c r="A37" s="3220"/>
      <c r="B37" s="3216"/>
      <c r="C37" s="1178" t="s">
        <v>1649</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1905</v>
      </c>
      <c r="B2" s="3121">
        <f ca="1">TODAY()</f>
        <v>44019</v>
      </c>
      <c r="C2" s="3122" t="s">
        <v>1906</v>
      </c>
      <c r="D2" s="3122"/>
    </row>
    <row r="3" spans="1:6" ht="20.25" customHeight="1">
      <c r="A3" s="3124" t="s">
        <v>1907</v>
      </c>
      <c r="B3" s="3125" t="s">
        <v>1908</v>
      </c>
      <c r="C3" s="3125" t="s">
        <v>1909</v>
      </c>
      <c r="D3" s="3126" t="s">
        <v>1910</v>
      </c>
      <c r="E3" s="3125" t="s">
        <v>1911</v>
      </c>
      <c r="F3" s="3125" t="s">
        <v>1909</v>
      </c>
    </row>
    <row r="4" spans="1:6" ht="20.25" customHeight="1">
      <c r="A4" s="3125" t="s">
        <v>1912</v>
      </c>
      <c r="B4" s="3125">
        <f ca="1">IF(C4&lt;B2,"已过期",1119970066)</f>
        <v>1119970066</v>
      </c>
      <c r="C4" s="3127">
        <v>44876</v>
      </c>
      <c r="D4" s="3125" t="s">
        <v>1912</v>
      </c>
      <c r="E4" s="3125">
        <f ca="1">IF(F4&lt;B2,"已过期",96010014)</f>
        <v>96010014</v>
      </c>
      <c r="F4" s="3128">
        <v>47118</v>
      </c>
    </row>
    <row r="5" spans="1:6" ht="20.25" customHeight="1">
      <c r="A5" s="3125"/>
      <c r="B5" s="3125"/>
      <c r="C5" s="3127"/>
      <c r="D5" s="3125"/>
      <c r="E5" s="3125"/>
      <c r="F5" s="3128"/>
    </row>
    <row r="6" spans="1:6" ht="20.25" customHeight="1">
      <c r="A6" s="3125" t="s">
        <v>1913</v>
      </c>
      <c r="B6" s="3125">
        <f ca="1">IF(C6&lt;B2,"已过期",1119970111)</f>
        <v>1119970111</v>
      </c>
      <c r="C6" s="3127">
        <v>44876</v>
      </c>
      <c r="D6" s="3125" t="s">
        <v>1913</v>
      </c>
      <c r="E6" s="3125">
        <f ca="1">IF(F6&lt;B2,"已过期",94010078)</f>
        <v>94010078</v>
      </c>
      <c r="F6" s="3128">
        <v>46387</v>
      </c>
    </row>
    <row r="7" spans="1:6" ht="20.25" customHeight="1">
      <c r="A7" s="3125" t="s">
        <v>1914</v>
      </c>
      <c r="B7" s="3125">
        <f ca="1">IF(C7&lt;B2,"已过期",1120050019)</f>
        <v>1120050019</v>
      </c>
      <c r="C7" s="3127">
        <v>44395</v>
      </c>
      <c r="D7" s="3125" t="s">
        <v>1914</v>
      </c>
      <c r="E7" s="3125">
        <f ca="1">IF(F7&lt;B2,"已过期",2002110030)</f>
        <v>2002110030</v>
      </c>
      <c r="F7" s="3128">
        <v>46387</v>
      </c>
    </row>
    <row r="8" spans="1:6" ht="20.25" customHeight="1">
      <c r="A8" s="3125" t="s">
        <v>1915</v>
      </c>
      <c r="B8" s="3125">
        <f ca="1">IF(C8&lt;B2,"已过期",1120000080)</f>
        <v>1120000080</v>
      </c>
      <c r="C8" s="3127">
        <v>44876</v>
      </c>
      <c r="D8" s="3125" t="s">
        <v>1915</v>
      </c>
      <c r="E8" s="3125">
        <f ca="1">IF(F8&lt;B2,"已过期",2000110082)</f>
        <v>2000110082</v>
      </c>
      <c r="F8" s="3128">
        <v>46387</v>
      </c>
    </row>
    <row r="9" spans="1:6" ht="20.25" customHeight="1">
      <c r="A9" s="3125" t="s">
        <v>1916</v>
      </c>
      <c r="B9" s="3125">
        <f ca="1">IF(C9&lt;B2,"已过期",1419970001)</f>
        <v>1419970001</v>
      </c>
      <c r="C9" s="3127">
        <v>44899</v>
      </c>
      <c r="D9" s="3125" t="s">
        <v>1916</v>
      </c>
      <c r="E9" s="3125">
        <f ca="1">IF(F9&lt;B2,"已过期",2002110125)</f>
        <v>2002110125</v>
      </c>
      <c r="F9" s="3128">
        <v>47118</v>
      </c>
    </row>
    <row r="10" spans="1:6" ht="20.25" customHeight="1">
      <c r="A10" s="3125" t="s">
        <v>1917</v>
      </c>
      <c r="B10" s="3125">
        <f ca="1">IF(C10&lt;B2,"已过期",1120060040)</f>
        <v>1120060040</v>
      </c>
      <c r="C10" s="3127">
        <v>44554</v>
      </c>
      <c r="D10" s="3125" t="s">
        <v>1917</v>
      </c>
      <c r="E10" s="3125">
        <f ca="1">IF(F10&lt;B2,"已过期",2004110096)</f>
        <v>2004110096</v>
      </c>
      <c r="F10" s="3128">
        <v>47118</v>
      </c>
    </row>
    <row r="11" spans="1:6" ht="20.25" customHeight="1">
      <c r="A11" s="3125" t="s">
        <v>1918</v>
      </c>
      <c r="B11" s="3125">
        <f ca="1">IF(C11&lt;B2,"已过期",1120100036)</f>
        <v>1120100036</v>
      </c>
      <c r="C11" s="3127">
        <v>44675</v>
      </c>
      <c r="D11" s="3125" t="s">
        <v>1918</v>
      </c>
      <c r="E11" s="3125">
        <f ca="1">IF(F11&lt;B2,"已过期",2010110070)</f>
        <v>2010110070</v>
      </c>
      <c r="F11" s="3128">
        <v>47907</v>
      </c>
    </row>
    <row r="12" spans="1:6" ht="20.25" customHeight="1">
      <c r="A12" s="3125"/>
      <c r="B12" s="3125"/>
      <c r="C12" s="3127"/>
      <c r="D12" s="3125"/>
      <c r="E12" s="3125"/>
      <c r="F12" s="3128"/>
    </row>
    <row r="13" spans="1:6" ht="20.25" customHeight="1">
      <c r="A13" s="3125" t="s">
        <v>1919</v>
      </c>
      <c r="B13" s="3125">
        <f ca="1">IF(C13&lt;B2,"已过期",1120070131)</f>
        <v>1120070131</v>
      </c>
      <c r="C13" s="3127">
        <v>44849</v>
      </c>
      <c r="D13" s="3125" t="s">
        <v>1919</v>
      </c>
      <c r="E13" s="3125">
        <f ca="1">IF(F13&lt;B2,"已过期",2014110011)</f>
        <v>2014110011</v>
      </c>
      <c r="F13" s="3128">
        <v>49302</v>
      </c>
    </row>
    <row r="14" spans="1:6" ht="20.25" customHeight="1">
      <c r="A14" s="3125" t="s">
        <v>2975</v>
      </c>
      <c r="B14" s="3125">
        <f ca="1">IF(C14&lt;B2,"已过期",1120040230)</f>
        <v>1120040230</v>
      </c>
      <c r="C14" s="3129">
        <v>44864</v>
      </c>
      <c r="D14" s="3130" t="s">
        <v>2976</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2989</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1920</v>
      </c>
      <c r="E21" s="3125">
        <f ca="1">IF(F21&lt;B2,"已过期",2011110090)</f>
        <v>2011110090</v>
      </c>
      <c r="F21" s="3128">
        <v>48302</v>
      </c>
    </row>
    <row r="22" spans="1:7" ht="20.25" customHeight="1">
      <c r="A22" s="3125" t="s">
        <v>1921</v>
      </c>
      <c r="B22" s="3125">
        <f ca="1">IF(C22&lt;B2,"已过期",1120020033)</f>
        <v>1120020033</v>
      </c>
      <c r="C22" s="3127">
        <v>44339</v>
      </c>
      <c r="D22" s="3125" t="s">
        <v>1921</v>
      </c>
      <c r="E22" s="3125">
        <f ca="1">IF(F22&lt;B2,"已过期",2000110137)</f>
        <v>2000110137</v>
      </c>
      <c r="F22" s="3128">
        <v>46387</v>
      </c>
    </row>
    <row r="23" spans="1:7" ht="20.25" customHeight="1">
      <c r="A23" s="3125" t="s">
        <v>2991</v>
      </c>
      <c r="B23" s="3125">
        <v>1119980106</v>
      </c>
      <c r="C23" s="3127">
        <v>44969</v>
      </c>
      <c r="D23" s="3125"/>
      <c r="E23" s="3125"/>
      <c r="F23" s="3125"/>
    </row>
    <row r="24" spans="1:7" s="3133" customFormat="1" ht="20.25" customHeight="1">
      <c r="A24" s="3124" t="s">
        <v>2049</v>
      </c>
      <c r="B24" s="3124" t="s">
        <v>2049</v>
      </c>
      <c r="C24" s="3127"/>
      <c r="D24" s="3132" t="s">
        <v>2049</v>
      </c>
      <c r="E24" s="3124" t="s">
        <v>2049</v>
      </c>
      <c r="F24" s="3131"/>
    </row>
    <row r="25" spans="1:7" ht="20.25" customHeight="1">
      <c r="A25" s="3225" t="s">
        <v>1922</v>
      </c>
      <c r="B25" s="3225"/>
      <c r="C25" s="3225"/>
      <c r="D25" s="3225"/>
      <c r="E25" s="3225"/>
      <c r="F25" s="3225"/>
      <c r="G25" s="3225"/>
    </row>
    <row r="26" spans="1:7" ht="20.25" customHeight="1">
      <c r="A26" s="3226" t="s">
        <v>1923</v>
      </c>
      <c r="B26" s="3226"/>
      <c r="C26" s="3226"/>
      <c r="D26" s="3226" t="s">
        <v>1924</v>
      </c>
      <c r="E26" s="3226"/>
      <c r="F26" s="3226"/>
    </row>
    <row r="27" spans="1:7" s="3120" customFormat="1" ht="20.25" customHeight="1">
      <c r="A27" s="3134" t="s">
        <v>1925</v>
      </c>
      <c r="B27" s="3135" t="s">
        <v>1926</v>
      </c>
      <c r="C27" s="3135" t="s">
        <v>1927</v>
      </c>
      <c r="D27" s="3125" t="s">
        <v>1925</v>
      </c>
      <c r="E27" s="3135" t="s">
        <v>1926</v>
      </c>
      <c r="F27" s="3135" t="s">
        <v>1927</v>
      </c>
    </row>
    <row r="28" spans="1:7" s="3120" customFormat="1" ht="20.25" customHeight="1">
      <c r="A28" s="3136" t="s">
        <v>1928</v>
      </c>
      <c r="B28" s="3136" t="s">
        <v>1929</v>
      </c>
      <c r="C28" s="3128">
        <v>44820</v>
      </c>
      <c r="D28" s="3136" t="s">
        <v>1930</v>
      </c>
      <c r="E28" s="3136" t="s">
        <v>1931</v>
      </c>
      <c r="F28" s="3137">
        <v>44377</v>
      </c>
    </row>
    <row r="29" spans="1:7" s="3120" customFormat="1" ht="20.25" customHeight="1">
      <c r="A29" s="3136"/>
      <c r="B29" s="3136"/>
      <c r="C29" s="3138"/>
      <c r="D29" s="3136" t="s">
        <v>1932</v>
      </c>
      <c r="E29" s="3136" t="s">
        <v>2990</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6" priority="149">
      <formula>AND($C24-TODAY()&lt;30,TODAY()&lt;$C24)</formula>
    </cfRule>
  </conditionalFormatting>
  <conditionalFormatting sqref="C28">
    <cfRule type="expression" dxfId="235" priority="148">
      <formula>AND($C28-TODAY()&lt;30,TODAY()&lt;$C28)</formula>
    </cfRule>
  </conditionalFormatting>
  <conditionalFormatting sqref="C28 F4">
    <cfRule type="cellIs" dxfId="234" priority="150" stopIfTrue="1" operator="lessThan">
      <formula>$B$2</formula>
    </cfRule>
  </conditionalFormatting>
  <conditionalFormatting sqref="F5">
    <cfRule type="cellIs" dxfId="233" priority="146" stopIfTrue="1" operator="lessThan">
      <formula>$B$2</formula>
    </cfRule>
  </conditionalFormatting>
  <conditionalFormatting sqref="F6 F8 F10">
    <cfRule type="cellIs" dxfId="232" priority="144" stopIfTrue="1" operator="lessThan">
      <formula>$B$2</formula>
    </cfRule>
  </conditionalFormatting>
  <conditionalFormatting sqref="C24:D24">
    <cfRule type="expression" dxfId="231" priority="142">
      <formula>AND($C24-TODAY()&lt;30,TODAY()&lt;$C24)</formula>
    </cfRule>
  </conditionalFormatting>
  <conditionalFormatting sqref="F7 F9 F11 C24:D24">
    <cfRule type="cellIs" dxfId="230" priority="143" stopIfTrue="1" operator="lessThan">
      <formula>$B$2</formula>
    </cfRule>
  </conditionalFormatting>
  <conditionalFormatting sqref="F22">
    <cfRule type="cellIs" dxfId="229" priority="114" stopIfTrue="1" operator="lessThan">
      <formula>$B$2</formula>
    </cfRule>
  </conditionalFormatting>
  <conditionalFormatting sqref="F21">
    <cfRule type="cellIs" dxfId="228" priority="113" stopIfTrue="1" operator="lessThan">
      <formula>$B$2</formula>
    </cfRule>
  </conditionalFormatting>
  <conditionalFormatting sqref="B4:B11 E4:E11 E19:E23 B17 B13 E13 B19:B23">
    <cfRule type="cellIs" dxfId="227" priority="111" stopIfTrue="1" operator="equal">
      <formula>"已过期"</formula>
    </cfRule>
  </conditionalFormatting>
  <conditionalFormatting sqref="F28">
    <cfRule type="cellIs" dxfId="226" priority="108" stopIfTrue="1" operator="lessThan">
      <formula>$B$2</formula>
    </cfRule>
  </conditionalFormatting>
  <conditionalFormatting sqref="F28">
    <cfRule type="expression" dxfId="225" priority="152">
      <formula>AND($E28-TODAY()&lt;30,TODAY()&lt;$E28)</formula>
    </cfRule>
  </conditionalFormatting>
  <conditionalFormatting sqref="C5">
    <cfRule type="expression" dxfId="224" priority="103">
      <formula>AND($C5-TODAY()&lt;30,TODAY()&lt;$C5)</formula>
    </cfRule>
  </conditionalFormatting>
  <conditionalFormatting sqref="C5">
    <cfRule type="cellIs" dxfId="223" priority="104" stopIfTrue="1" operator="lessThan">
      <formula>$B$2</formula>
    </cfRule>
  </conditionalFormatting>
  <conditionalFormatting sqref="C5:C6">
    <cfRule type="expression" dxfId="222" priority="101">
      <formula>AND($C5-TODAY()&lt;30,TODAY()&lt;$C5)</formula>
    </cfRule>
  </conditionalFormatting>
  <conditionalFormatting sqref="C5:C6">
    <cfRule type="cellIs" dxfId="221" priority="102" stopIfTrue="1" operator="lessThan">
      <formula>$B$2</formula>
    </cfRule>
  </conditionalFormatting>
  <conditionalFormatting sqref="C7">
    <cfRule type="expression" dxfId="220" priority="82">
      <formula>AND($C7-TODAY()&lt;30,TODAY()&lt;$C7)</formula>
    </cfRule>
  </conditionalFormatting>
  <conditionalFormatting sqref="C7">
    <cfRule type="cellIs" dxfId="219" priority="83" stopIfTrue="1" operator="lessThan">
      <formula>$B$2</formula>
    </cfRule>
  </conditionalFormatting>
  <conditionalFormatting sqref="C13 C23 C17 C19:C21">
    <cfRule type="expression" dxfId="218" priority="80">
      <formula>AND($C13-TODAY()&lt;30,TODAY()&lt;$C13)</formula>
    </cfRule>
  </conditionalFormatting>
  <conditionalFormatting sqref="C13 C23 C17 C19:C21">
    <cfRule type="cellIs" dxfId="217" priority="81" stopIfTrue="1" operator="lessThan">
      <formula>$B$2</formula>
    </cfRule>
  </conditionalFormatting>
  <conditionalFormatting sqref="F13">
    <cfRule type="cellIs" dxfId="216" priority="79" stopIfTrue="1" operator="lessThan">
      <formula>$B$2</formula>
    </cfRule>
  </conditionalFormatting>
  <conditionalFormatting sqref="F12">
    <cfRule type="cellIs" dxfId="215" priority="71" stopIfTrue="1" operator="lessThan">
      <formula>$B$2</formula>
    </cfRule>
  </conditionalFormatting>
  <conditionalFormatting sqref="B12 E12">
    <cfRule type="cellIs" dxfId="214" priority="70" stopIfTrue="1" operator="equal">
      <formula>"已过期"</formula>
    </cfRule>
  </conditionalFormatting>
  <conditionalFormatting sqref="C12">
    <cfRule type="expression" dxfId="213" priority="68">
      <formula>AND($C12-TODAY()&lt;30,TODAY()&lt;$C12)</formula>
    </cfRule>
  </conditionalFormatting>
  <conditionalFormatting sqref="C12">
    <cfRule type="cellIs" dxfId="212" priority="69" stopIfTrue="1" operator="lessThan">
      <formula>$B$2</formula>
    </cfRule>
  </conditionalFormatting>
  <conditionalFormatting sqref="C22">
    <cfRule type="expression" dxfId="211" priority="60">
      <formula>AND($C22-TODAY()&lt;30,TODAY()&lt;$C22)</formula>
    </cfRule>
  </conditionalFormatting>
  <conditionalFormatting sqref="C22">
    <cfRule type="cellIs" dxfId="210" priority="61" stopIfTrue="1" operator="lessThan">
      <formula>$B$2</formula>
    </cfRule>
  </conditionalFormatting>
  <conditionalFormatting sqref="C16">
    <cfRule type="expression" dxfId="209" priority="58">
      <formula>AND($C16-TODAY()&lt;30,TODAY()&lt;$C16)</formula>
    </cfRule>
  </conditionalFormatting>
  <conditionalFormatting sqref="C16">
    <cfRule type="cellIs" dxfId="208" priority="59" stopIfTrue="1" operator="lessThan">
      <formula>$B$2</formula>
    </cfRule>
  </conditionalFormatting>
  <conditionalFormatting sqref="C16">
    <cfRule type="expression" dxfId="207" priority="56">
      <formula>AND($C16-TODAY()&lt;30,TODAY()&lt;$C16)</formula>
    </cfRule>
  </conditionalFormatting>
  <conditionalFormatting sqref="C16">
    <cfRule type="cellIs" dxfId="206" priority="57" stopIfTrue="1" operator="lessThan">
      <formula>$B$2</formula>
    </cfRule>
  </conditionalFormatting>
  <conditionalFormatting sqref="B16">
    <cfRule type="cellIs" dxfId="205" priority="55" stopIfTrue="1" operator="equal">
      <formula>"已过期"</formula>
    </cfRule>
  </conditionalFormatting>
  <conditionalFormatting sqref="C14:C15">
    <cfRule type="expression" dxfId="204" priority="53">
      <formula>AND($C14-TODAY()&lt;30,TODAY()&lt;$C14)</formula>
    </cfRule>
  </conditionalFormatting>
  <conditionalFormatting sqref="C14:C15">
    <cfRule type="cellIs" dxfId="203" priority="54" stopIfTrue="1" operator="lessThan">
      <formula>$B$2</formula>
    </cfRule>
  </conditionalFormatting>
  <conditionalFormatting sqref="C14">
    <cfRule type="expression" dxfId="202" priority="51">
      <formula>AND($C14-TODAY()&lt;30,TODAY()&lt;$C14)</formula>
    </cfRule>
  </conditionalFormatting>
  <conditionalFormatting sqref="C14">
    <cfRule type="cellIs" dxfId="201" priority="52" stopIfTrue="1" operator="lessThan">
      <formula>$B$2</formula>
    </cfRule>
  </conditionalFormatting>
  <conditionalFormatting sqref="C15">
    <cfRule type="expression" dxfId="200" priority="49">
      <formula>AND($C15-TODAY()&lt;30,TODAY()&lt;$C15)</formula>
    </cfRule>
  </conditionalFormatting>
  <conditionalFormatting sqref="C15">
    <cfRule type="cellIs" dxfId="199" priority="50" stopIfTrue="1" operator="lessThan">
      <formula>$B$2</formula>
    </cfRule>
  </conditionalFormatting>
  <conditionalFormatting sqref="B14">
    <cfRule type="cellIs" dxfId="198" priority="48" stopIfTrue="1" operator="equal">
      <formula>"已过期"</formula>
    </cfRule>
  </conditionalFormatting>
  <conditionalFormatting sqref="B15">
    <cfRule type="cellIs" dxfId="197" priority="47" stopIfTrue="1" operator="equal">
      <formula>"已过期"</formula>
    </cfRule>
  </conditionalFormatting>
  <conditionalFormatting sqref="A15">
    <cfRule type="cellIs" dxfId="196" priority="46" stopIfTrue="1" operator="equal">
      <formula>"已过期"</formula>
    </cfRule>
  </conditionalFormatting>
  <conditionalFormatting sqref="C15">
    <cfRule type="expression" dxfId="195" priority="45">
      <formula>AND($C15-TODAY()&lt;30,TODAY()&lt;$C15)</formula>
    </cfRule>
  </conditionalFormatting>
  <conditionalFormatting sqref="F16">
    <cfRule type="cellIs" dxfId="194" priority="44" stopIfTrue="1" operator="lessThan">
      <formula>$B$2</formula>
    </cfRule>
  </conditionalFormatting>
  <conditionalFormatting sqref="E16">
    <cfRule type="cellIs" dxfId="193" priority="43" stopIfTrue="1" operator="equal">
      <formula>"已过期"</formula>
    </cfRule>
  </conditionalFormatting>
  <conditionalFormatting sqref="E15">
    <cfRule type="cellIs" dxfId="192" priority="42" stopIfTrue="1" operator="equal">
      <formula>"已过期"</formula>
    </cfRule>
  </conditionalFormatting>
  <conditionalFormatting sqref="D15">
    <cfRule type="cellIs" dxfId="191" priority="41" stopIfTrue="1" operator="equal">
      <formula>"已过期"</formula>
    </cfRule>
  </conditionalFormatting>
  <conditionalFormatting sqref="F17">
    <cfRule type="cellIs" dxfId="190" priority="40" stopIfTrue="1" operator="lessThan">
      <formula>$B$2</formula>
    </cfRule>
  </conditionalFormatting>
  <conditionalFormatting sqref="E17">
    <cfRule type="cellIs" dxfId="189" priority="39" stopIfTrue="1" operator="equal">
      <formula>"已过期"</formula>
    </cfRule>
  </conditionalFormatting>
  <conditionalFormatting sqref="E14">
    <cfRule type="cellIs" dxfId="188" priority="38" stopIfTrue="1" operator="equal">
      <formula>"已过期"</formula>
    </cfRule>
  </conditionalFormatting>
  <conditionalFormatting sqref="F14">
    <cfRule type="cellIs" dxfId="187" priority="37" stopIfTrue="1" operator="lessThan">
      <formula>$B$2</formula>
    </cfRule>
  </conditionalFormatting>
  <conditionalFormatting sqref="C10:C11">
    <cfRule type="expression" dxfId="186" priority="33">
      <formula>AND($C10-TODAY()&lt;30,TODAY()&lt;$C10)</formula>
    </cfRule>
  </conditionalFormatting>
  <conditionalFormatting sqref="C10:C11">
    <cfRule type="cellIs" dxfId="185" priority="34" stopIfTrue="1" operator="lessThan">
      <formula>$B$2</formula>
    </cfRule>
  </conditionalFormatting>
  <conditionalFormatting sqref="C18">
    <cfRule type="expression" dxfId="184" priority="22">
      <formula>AND($C18-TODAY()&lt;30,TODAY()&lt;$C18)</formula>
    </cfRule>
  </conditionalFormatting>
  <conditionalFormatting sqref="C18">
    <cfRule type="cellIs" dxfId="183" priority="23" stopIfTrue="1" operator="lessThan">
      <formula>$B$2</formula>
    </cfRule>
  </conditionalFormatting>
  <conditionalFormatting sqref="C18">
    <cfRule type="expression" dxfId="182" priority="20">
      <formula>AND($C18-TODAY()&lt;30,TODAY()&lt;$C18)</formula>
    </cfRule>
  </conditionalFormatting>
  <conditionalFormatting sqref="C18">
    <cfRule type="cellIs" dxfId="181" priority="21" stopIfTrue="1" operator="lessThan">
      <formula>$B$2</formula>
    </cfRule>
  </conditionalFormatting>
  <conditionalFormatting sqref="B18">
    <cfRule type="cellIs" dxfId="180" priority="19" stopIfTrue="1" operator="equal">
      <formula>"已过期"</formula>
    </cfRule>
  </conditionalFormatting>
  <conditionalFormatting sqref="F18">
    <cfRule type="cellIs" dxfId="179" priority="18" stopIfTrue="1" operator="lessThan">
      <formula>$B$2</formula>
    </cfRule>
  </conditionalFormatting>
  <conditionalFormatting sqref="E18">
    <cfRule type="cellIs" dxfId="178" priority="17" stopIfTrue="1" operator="equal">
      <formula>"已过期"</formula>
    </cfRule>
  </conditionalFormatting>
  <conditionalFormatting sqref="F29">
    <cfRule type="cellIs" dxfId="177" priority="13" stopIfTrue="1" operator="lessThan">
      <formula>$B$2</formula>
    </cfRule>
  </conditionalFormatting>
  <conditionalFormatting sqref="F29">
    <cfRule type="expression" dxfId="176" priority="14">
      <formula>AND($E29-TODAY()&lt;30,TODAY()&lt;$E29)</formula>
    </cfRule>
  </conditionalFormatting>
  <conditionalFormatting sqref="C8:C9">
    <cfRule type="expression" dxfId="175" priority="5">
      <formula>AND($C8-TODAY()&lt;30,TODAY()&lt;$C8)</formula>
    </cfRule>
  </conditionalFormatting>
  <conditionalFormatting sqref="C8:C9">
    <cfRule type="cellIs" dxfId="174" priority="6" stopIfTrue="1" operator="lessThan">
      <formula>$B$2</formula>
    </cfRule>
  </conditionalFormatting>
  <conditionalFormatting sqref="C8:C9">
    <cfRule type="expression" dxfId="173" priority="3">
      <formula>AND($C8-TODAY()&lt;30,TODAY()&lt;$C8)</formula>
    </cfRule>
  </conditionalFormatting>
  <conditionalFormatting sqref="C8:C9">
    <cfRule type="cellIs" dxfId="172" priority="4" stopIfTrue="1" operator="lessThan">
      <formula>$B$2</formula>
    </cfRule>
  </conditionalFormatting>
  <conditionalFormatting sqref="C4">
    <cfRule type="expression" dxfId="171" priority="1">
      <formula>AND($C4-TODAY()&lt;30,TODAY()&lt;$C4)</formula>
    </cfRule>
  </conditionalFormatting>
  <conditionalFormatting sqref="C4">
    <cfRule type="cellIs" dxfId="17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854</v>
      </c>
      <c r="B1" s="5" t="s">
        <v>132</v>
      </c>
      <c r="C1" s="153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872</v>
      </c>
    </row>
    <row r="2" spans="1:23">
      <c r="A2" s="8" t="s">
        <v>73</v>
      </c>
      <c r="B2" s="8" t="s">
        <v>150</v>
      </c>
      <c r="C2" s="1537" t="s">
        <v>1707</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38" t="s">
        <v>1708</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2536</v>
      </c>
      <c r="S3" s="9" t="s">
        <v>84</v>
      </c>
      <c r="T3" s="9" t="s">
        <v>85</v>
      </c>
      <c r="U3" s="9" t="s">
        <v>84</v>
      </c>
      <c r="V3" s="9" t="s">
        <v>86</v>
      </c>
      <c r="W3" s="9" t="s">
        <v>874</v>
      </c>
    </row>
    <row r="4" spans="1:23">
      <c r="A4" s="8" t="s">
        <v>87</v>
      </c>
      <c r="B4" s="8" t="s">
        <v>152</v>
      </c>
      <c r="C4" s="1537" t="s">
        <v>1709</v>
      </c>
      <c r="D4" s="9" t="s">
        <v>1990</v>
      </c>
      <c r="E4" s="9" t="s">
        <v>88</v>
      </c>
      <c r="F4" s="9" t="s">
        <v>89</v>
      </c>
      <c r="G4" s="9">
        <v>70</v>
      </c>
      <c r="H4" s="9" t="s">
        <v>90</v>
      </c>
      <c r="I4" s="9" t="s">
        <v>91</v>
      </c>
      <c r="K4" s="9" t="s">
        <v>92</v>
      </c>
      <c r="L4" s="9" t="s">
        <v>92</v>
      </c>
      <c r="M4" s="9" t="s">
        <v>92</v>
      </c>
      <c r="N4" s="9" t="s">
        <v>92</v>
      </c>
      <c r="O4" s="9" t="s">
        <v>92</v>
      </c>
      <c r="P4" s="1005" t="s">
        <v>760</v>
      </c>
      <c r="Q4" s="9" t="s">
        <v>92</v>
      </c>
      <c r="R4" s="1005" t="s">
        <v>2537</v>
      </c>
      <c r="S4" s="9" t="s">
        <v>92</v>
      </c>
      <c r="T4" s="9" t="s">
        <v>93</v>
      </c>
      <c r="U4" s="9" t="s">
        <v>92</v>
      </c>
      <c r="W4" s="9" t="s">
        <v>875</v>
      </c>
    </row>
    <row r="5" spans="1:23">
      <c r="A5" s="8" t="s">
        <v>94</v>
      </c>
      <c r="B5" s="8" t="s">
        <v>153</v>
      </c>
      <c r="C5" s="1537" t="s">
        <v>1710</v>
      </c>
      <c r="F5" s="9" t="s">
        <v>95</v>
      </c>
      <c r="H5" s="9" t="s">
        <v>70</v>
      </c>
      <c r="I5" s="9" t="s">
        <v>96</v>
      </c>
      <c r="K5" s="9" t="s">
        <v>97</v>
      </c>
      <c r="L5" s="9" t="s">
        <v>97</v>
      </c>
      <c r="M5" s="9" t="s">
        <v>97</v>
      </c>
      <c r="N5" s="9" t="s">
        <v>97</v>
      </c>
      <c r="O5" s="9" t="s">
        <v>97</v>
      </c>
      <c r="P5" s="1005" t="s">
        <v>546</v>
      </c>
      <c r="Q5" s="9" t="s">
        <v>97</v>
      </c>
      <c r="R5" s="1005" t="s">
        <v>2538</v>
      </c>
      <c r="S5" s="9" t="s">
        <v>97</v>
      </c>
      <c r="T5" s="9" t="s">
        <v>98</v>
      </c>
      <c r="U5" s="9" t="s">
        <v>97</v>
      </c>
      <c r="W5" s="9" t="s">
        <v>876</v>
      </c>
    </row>
    <row r="6" spans="1:23">
      <c r="A6" s="8" t="s">
        <v>99</v>
      </c>
      <c r="B6" s="1144" t="s">
        <v>1638</v>
      </c>
      <c r="C6" s="1539" t="s">
        <v>1711</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37" t="s">
        <v>1712</v>
      </c>
      <c r="F7" s="9" t="s">
        <v>154</v>
      </c>
      <c r="H7" s="9" t="s">
        <v>104</v>
      </c>
      <c r="I7" s="9" t="s">
        <v>105</v>
      </c>
    </row>
    <row r="8" spans="1:23">
      <c r="A8" s="8" t="s">
        <v>106</v>
      </c>
      <c r="B8" s="8" t="s">
        <v>107</v>
      </c>
      <c r="C8" s="1537" t="s">
        <v>1713</v>
      </c>
      <c r="F8" s="9" t="s">
        <v>155</v>
      </c>
      <c r="H8" s="9"/>
      <c r="I8" s="9" t="s">
        <v>108</v>
      </c>
    </row>
    <row r="9" spans="1:23">
      <c r="A9" s="8" t="s">
        <v>109</v>
      </c>
      <c r="B9" s="8" t="s">
        <v>156</v>
      </c>
      <c r="C9" s="1537" t="s">
        <v>1714</v>
      </c>
      <c r="F9" s="9" t="s">
        <v>110</v>
      </c>
      <c r="H9" s="9"/>
    </row>
    <row r="10" spans="1:23">
      <c r="A10" s="8" t="s">
        <v>111</v>
      </c>
      <c r="B10" s="8" t="s">
        <v>157</v>
      </c>
      <c r="C10" s="1537" t="s">
        <v>1715</v>
      </c>
      <c r="F10" s="9" t="s">
        <v>6</v>
      </c>
    </row>
    <row r="11" spans="1:23">
      <c r="A11" s="8" t="s">
        <v>112</v>
      </c>
      <c r="B11" s="8" t="s">
        <v>158</v>
      </c>
      <c r="C11" s="1537" t="s">
        <v>1716</v>
      </c>
    </row>
    <row r="12" spans="1:23">
      <c r="A12" s="8" t="s">
        <v>113</v>
      </c>
      <c r="B12" s="8" t="s">
        <v>159</v>
      </c>
      <c r="C12" s="1537" t="s">
        <v>1717</v>
      </c>
    </row>
    <row r="13" spans="1:23">
      <c r="A13" s="8" t="s">
        <v>114</v>
      </c>
      <c r="B13" s="8" t="s">
        <v>160</v>
      </c>
      <c r="C13" s="1537" t="s">
        <v>1718</v>
      </c>
    </row>
    <row r="14" spans="1:23">
      <c r="A14" s="8" t="s">
        <v>115</v>
      </c>
      <c r="B14" s="8" t="s">
        <v>161</v>
      </c>
      <c r="C14" s="1540" t="s">
        <v>1894</v>
      </c>
    </row>
    <row r="15" spans="1:23">
      <c r="A15" s="8" t="s">
        <v>116</v>
      </c>
      <c r="B15" s="8" t="s">
        <v>1679</v>
      </c>
      <c r="C15" s="1540"/>
    </row>
    <row r="16" spans="1:23">
      <c r="A16" s="8" t="s">
        <v>117</v>
      </c>
      <c r="B16" s="8" t="s">
        <v>1680</v>
      </c>
      <c r="C16" s="1540"/>
    </row>
    <row r="17" spans="1:3">
      <c r="A17" s="8" t="s">
        <v>118</v>
      </c>
      <c r="B17" s="8" t="s">
        <v>1681</v>
      </c>
      <c r="C17" s="1540"/>
    </row>
    <row r="18" spans="1:3">
      <c r="A18" s="8" t="s">
        <v>119</v>
      </c>
      <c r="B18" s="3058" t="s">
        <v>2949</v>
      </c>
      <c r="C18" s="1540"/>
    </row>
    <row r="19" spans="1:3">
      <c r="A19" s="8" t="s">
        <v>120</v>
      </c>
      <c r="B19" s="3058" t="s">
        <v>2957</v>
      </c>
      <c r="C19" s="1540"/>
    </row>
    <row r="20" spans="1:3">
      <c r="A20" s="8" t="s">
        <v>121</v>
      </c>
      <c r="B20" s="8" t="s">
        <v>3009</v>
      </c>
      <c r="C20" s="1540"/>
    </row>
    <row r="21" spans="1:3">
      <c r="A21" s="8" t="s">
        <v>122</v>
      </c>
      <c r="B21" s="8" t="s">
        <v>1639</v>
      </c>
      <c r="C21" s="1540"/>
    </row>
    <row r="22" spans="1:3">
      <c r="A22" s="8" t="s">
        <v>123</v>
      </c>
      <c r="B22" s="8" t="s">
        <v>1639</v>
      </c>
      <c r="C22" s="1540"/>
    </row>
    <row r="23" spans="1:3">
      <c r="A23" s="8" t="s">
        <v>124</v>
      </c>
      <c r="B23" s="8" t="s">
        <v>1639</v>
      </c>
      <c r="C23" s="1540"/>
    </row>
    <row r="24" spans="1:3">
      <c r="A24" s="8" t="s">
        <v>12</v>
      </c>
      <c r="B24" s="8" t="s">
        <v>1639</v>
      </c>
      <c r="C24" s="1540"/>
    </row>
    <row r="25" spans="1:3">
      <c r="A25" s="8" t="s">
        <v>125</v>
      </c>
      <c r="B25" s="8" t="s">
        <v>1639</v>
      </c>
      <c r="C25" s="1540"/>
    </row>
    <row r="26" spans="1:3">
      <c r="A26" s="8" t="s">
        <v>126</v>
      </c>
      <c r="B26" s="8" t="s">
        <v>1639</v>
      </c>
      <c r="C26" s="1540"/>
    </row>
    <row r="27" spans="1:3">
      <c r="A27" s="8" t="s">
        <v>1639</v>
      </c>
      <c r="B27" s="8" t="s">
        <v>1639</v>
      </c>
      <c r="C27" s="1540"/>
    </row>
    <row r="28" spans="1:3">
      <c r="A28" s="8" t="s">
        <v>1639</v>
      </c>
      <c r="B28" s="8" t="s">
        <v>1639</v>
      </c>
      <c r="C28" s="1540"/>
    </row>
    <row r="29" spans="1:3">
      <c r="A29" s="8" t="s">
        <v>1639</v>
      </c>
      <c r="B29" s="8" t="s">
        <v>1639</v>
      </c>
      <c r="C29" s="1540"/>
    </row>
    <row r="30" spans="1:3">
      <c r="A30" s="8" t="s">
        <v>1639</v>
      </c>
      <c r="B30" s="8" t="s">
        <v>1639</v>
      </c>
      <c r="C30" s="1540"/>
    </row>
    <row r="31" spans="1:3">
      <c r="A31" s="8" t="s">
        <v>1639</v>
      </c>
      <c r="B31" s="8" t="s">
        <v>1639</v>
      </c>
      <c r="C31" s="1540"/>
    </row>
    <row r="32" spans="1:3">
      <c r="A32" s="8" t="s">
        <v>1639</v>
      </c>
      <c r="B32" s="8" t="s">
        <v>1639</v>
      </c>
      <c r="C32" s="1540"/>
    </row>
    <row r="33" spans="1:3">
      <c r="A33" s="8" t="s">
        <v>1639</v>
      </c>
      <c r="B33" s="8" t="s">
        <v>1639</v>
      </c>
      <c r="C33" s="1540"/>
    </row>
    <row r="34" spans="1:3">
      <c r="A34" s="8" t="s">
        <v>1639</v>
      </c>
      <c r="B34" s="8" t="s">
        <v>1639</v>
      </c>
      <c r="C34" s="1540"/>
    </row>
    <row r="35" spans="1:3">
      <c r="A35" s="8" t="s">
        <v>1639</v>
      </c>
      <c r="B35" s="8" t="s">
        <v>1639</v>
      </c>
      <c r="C35" s="1540"/>
    </row>
    <row r="36" spans="1:3">
      <c r="A36" s="8" t="s">
        <v>1639</v>
      </c>
      <c r="B36" s="8" t="s">
        <v>1639</v>
      </c>
      <c r="C36" s="1540"/>
    </row>
    <row r="37" spans="1:3">
      <c r="A37" s="8" t="s">
        <v>1639</v>
      </c>
      <c r="B37" s="8" t="s">
        <v>1639</v>
      </c>
      <c r="C37" s="1540"/>
    </row>
    <row r="38" spans="1:3">
      <c r="A38" s="8" t="s">
        <v>1639</v>
      </c>
      <c r="B38" s="8" t="s">
        <v>1639</v>
      </c>
      <c r="C38" s="1540"/>
    </row>
    <row r="39" spans="1:3">
      <c r="A39" s="8" t="s">
        <v>1639</v>
      </c>
      <c r="B39" s="8" t="s">
        <v>1639</v>
      </c>
      <c r="C39" s="1540"/>
    </row>
    <row r="40" spans="1:3">
      <c r="A40" s="8" t="s">
        <v>1639</v>
      </c>
      <c r="B40" s="8" t="s">
        <v>1639</v>
      </c>
      <c r="C40" s="1540"/>
    </row>
    <row r="41" spans="1:3">
      <c r="A41" s="8" t="s">
        <v>1639</v>
      </c>
      <c r="B41" s="8" t="s">
        <v>1639</v>
      </c>
      <c r="C41" s="1540"/>
    </row>
    <row r="42" spans="1:3">
      <c r="A42" s="8" t="s">
        <v>1639</v>
      </c>
      <c r="B42" s="8" t="s">
        <v>1639</v>
      </c>
      <c r="C42" s="1540"/>
    </row>
    <row r="43" spans="1:3">
      <c r="A43" s="8" t="s">
        <v>1639</v>
      </c>
      <c r="B43" s="8" t="s">
        <v>1639</v>
      </c>
      <c r="C43" s="1540"/>
    </row>
    <row r="44" spans="1:3">
      <c r="A44" s="8" t="s">
        <v>1639</v>
      </c>
      <c r="B44" s="8" t="s">
        <v>1639</v>
      </c>
      <c r="C44" s="1540"/>
    </row>
    <row r="45" spans="1:3">
      <c r="A45" s="8" t="s">
        <v>1639</v>
      </c>
      <c r="B45" s="8" t="s">
        <v>1639</v>
      </c>
      <c r="C45" s="1540"/>
    </row>
    <row r="46" spans="1:3">
      <c r="A46" s="8" t="s">
        <v>1639</v>
      </c>
      <c r="B46" s="8" t="s">
        <v>1639</v>
      </c>
      <c r="C46" s="1540"/>
    </row>
    <row r="47" spans="1:3">
      <c r="A47" s="8" t="s">
        <v>1639</v>
      </c>
      <c r="B47" s="8" t="s">
        <v>1639</v>
      </c>
      <c r="C47" s="1540"/>
    </row>
    <row r="48" spans="1:3">
      <c r="A48" s="8" t="s">
        <v>1639</v>
      </c>
      <c r="B48" s="8" t="s">
        <v>1639</v>
      </c>
      <c r="C48" s="1540"/>
    </row>
    <row r="49" spans="1:5">
      <c r="A49" s="8" t="s">
        <v>1639</v>
      </c>
      <c r="B49" s="8" t="s">
        <v>1639</v>
      </c>
      <c r="C49" s="1540"/>
    </row>
    <row r="50" spans="1:5">
      <c r="A50" s="8" t="s">
        <v>1639</v>
      </c>
      <c r="B50" s="8" t="s">
        <v>1639</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1982</v>
      </c>
      <c r="B52" s="1753" t="s">
        <v>1983</v>
      </c>
      <c r="C52" s="1751" t="s">
        <v>1984</v>
      </c>
      <c r="D52" s="1751" t="s">
        <v>1985</v>
      </c>
      <c r="E52" s="1752"/>
    </row>
    <row r="53" spans="1:5">
      <c r="A53" s="3227" t="s">
        <v>1986</v>
      </c>
      <c r="B53" s="1751" t="s">
        <v>1992</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c r="D53" s="1752"/>
      <c r="E53" s="1752"/>
    </row>
    <row r="54" spans="1:5">
      <c r="A54" s="3227"/>
      <c r="B54" s="1751" t="s">
        <v>1993</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1987</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1988</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1989</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2045</v>
      </c>
      <c r="B58" s="1751" t="s">
        <v>2046</v>
      </c>
      <c r="C58" s="11" t="s">
        <v>2047</v>
      </c>
      <c r="D58" s="131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43" sqref="H4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8"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1934</v>
      </c>
      <c r="B2" s="1825"/>
      <c r="D2" s="1677"/>
      <c r="E2" s="1677"/>
      <c r="F2" s="1677"/>
      <c r="G2" s="1677"/>
      <c r="H2" s="1643"/>
      <c r="I2" s="1678"/>
      <c r="J2" s="1677"/>
      <c r="K2" s="2418"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1935</v>
      </c>
      <c r="B3" s="1645"/>
      <c r="C3" s="1646" t="s">
        <v>1991</v>
      </c>
      <c r="D3" s="1645">
        <v>44019</v>
      </c>
      <c r="E3" s="1677"/>
      <c r="F3" s="1677"/>
      <c r="G3" s="1677"/>
      <c r="H3" s="1643"/>
      <c r="I3" s="1678"/>
      <c r="J3" s="1677"/>
      <c r="K3" s="1757"/>
      <c r="L3" s="1706"/>
      <c r="M3" s="1706"/>
      <c r="N3" s="1677"/>
      <c r="O3" s="1678"/>
      <c r="P3" s="1677"/>
      <c r="Q3" s="1677"/>
      <c r="R3" s="1677"/>
      <c r="S3" s="1677"/>
      <c r="T3" s="1677"/>
      <c r="U3" s="1677"/>
    </row>
    <row r="4" spans="1:21" ht="29.25" thickBot="1">
      <c r="A4" s="1647" t="s">
        <v>1936</v>
      </c>
      <c r="B4" s="1826" t="s">
        <v>2882</v>
      </c>
      <c r="C4" s="1829">
        <f>SUMIF(土地估价师,B4,估价师及机构信息!E3:E24)</f>
        <v>0</v>
      </c>
      <c r="D4" s="1826" t="s">
        <v>2882</v>
      </c>
      <c r="E4" s="1829">
        <f>SUMIF(土地估价师,D4,估价师及机构信息!E3:E24)</f>
        <v>0</v>
      </c>
      <c r="F4" s="1826" t="s">
        <v>950</v>
      </c>
      <c r="G4" s="1829">
        <f>SUMIF(土地估价师,F4,估价师及机构信息!E3:E24)</f>
        <v>0</v>
      </c>
      <c r="H4" s="1826" t="s">
        <v>950</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1937</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c r="C6" s="1744"/>
      <c r="D6" s="1651"/>
      <c r="E6" s="1677"/>
      <c r="F6" s="1677"/>
      <c r="G6" s="1677"/>
      <c r="H6" s="1643"/>
      <c r="I6" s="1678"/>
      <c r="J6" s="1677"/>
      <c r="K6" s="3000" t="str">
        <f>IF(COUNTIF(B6,"*上海银行*"),"上海银行","")</f>
        <v/>
      </c>
      <c r="L6" s="1706"/>
      <c r="M6" s="1706"/>
      <c r="N6" s="1677"/>
      <c r="O6" s="1678"/>
      <c r="P6" s="1677"/>
      <c r="Q6" s="1677"/>
      <c r="R6" s="1677"/>
      <c r="S6" s="1677"/>
      <c r="T6" s="1677"/>
      <c r="U6" s="1677"/>
    </row>
    <row r="7" spans="1:21">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2986</v>
      </c>
      <c r="C8" s="1654"/>
      <c r="D8" s="3236" t="s">
        <v>1940</v>
      </c>
      <c r="E8" s="1827" t="s">
        <v>2998</v>
      </c>
      <c r="F8" s="1655"/>
      <c r="G8" s="1643"/>
      <c r="H8" s="1643"/>
      <c r="I8" s="1690"/>
      <c r="J8" s="1677"/>
      <c r="K8" s="1757"/>
      <c r="L8" s="1706"/>
      <c r="M8" s="1706"/>
      <c r="N8" s="1677"/>
      <c r="O8" s="1678"/>
      <c r="P8" s="1677"/>
      <c r="Q8" s="1677"/>
      <c r="R8" s="1677"/>
      <c r="S8" s="1677"/>
      <c r="T8" s="1677"/>
      <c r="U8" s="1677"/>
    </row>
    <row r="9" spans="1:21" ht="15" thickBot="1">
      <c r="A9" s="1656" t="s">
        <v>1939</v>
      </c>
      <c r="B9" s="1657" t="s">
        <v>2998</v>
      </c>
      <c r="C9" s="1658"/>
      <c r="D9" s="3237"/>
      <c r="E9" s="1657"/>
      <c r="F9" s="1730"/>
      <c r="G9" s="1725"/>
      <c r="H9" s="1725"/>
      <c r="I9" s="1726"/>
      <c r="J9" s="1677"/>
      <c r="K9" s="1757"/>
      <c r="L9" s="1706"/>
      <c r="M9" s="1706"/>
      <c r="N9" s="1677"/>
      <c r="O9" s="1678"/>
      <c r="P9" s="1677"/>
      <c r="Q9" s="1677"/>
      <c r="R9" s="1677"/>
      <c r="S9" s="1677"/>
      <c r="T9" s="1677"/>
      <c r="U9" s="1677"/>
    </row>
    <row r="10" spans="1:21" ht="15" thickTop="1">
      <c r="A10" s="1727" t="s">
        <v>1995</v>
      </c>
      <c r="B10" s="1702" t="s">
        <v>1941</v>
      </c>
      <c r="C10" s="1659"/>
      <c r="D10" s="1650"/>
      <c r="E10" s="1660" t="s">
        <v>1942</v>
      </c>
      <c r="F10" s="1661"/>
      <c r="G10" s="1728"/>
      <c r="H10" s="1729"/>
      <c r="I10" s="1650"/>
      <c r="J10" s="1677"/>
      <c r="K10" s="1757"/>
      <c r="L10" s="1706"/>
      <c r="M10" s="1706"/>
      <c r="N10" s="1677"/>
      <c r="O10" s="1678"/>
      <c r="P10" s="1677"/>
      <c r="Q10" s="1677"/>
      <c r="R10" s="1677"/>
      <c r="S10" s="1677"/>
      <c r="T10" s="1677"/>
      <c r="U10" s="1677"/>
    </row>
    <row r="11" spans="1:21">
      <c r="A11" s="1680" t="s">
        <v>1996</v>
      </c>
      <c r="B11" s="1681" t="s">
        <v>2999</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2054</v>
      </c>
      <c r="B12" s="3233"/>
      <c r="C12" s="3234"/>
      <c r="D12" s="3235"/>
      <c r="E12" s="1682" t="s">
        <v>2057</v>
      </c>
      <c r="F12" s="3251" t="s">
        <v>2883</v>
      </c>
      <c r="G12" s="3252"/>
      <c r="H12" s="3252"/>
      <c r="I12" s="3253"/>
      <c r="J12" s="1677"/>
      <c r="K12" s="1757"/>
      <c r="L12" s="1706"/>
      <c r="M12" s="1706"/>
      <c r="N12" s="1677"/>
      <c r="O12" s="1678"/>
      <c r="P12" s="1677"/>
      <c r="Q12" s="1677"/>
      <c r="R12" s="1677"/>
      <c r="S12" s="1677"/>
      <c r="T12" s="1677"/>
      <c r="U12" s="1677"/>
    </row>
    <row r="13" spans="1:21">
      <c r="A13" s="1670" t="s">
        <v>2055</v>
      </c>
      <c r="B13" s="3233"/>
      <c r="C13" s="3234"/>
      <c r="D13" s="3235"/>
      <c r="E13" s="1682" t="s">
        <v>2057</v>
      </c>
      <c r="F13" s="3251" t="s">
        <v>2884</v>
      </c>
      <c r="G13" s="3252"/>
      <c r="H13" s="3252"/>
      <c r="I13" s="3253"/>
      <c r="J13" s="1677"/>
      <c r="K13" s="1757"/>
      <c r="L13" s="1706"/>
      <c r="M13" s="1706"/>
      <c r="N13" s="1677"/>
      <c r="O13" s="1678"/>
      <c r="P13" s="1677"/>
      <c r="Q13" s="1677"/>
      <c r="R13" s="1677"/>
      <c r="S13" s="1677"/>
      <c r="T13" s="1677"/>
      <c r="U13" s="1677"/>
    </row>
    <row r="14" spans="1:21">
      <c r="A14" s="1644" t="s">
        <v>2058</v>
      </c>
      <c r="B14" s="1682"/>
      <c r="C14" s="1828" t="s">
        <v>3000</v>
      </c>
      <c r="D14" s="1716" t="str">
        <f>IF(C14="不一致","是否符合证载地类范围","")</f>
        <v/>
      </c>
      <c r="E14" s="1682"/>
      <c r="F14" s="1773" t="s">
        <v>3001</v>
      </c>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2981</v>
      </c>
      <c r="C16" s="1682" t="s">
        <v>1944</v>
      </c>
      <c r="D16" s="2609" t="s">
        <v>1945</v>
      </c>
      <c r="E16" s="1705" t="s">
        <v>3002</v>
      </c>
      <c r="F16" s="1705" t="s">
        <v>1675</v>
      </c>
      <c r="G16" s="1705" t="s">
        <v>3003</v>
      </c>
      <c r="H16" s="1705"/>
      <c r="I16" s="1669" t="s">
        <v>1950</v>
      </c>
      <c r="J16" s="1677"/>
      <c r="K16" s="2419" t="str">
        <f>IF(D17="","",D16&amp;TEXT(D17,"yyyy年m月d日;;"))</f>
        <v/>
      </c>
      <c r="L16" s="1682" t="str">
        <f>IF(OR(K16="",M16=""),"","、")</f>
        <v/>
      </c>
      <c r="M16" s="2419" t="str">
        <f>IF(E17="","",E16&amp;TEXT(E17,"yyyy年m月d日;;"))</f>
        <v>商业2041年2月16日</v>
      </c>
      <c r="N16" s="1682" t="str">
        <f>IF(OR(M16="",O16=""),"","、")</f>
        <v>、</v>
      </c>
      <c r="O16" s="2419" t="str">
        <f>IF(F17="","",F16&amp;TEXT(F17,"yyyy年m月d日;;"))</f>
        <v>办公2051年2月16日</v>
      </c>
      <c r="P16" s="1682" t="str">
        <f>IF(OR(O16="",Q16=""),"","、")</f>
        <v>、</v>
      </c>
      <c r="Q16" s="2419" t="str">
        <f>IF(G17="","",G16&amp;TEXT(G17,"yyyy年m月d日;;"))</f>
        <v>车库2051年2月16日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51548</v>
      </c>
      <c r="F17" s="1683">
        <v>55200</v>
      </c>
      <c r="G17" s="1683">
        <v>55200</v>
      </c>
      <c r="H17" s="1683"/>
      <c r="I17" s="1683"/>
      <c r="J17" s="1677"/>
      <c r="K17" s="2418" t="str">
        <f>CONCATENATE(K16,L16,M16,N16,O16,P16,Q16,R16,S16,T16,,U16)</f>
        <v>商业2041年2月16日、办公2051年2月16日、车库2051年2月16日</v>
      </c>
      <c r="L17" s="1706"/>
      <c r="M17" s="1706"/>
      <c r="N17" s="1677"/>
      <c r="O17" s="1678"/>
      <c r="P17" s="1677"/>
      <c r="Q17" s="1677"/>
      <c r="R17" s="1677"/>
      <c r="S17" s="1677"/>
      <c r="T17" s="1677"/>
      <c r="U17" s="1677"/>
    </row>
    <row r="18" spans="1:21">
      <c r="A18" s="1746"/>
      <c r="B18" s="1665"/>
      <c r="C18" s="1666" t="s">
        <v>1952</v>
      </c>
      <c r="D18" s="1667"/>
      <c r="E18" s="1667">
        <v>40</v>
      </c>
      <c r="F18" s="1667">
        <v>50</v>
      </c>
      <c r="G18" s="1667">
        <v>50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20.62</v>
      </c>
      <c r="F19" s="1668">
        <f>IF(B16="出让",IF(F17="","",ROUNDDOWN(MIN((F17-$D$3)/365,F18),2)),F18)</f>
        <v>30.63</v>
      </c>
      <c r="G19" s="1668">
        <f>IF(B16="出让",IF(G17="","",ROUNDDOWN(MIN((G17-$D$3)/365,G18),2)),G18)</f>
        <v>30.63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2056</v>
      </c>
      <c r="D20" s="3248"/>
      <c r="E20" s="3249"/>
      <c r="F20" s="3249"/>
      <c r="G20" s="3249"/>
      <c r="H20" s="3249"/>
      <c r="I20" s="3250"/>
      <c r="J20" s="1677"/>
      <c r="K20" s="1757"/>
      <c r="L20" s="1706"/>
      <c r="M20" s="1706"/>
      <c r="N20" s="1677"/>
      <c r="O20" s="1678"/>
      <c r="P20" s="1677"/>
      <c r="Q20" s="1677"/>
      <c r="R20" s="1677"/>
      <c r="S20" s="1677"/>
      <c r="T20" s="1677"/>
      <c r="U20" s="1677"/>
    </row>
    <row r="21" spans="1:21">
      <c r="A21" s="1746" t="s">
        <v>1954</v>
      </c>
      <c r="B21" s="1747" t="s">
        <v>1955</v>
      </c>
      <c r="C21" s="1742">
        <f>'数据-汇总表'!E3</f>
        <v>125900</v>
      </c>
      <c r="D21" s="1743" t="s">
        <v>1956</v>
      </c>
      <c r="E21" s="3238" t="s">
        <v>1994</v>
      </c>
      <c r="F21" s="3239"/>
      <c r="G21" s="3239"/>
      <c r="H21" s="3239"/>
      <c r="I21" s="3240"/>
      <c r="J21" s="1677"/>
      <c r="K21" s="1757"/>
      <c r="L21" s="1706"/>
      <c r="M21" s="1706"/>
      <c r="N21" s="1677"/>
      <c r="O21" s="1678"/>
      <c r="P21" s="1677"/>
      <c r="Q21" s="1677"/>
      <c r="R21" s="1677"/>
      <c r="S21" s="1677"/>
      <c r="T21" s="1677"/>
      <c r="U21" s="1677"/>
    </row>
    <row r="22" spans="1:21">
      <c r="A22" s="3090" t="s">
        <v>950</v>
      </c>
      <c r="B22" s="1644" t="s">
        <v>1957</v>
      </c>
      <c r="C22" s="1669">
        <f>'数据-汇总表'!D3</f>
        <v>39363</v>
      </c>
      <c r="D22" s="1670" t="s">
        <v>1956</v>
      </c>
      <c r="E22" s="3238" t="s">
        <v>2885</v>
      </c>
      <c r="F22" s="3239"/>
      <c r="G22" s="3239"/>
      <c r="H22" s="3239"/>
      <c r="I22" s="3240"/>
      <c r="J22" s="1677"/>
      <c r="K22" s="1757"/>
      <c r="L22" s="1706"/>
      <c r="M22" s="1706"/>
      <c r="N22" s="1677"/>
      <c r="O22" s="1678"/>
      <c r="P22" s="1677"/>
      <c r="Q22" s="1677"/>
      <c r="R22" s="1677"/>
      <c r="S22" s="1677"/>
      <c r="T22" s="1677"/>
      <c r="U22" s="1677"/>
    </row>
    <row r="23" spans="1:21" ht="43.5" thickBot="1">
      <c r="A23" s="1748" t="s">
        <v>1958</v>
      </c>
      <c r="B23" s="1684" t="s">
        <v>1959</v>
      </c>
      <c r="C23" s="1685"/>
      <c r="D23" s="1686" t="s">
        <v>1960</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1961</v>
      </c>
      <c r="B24" s="3241" t="s">
        <v>1962</v>
      </c>
      <c r="C24" s="3242"/>
      <c r="D24" s="3243" t="s">
        <v>1963</v>
      </c>
      <c r="E24" s="3244"/>
      <c r="F24" s="1691" t="s">
        <v>1964</v>
      </c>
      <c r="G24" s="1677"/>
      <c r="H24" s="1677"/>
      <c r="I24" s="1690"/>
      <c r="J24" s="1677"/>
      <c r="K24" s="3229" t="s">
        <v>1965</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950</v>
      </c>
      <c r="F25" s="1695"/>
      <c r="G25" s="1677"/>
      <c r="H25" s="1677"/>
      <c r="I25" s="1690"/>
      <c r="J25" s="1677"/>
      <c r="K25" s="322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1967</v>
      </c>
      <c r="C26" s="1692" t="s">
        <v>2321</v>
      </c>
      <c r="D26" s="1643"/>
      <c r="E26" s="1643"/>
      <c r="F26" s="1671"/>
      <c r="G26" s="1677"/>
      <c r="H26" s="1677"/>
      <c r="I26" s="1690"/>
      <c r="J26" s="1677"/>
      <c r="K26" s="322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1968</v>
      </c>
      <c r="B27" s="1736" t="s">
        <v>1969</v>
      </c>
      <c r="C27" s="1696"/>
      <c r="D27" s="2614" t="s">
        <v>1969</v>
      </c>
      <c r="E27" s="1697"/>
      <c r="F27" s="1671"/>
      <c r="G27" s="1677"/>
      <c r="H27" s="1677"/>
      <c r="I27" s="1690"/>
      <c r="J27" s="1677"/>
      <c r="K27" s="1757"/>
      <c r="L27" s="1706"/>
      <c r="M27" s="1706"/>
      <c r="N27" s="1677"/>
      <c r="O27" s="1678"/>
      <c r="P27" s="1677"/>
      <c r="Q27" s="1677"/>
      <c r="R27" s="1677"/>
      <c r="S27" s="1677"/>
      <c r="T27" s="1677"/>
      <c r="U27" s="1677"/>
    </row>
    <row r="28" spans="1:21">
      <c r="A28" s="1739"/>
      <c r="B28" s="1736" t="s">
        <v>1970</v>
      </c>
      <c r="C28" s="1698"/>
      <c r="D28" s="2615" t="s">
        <v>1970</v>
      </c>
      <c r="E28" s="1699"/>
      <c r="F28" s="1671"/>
      <c r="G28" s="1677"/>
      <c r="H28" s="1677"/>
      <c r="I28" s="1690"/>
      <c r="J28" s="1677"/>
      <c r="K28" s="1757"/>
      <c r="L28" s="1706"/>
      <c r="M28" s="1706"/>
      <c r="N28" s="1677"/>
      <c r="O28" s="1678"/>
      <c r="P28" s="1677"/>
      <c r="Q28" s="1677"/>
      <c r="R28" s="1677"/>
      <c r="S28" s="1677"/>
      <c r="T28" s="1677"/>
      <c r="U28" s="1677"/>
    </row>
    <row r="29" spans="1:21">
      <c r="A29" s="1739"/>
      <c r="B29" s="1736" t="s">
        <v>1971</v>
      </c>
      <c r="C29" s="1698"/>
      <c r="D29" s="2615" t="s">
        <v>1971</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1972</v>
      </c>
      <c r="C30" s="1700"/>
      <c r="D30" s="2616" t="s">
        <v>1972</v>
      </c>
      <c r="E30" s="1701"/>
      <c r="F30" s="1672"/>
      <c r="G30" s="1725"/>
      <c r="H30" s="1725"/>
      <c r="I30" s="1726"/>
      <c r="J30" s="1677"/>
      <c r="K30" s="1757"/>
      <c r="L30" s="1706"/>
      <c r="M30" s="1706"/>
      <c r="N30" s="1677"/>
      <c r="O30" s="1678"/>
      <c r="P30" s="1677"/>
      <c r="Q30" s="1677"/>
      <c r="R30" s="1677"/>
      <c r="S30" s="1677"/>
      <c r="T30" s="1677"/>
      <c r="U30" s="1677"/>
    </row>
    <row r="31" spans="1:21" ht="15" thickTop="1">
      <c r="A31" s="3256" t="s">
        <v>1997</v>
      </c>
      <c r="B31" s="1747" t="s">
        <v>1998</v>
      </c>
      <c r="C31" s="3254"/>
      <c r="D31" s="3255"/>
      <c r="E31" s="1677"/>
      <c r="F31" s="1677"/>
      <c r="G31" s="1677"/>
      <c r="H31" s="1677"/>
      <c r="I31" s="1690"/>
      <c r="J31" s="1677"/>
      <c r="K31" s="2421"/>
      <c r="L31" s="1677"/>
      <c r="M31" s="1677"/>
      <c r="N31" s="1677"/>
      <c r="O31" s="1677"/>
      <c r="P31" s="1677"/>
      <c r="Q31" s="1677"/>
      <c r="R31" s="1677"/>
      <c r="S31" s="1677"/>
      <c r="T31" s="1677"/>
      <c r="U31" s="1677"/>
    </row>
    <row r="32" spans="1:21">
      <c r="A32" s="3256"/>
      <c r="B32" s="1644" t="s">
        <v>1999</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6"/>
      <c r="B33" s="1644" t="s">
        <v>2000</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7"/>
      <c r="B34" s="1644" t="s">
        <v>2001</v>
      </c>
      <c r="C34" s="3258"/>
      <c r="D34" s="3259"/>
      <c r="E34" s="1677"/>
      <c r="F34" s="1677"/>
      <c r="G34" s="1677"/>
      <c r="H34" s="1677"/>
      <c r="I34" s="1690"/>
      <c r="J34" s="1677"/>
      <c r="K34" s="2421"/>
      <c r="L34" s="1677"/>
      <c r="M34" s="1677"/>
      <c r="N34" s="1677"/>
      <c r="O34" s="1677"/>
      <c r="P34" s="1677"/>
      <c r="Q34" s="1677"/>
      <c r="R34" s="1677"/>
      <c r="S34" s="1677"/>
      <c r="T34" s="1677"/>
      <c r="U34" s="1677"/>
    </row>
    <row r="35" spans="1:21">
      <c r="A35" s="3260" t="s">
        <v>845</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2050</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846</v>
      </c>
      <c r="C37" s="1707" t="s">
        <v>847</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848</v>
      </c>
      <c r="D38" s="1774">
        <f>ROUNDDOWN(MIN(('数据-取费表'!$B$2-D37)/365,D34),1)</f>
        <v>120.6</v>
      </c>
      <c r="E38" s="1710" t="s">
        <v>849</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1973</v>
      </c>
      <c r="B40" s="1673"/>
      <c r="C40" s="1673"/>
      <c r="D40" s="1673"/>
      <c r="E40" s="1673"/>
      <c r="F40" s="1673"/>
      <c r="G40" s="1673"/>
      <c r="H40" s="1673"/>
      <c r="I40" s="1690"/>
      <c r="J40" s="1677"/>
      <c r="K40" s="1713">
        <f>COUNTIF(B40:H40,"——")</f>
        <v>0</v>
      </c>
      <c r="L40" s="1682" t="s">
        <v>1974</v>
      </c>
      <c r="M40" s="1679" t="s">
        <v>1975</v>
      </c>
      <c r="N40" s="1679" t="s">
        <v>1976</v>
      </c>
      <c r="O40" s="1679" t="s">
        <v>1977</v>
      </c>
      <c r="P40" s="1679" t="s">
        <v>1978</v>
      </c>
      <c r="Q40" s="1679" t="s">
        <v>1979</v>
      </c>
      <c r="R40" s="1679" t="s">
        <v>1980</v>
      </c>
      <c r="S40" s="3228" t="s">
        <v>1981</v>
      </c>
      <c r="T40" s="1714" t="str">
        <f>NUMBERSTRING(7-K40,1)&amp;"通"</f>
        <v>七通</v>
      </c>
      <c r="U40" s="1677"/>
    </row>
    <row r="41" spans="1:21">
      <c r="A41" s="1646"/>
      <c r="B41" s="3261" t="s">
        <v>1719</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1895</v>
      </c>
      <c r="C42" s="1749" t="s">
        <v>1896</v>
      </c>
      <c r="D42" s="1749" t="s">
        <v>1897</v>
      </c>
      <c r="E42" s="1682" t="s">
        <v>1898</v>
      </c>
      <c r="F42" s="1719"/>
      <c r="G42" s="1677"/>
      <c r="H42" s="1677"/>
      <c r="I42" s="1690"/>
      <c r="J42" s="1677"/>
      <c r="K42" s="1757"/>
      <c r="L42" s="1706"/>
      <c r="M42" s="1706"/>
      <c r="N42" s="1677"/>
      <c r="O42" s="1678"/>
      <c r="P42" s="1677"/>
      <c r="Q42" s="1677"/>
      <c r="R42" s="1677"/>
      <c r="S42" s="1677"/>
      <c r="T42" s="1677"/>
      <c r="U42" s="1677"/>
    </row>
    <row r="43" spans="1:21">
      <c r="A43" s="1720" t="s">
        <v>1704</v>
      </c>
      <c r="B43" s="1721" t="s">
        <v>1411</v>
      </c>
      <c r="C43" s="1721" t="s">
        <v>1411</v>
      </c>
      <c r="D43" s="1721"/>
      <c r="E43" s="1721"/>
      <c r="F43" s="1722"/>
      <c r="G43" s="1677"/>
      <c r="H43" s="1677"/>
      <c r="I43" s="1690"/>
      <c r="J43" s="1677"/>
      <c r="K43" s="1757"/>
      <c r="L43" s="1706"/>
      <c r="M43" s="1706"/>
      <c r="N43" s="1677"/>
      <c r="O43" s="1678"/>
      <c r="P43" s="1677"/>
      <c r="Q43" s="1677"/>
      <c r="R43" s="1677"/>
      <c r="S43" s="1677"/>
      <c r="T43" s="1677"/>
      <c r="U43" s="1677"/>
    </row>
    <row r="44" spans="1:21">
      <c r="A44" s="1720" t="s">
        <v>1705</v>
      </c>
      <c r="B44" s="1721" t="s">
        <v>3004</v>
      </c>
      <c r="C44" s="1721" t="s">
        <v>3004</v>
      </c>
      <c r="D44" s="1721"/>
      <c r="E44" s="1775"/>
      <c r="F44" s="1722"/>
      <c r="G44" s="1677"/>
      <c r="H44" s="1677"/>
      <c r="I44" s="1690"/>
      <c r="J44" s="1677"/>
      <c r="K44" s="1757"/>
      <c r="L44" s="1706"/>
      <c r="M44" s="1706"/>
      <c r="N44" s="1677"/>
      <c r="O44" s="1678"/>
      <c r="P44" s="1677"/>
      <c r="Q44" s="1677"/>
      <c r="R44" s="1677"/>
      <c r="S44" s="1677"/>
      <c r="T44" s="1677"/>
      <c r="U44" s="1677"/>
    </row>
    <row r="45" spans="1:21" s="3017" customFormat="1" ht="21" thickBot="1">
      <c r="A45" s="3018" t="s">
        <v>2886</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2002</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2003</v>
      </c>
      <c r="B48" s="1669" t="s">
        <v>2004</v>
      </c>
      <c r="C48" s="1669" t="s">
        <v>2005</v>
      </c>
      <c r="D48" s="1669" t="s">
        <v>2006</v>
      </c>
      <c r="E48" s="1669" t="s">
        <v>2007</v>
      </c>
      <c r="F48" s="1669" t="s">
        <v>2008</v>
      </c>
      <c r="G48" s="1669" t="s">
        <v>2009</v>
      </c>
      <c r="H48" s="1669" t="s">
        <v>2010</v>
      </c>
      <c r="I48" s="1669" t="s">
        <v>2011</v>
      </c>
      <c r="J48" s="1755" t="s">
        <v>2012</v>
      </c>
      <c r="K48" s="1749" t="s">
        <v>2013</v>
      </c>
      <c r="L48" s="1749" t="s">
        <v>2014</v>
      </c>
      <c r="M48" s="1749" t="s">
        <v>2015</v>
      </c>
      <c r="N48" s="1669" t="s">
        <v>2016</v>
      </c>
      <c r="O48" s="1669" t="s">
        <v>2017</v>
      </c>
      <c r="P48" s="1669" t="s">
        <v>2018</v>
      </c>
      <c r="Q48" s="1682" t="s">
        <v>2019</v>
      </c>
      <c r="R48" s="1682" t="s">
        <v>2020</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N13" activePane="bottomRight" state="frozen"/>
      <selection pane="topRight" activeCell="E1" sqref="E1"/>
      <selection pane="bottomLeft" activeCell="A12" sqref="A12"/>
      <selection pane="bottomRight" activeCell="AT13" sqref="AT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2328</v>
      </c>
      <c r="BA2" s="2324" t="s">
        <v>2327</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39363</v>
      </c>
      <c r="B3" s="22">
        <f>IF(C3="否",G5-AT5,G5)</f>
        <v>125900</v>
      </c>
      <c r="C3" s="23" t="s">
        <v>3005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125900</v>
      </c>
      <c r="H5" s="27">
        <f t="shared" ref="H5:AT5" si="0">SUM(H13:H641)</f>
        <v>62900</v>
      </c>
      <c r="I5" s="27">
        <f t="shared" si="0"/>
        <v>0</v>
      </c>
      <c r="J5" s="27">
        <f t="shared" si="0"/>
        <v>0</v>
      </c>
      <c r="K5" s="27">
        <f t="shared" si="0"/>
        <v>62900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63000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63000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125900</v>
      </c>
      <c r="BA5" s="29">
        <f t="shared" si="1"/>
        <v>62900</v>
      </c>
      <c r="BB5" s="29">
        <f t="shared" si="1"/>
        <v>0</v>
      </c>
      <c r="BC5" s="29">
        <f t="shared" si="1"/>
        <v>62900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63000</v>
      </c>
      <c r="BM5" s="29">
        <f t="shared" si="1"/>
        <v>0</v>
      </c>
      <c r="BN5" s="29">
        <f t="shared" si="1"/>
        <v>0</v>
      </c>
      <c r="BO5" s="29">
        <f t="shared" si="1"/>
        <v>0</v>
      </c>
      <c r="BP5" s="29">
        <f t="shared" si="1"/>
        <v>0</v>
      </c>
      <c r="BQ5" s="29">
        <f t="shared" si="1"/>
        <v>0</v>
      </c>
      <c r="BR5" s="29">
        <f t="shared" si="1"/>
        <v>63000</v>
      </c>
      <c r="BS5" s="29">
        <f t="shared" si="1"/>
        <v>0</v>
      </c>
      <c r="BT5" s="30">
        <f t="shared" si="1"/>
        <v>0</v>
      </c>
    </row>
    <row r="6" spans="1:72" s="37" customFormat="1" ht="12.75">
      <c r="A6" s="26" t="s">
        <v>169</v>
      </c>
      <c r="B6" s="31"/>
      <c r="C6" s="31"/>
      <c r="D6" s="32"/>
      <c r="E6" s="27">
        <f>H6+AC6+AT6</f>
        <v>39363</v>
      </c>
      <c r="F6" s="27" t="s">
        <v>1</v>
      </c>
      <c r="G6" s="27" t="s">
        <v>2</v>
      </c>
      <c r="H6" s="33">
        <f>SUMIF(I$12:AB$12,"总值",I6:AB6)</f>
        <v>19665.87</v>
      </c>
      <c r="I6" s="27">
        <f t="shared" ref="I6:AB6" si="2">ROUND($A$3*I5/$B$3,2)</f>
        <v>0</v>
      </c>
      <c r="J6" s="27">
        <f t="shared" si="2"/>
        <v>0</v>
      </c>
      <c r="K6" s="27">
        <f t="shared" si="2"/>
        <v>19665.87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19697.13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19697.13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39363</v>
      </c>
      <c r="AZ6" s="27" t="s">
        <v>3</v>
      </c>
      <c r="BA6" s="27">
        <f>ROUND($AY$6*BA5/$AZ$5,2)</f>
        <v>19665.87</v>
      </c>
      <c r="BB6" s="27">
        <f>ROUND($AY$6*BB5/$AZ$5,2)</f>
        <v>0</v>
      </c>
      <c r="BC6" s="27">
        <f t="shared" ref="BC6:BH6" si="4">ROUND($AY$6*BC5/$AZ$5,2)</f>
        <v>19665.87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19697.13</v>
      </c>
      <c r="BM6" s="27">
        <f t="shared" si="5"/>
        <v>0</v>
      </c>
      <c r="BN6" s="27">
        <f t="shared" si="5"/>
        <v>0</v>
      </c>
      <c r="BO6" s="27">
        <f t="shared" si="5"/>
        <v>0</v>
      </c>
      <c r="BP6" s="27">
        <f t="shared" si="5"/>
        <v>0</v>
      </c>
      <c r="BQ6" s="27">
        <f t="shared" si="5"/>
        <v>0</v>
      </c>
      <c r="BR6" s="27">
        <f t="shared" si="5"/>
        <v>19697.13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3006</v>
      </c>
      <c r="J9" s="51"/>
      <c r="K9" s="2970" t="s">
        <v>3006</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3002</v>
      </c>
      <c r="J10" s="51"/>
      <c r="K10" s="2972" t="s">
        <v>1675</v>
      </c>
      <c r="L10" s="51"/>
      <c r="M10" s="2972"/>
      <c r="N10" s="51"/>
      <c r="O10" s="66"/>
      <c r="P10" s="51"/>
      <c r="Q10" s="66"/>
      <c r="R10" s="51"/>
      <c r="S10" s="66"/>
      <c r="T10" s="51"/>
      <c r="U10" s="66"/>
      <c r="V10" s="51"/>
      <c r="W10" s="66"/>
      <c r="X10" s="51"/>
      <c r="Y10" s="66"/>
      <c r="Z10" s="51"/>
      <c r="AA10" s="66"/>
      <c r="AB10" s="51"/>
      <c r="AC10" s="55"/>
      <c r="AD10" s="2298" t="s">
        <v>2312</v>
      </c>
      <c r="AE10" s="2320"/>
      <c r="AF10" s="2298" t="s">
        <v>2312</v>
      </c>
      <c r="AG10" s="2320"/>
      <c r="AH10" s="2298" t="s">
        <v>2313</v>
      </c>
      <c r="AI10" s="2320"/>
      <c r="AJ10" s="26" t="s">
        <v>2326</v>
      </c>
      <c r="AK10" s="2317"/>
      <c r="AL10" s="2298" t="s">
        <v>2314</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2325</v>
      </c>
      <c r="AE11" s="1001"/>
      <c r="AF11" s="2318" t="s">
        <v>2325</v>
      </c>
      <c r="AG11" s="1001"/>
      <c r="AH11" s="2318" t="s">
        <v>2324</v>
      </c>
      <c r="AI11" s="2319"/>
      <c r="AJ11" s="2318" t="s">
        <v>2324</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1676</v>
      </c>
      <c r="E13" s="27">
        <f t="shared" ref="E13:E20" si="6">IF($C$3="是",ROUND($A$3*G13/$B$3,2),ROUND($A$3*(G13-AT13)/$B$3,2))</f>
        <v>39363</v>
      </c>
      <c r="F13" s="81"/>
      <c r="G13" s="82">
        <f t="shared" ref="G13:G20" si="7">H13+AC13+AT13</f>
        <v>125900</v>
      </c>
      <c r="H13" s="33">
        <f t="shared" ref="H13:H20" si="8">SUMIF(I$12:AB$12,"总值",I13:AB13)</f>
        <v>62900</v>
      </c>
      <c r="I13" s="2969"/>
      <c r="J13" s="2969"/>
      <c r="K13" s="2969">
        <v>62900</v>
      </c>
      <c r="L13" s="2969"/>
      <c r="M13" s="2969"/>
      <c r="N13" s="83"/>
      <c r="O13" s="83"/>
      <c r="P13" s="83"/>
      <c r="Q13" s="83"/>
      <c r="R13" s="83"/>
      <c r="S13" s="83"/>
      <c r="T13" s="83"/>
      <c r="U13" s="83"/>
      <c r="V13" s="83"/>
      <c r="W13" s="83"/>
      <c r="X13" s="83"/>
      <c r="Y13" s="83"/>
      <c r="Z13" s="83"/>
      <c r="AA13" s="83"/>
      <c r="AB13" s="83"/>
      <c r="AC13" s="27">
        <f t="shared" ref="AC13:AC20" si="9">SUMIF(AD$12:AS$12,"总值",AD13:AS13)</f>
        <v>63000</v>
      </c>
      <c r="AD13" s="2973"/>
      <c r="AE13" s="2973"/>
      <c r="AF13" s="2973"/>
      <c r="AG13" s="2973"/>
      <c r="AH13" s="2973"/>
      <c r="AI13" s="2973"/>
      <c r="AJ13" s="2973"/>
      <c r="AK13" s="2973"/>
      <c r="AL13" s="2973"/>
      <c r="AM13" s="2973"/>
      <c r="AN13" s="2973">
        <v>63000</v>
      </c>
      <c r="AO13" s="2973"/>
      <c r="AP13" s="2973"/>
      <c r="AQ13" s="2973"/>
      <c r="AR13" s="2973"/>
      <c r="AS13" s="2973"/>
      <c r="AT13" s="2974"/>
      <c r="AU13" s="2975"/>
      <c r="AV13" s="17">
        <f t="shared" ref="AV13:AX20" si="10">A13</f>
        <v>0</v>
      </c>
      <c r="AW13" s="17">
        <f t="shared" si="10"/>
        <v>0</v>
      </c>
      <c r="AX13" s="17">
        <f t="shared" si="10"/>
        <v>0</v>
      </c>
      <c r="AY13" s="995">
        <f t="shared" ref="AY13:AY20" si="11">ROUND($AY$6*AZ13/$AZ$5,2)</f>
        <v>39363</v>
      </c>
      <c r="AZ13" s="27">
        <f t="shared" ref="AZ13:AZ20" si="12">BA13+BL13</f>
        <v>125900</v>
      </c>
      <c r="BA13" s="27">
        <f t="shared" ref="BA13:BA20" si="13">SUM(BB13:BK13)</f>
        <v>62900</v>
      </c>
      <c r="BB13" s="27">
        <f t="shared" ref="BB13:BB20" si="14">IF($D13="是",I13-J13,0)</f>
        <v>0</v>
      </c>
      <c r="BC13" s="27">
        <f t="shared" ref="BC13:BC20" si="15">IF($D13="是",K13-L13,0)</f>
        <v>62900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63000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63000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855</v>
      </c>
      <c r="J2" s="1968"/>
      <c r="K2" s="1968"/>
      <c r="L2" s="1968"/>
    </row>
    <row r="3" spans="1:16" ht="15.75" thickBot="1">
      <c r="A3" s="3281" t="s">
        <v>206</v>
      </c>
      <c r="B3" s="3281"/>
      <c r="C3" s="3281"/>
      <c r="D3" s="107">
        <f>'数据-基础表'!AY6</f>
        <v>39363</v>
      </c>
      <c r="E3" s="107">
        <f>'数据-基础表'!AZ5</f>
        <v>125900</v>
      </c>
      <c r="F3" s="1968"/>
      <c r="G3" s="280" t="s">
        <v>856</v>
      </c>
      <c r="H3" s="275" t="s">
        <v>857</v>
      </c>
      <c r="I3" s="1960">
        <f>ROUND('数据-基础表'!B3/'数据-基础表'!A3,2)</f>
        <v>3.2</v>
      </c>
      <c r="J3" s="1968"/>
      <c r="K3" s="1968"/>
      <c r="L3" s="1968"/>
    </row>
    <row r="4" spans="1:16" ht="15">
      <c r="A4" s="3282"/>
      <c r="B4" s="3283"/>
      <c r="C4" s="3284"/>
      <c r="D4" s="108" t="s">
        <v>204</v>
      </c>
      <c r="E4" s="109" t="s">
        <v>205</v>
      </c>
      <c r="F4" s="1968"/>
      <c r="G4" s="1196"/>
      <c r="H4" s="275" t="s">
        <v>858</v>
      </c>
      <c r="I4" s="1960">
        <f>ROUND(SUMIF('数据-基础表'!I9:AS9,"地上",'数据-基础表'!I5:AS5)/'数据-基础表'!A3,2)</f>
        <v>1.6</v>
      </c>
      <c r="J4" s="1968"/>
      <c r="K4" s="1968"/>
      <c r="L4" s="1968"/>
    </row>
    <row r="5" spans="1:16">
      <c r="A5" s="110" t="s">
        <v>207</v>
      </c>
      <c r="B5" s="3285" t="s">
        <v>230</v>
      </c>
      <c r="C5" s="3285"/>
      <c r="D5" s="111">
        <f>ROUND($D$3*E5/$E$3,2)</f>
        <v>0</v>
      </c>
      <c r="E5" s="112">
        <f>SUMIF('数据-基础表'!$11:$11,"住宅",'数据-基础表'!$5:$5)</f>
        <v>0</v>
      </c>
      <c r="F5" s="1968"/>
      <c r="G5" s="280" t="s">
        <v>859</v>
      </c>
      <c r="H5" s="275" t="s">
        <v>857</v>
      </c>
      <c r="I5" s="1960">
        <f>ROUND(E31/D31,2)</f>
        <v>3.2</v>
      </c>
      <c r="J5" s="1968"/>
      <c r="K5" s="1968"/>
      <c r="L5" s="1968"/>
    </row>
    <row r="6" spans="1:16" ht="15" thickBot="1">
      <c r="A6" s="113"/>
      <c r="B6" s="3285" t="s">
        <v>208</v>
      </c>
      <c r="C6" s="3285"/>
      <c r="D6" s="111">
        <f>ROUND($D$3*E6/$E$3,2)</f>
        <v>39363</v>
      </c>
      <c r="E6" s="112">
        <f>E3-E5</f>
        <v>125900</v>
      </c>
      <c r="F6" s="1968"/>
      <c r="G6" s="1196"/>
      <c r="H6" s="275" t="s">
        <v>858</v>
      </c>
      <c r="I6" s="1960">
        <f>ROUND(F31/D31,2)</f>
        <v>1.6</v>
      </c>
      <c r="J6" s="1968"/>
      <c r="K6" s="1968"/>
      <c r="L6" s="1968"/>
    </row>
    <row r="7" spans="1:16" ht="15">
      <c r="A7" s="3277"/>
      <c r="B7" s="3278"/>
      <c r="C7" s="3279"/>
      <c r="D7" s="108" t="s">
        <v>204</v>
      </c>
      <c r="E7" s="114" t="s">
        <v>231</v>
      </c>
      <c r="F7" s="1968"/>
      <c r="G7" s="1151" t="s">
        <v>1643</v>
      </c>
      <c r="H7" s="1152"/>
      <c r="I7" s="1830">
        <v>4</v>
      </c>
      <c r="J7" s="1968"/>
      <c r="K7" s="1968"/>
      <c r="L7" s="1968"/>
    </row>
    <row r="8" spans="1:16">
      <c r="A8" s="110" t="s">
        <v>209</v>
      </c>
      <c r="B8" s="115" t="s">
        <v>210</v>
      </c>
      <c r="C8" s="111" t="s">
        <v>211</v>
      </c>
      <c r="D8" s="111">
        <f t="shared" ref="D8:D15" si="0">ROUND($D$3*E8/$E$3,2)</f>
        <v>19665.87</v>
      </c>
      <c r="E8" s="116">
        <f>SUMIF('数据-基础表'!BB10:BK10,"地上",'数据-基础表'!BB5:BK5)</f>
        <v>62900</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2322</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2329</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19665.87</v>
      </c>
      <c r="E16" s="120">
        <f>SUM(E8:E15)</f>
        <v>62900</v>
      </c>
      <c r="F16" s="1968"/>
      <c r="G16" s="1970"/>
      <c r="H16" s="967" t="s">
        <v>219</v>
      </c>
      <c r="I16" s="968"/>
      <c r="J16" s="1968"/>
      <c r="K16" s="3271" t="s">
        <v>2561</v>
      </c>
      <c r="L16" s="3272"/>
      <c r="M16" s="3272"/>
      <c r="N16" s="3272"/>
      <c r="O16" s="3272"/>
      <c r="P16" s="3273"/>
    </row>
    <row r="17" spans="1:19" ht="15">
      <c r="A17" s="121" t="s">
        <v>216</v>
      </c>
      <c r="B17" s="122" t="s">
        <v>217</v>
      </c>
      <c r="C17" s="2282" t="s">
        <v>2308</v>
      </c>
      <c r="D17" s="108" t="s">
        <v>204</v>
      </c>
      <c r="E17" s="124" t="s">
        <v>205</v>
      </c>
      <c r="F17" s="125"/>
      <c r="G17" s="1361"/>
      <c r="H17" s="969" t="s">
        <v>218</v>
      </c>
      <c r="I17" s="970" t="s">
        <v>2307</v>
      </c>
      <c r="J17" s="1968"/>
      <c r="K17" s="3274" t="s">
        <v>2562</v>
      </c>
      <c r="L17" s="3275"/>
      <c r="M17" s="3276"/>
      <c r="N17" s="3274" t="s">
        <v>2563</v>
      </c>
      <c r="O17" s="3275"/>
      <c r="P17" s="3276"/>
      <c r="R17" s="2283" t="s">
        <v>2306</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2304</v>
      </c>
      <c r="S18" s="2284" t="s">
        <v>2305</v>
      </c>
    </row>
    <row r="19" spans="1:19">
      <c r="A19" s="133"/>
      <c r="B19" s="115" t="s">
        <v>225</v>
      </c>
      <c r="C19" s="2976" t="s">
        <v>3007</v>
      </c>
      <c r="D19" s="111">
        <f t="shared" ref="D19:D26" si="1">ROUND($D$3*E19/$E$3,2)</f>
        <v>0</v>
      </c>
      <c r="E19" s="134">
        <f t="shared" ref="E19:E26" si="2">SUM(F19:G19)</f>
        <v>0</v>
      </c>
      <c r="F19" s="135">
        <f>'数据-基础表'!I13</f>
        <v>0</v>
      </c>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t="s">
        <v>3008</v>
      </c>
      <c r="D20" s="111">
        <f t="shared" si="1"/>
        <v>19665.87</v>
      </c>
      <c r="E20" s="134">
        <f t="shared" si="2"/>
        <v>62900</v>
      </c>
      <c r="F20" s="135">
        <f>'数据-基础表'!K13</f>
        <v>62900</v>
      </c>
      <c r="G20" s="1363"/>
      <c r="H20" s="973">
        <f t="shared" ref="H20:H26" si="6">ROUND($D$3*I20/$E$3,2)</f>
        <v>19697.13</v>
      </c>
      <c r="I20" s="116">
        <f t="shared" ref="I20:I26" si="7">IF($I$17="自定义",P20,M20)</f>
        <v>63000</v>
      </c>
      <c r="J20" s="1968"/>
      <c r="K20" s="2571">
        <f t="shared" si="3"/>
        <v>63000</v>
      </c>
      <c r="L20" s="275">
        <f t="shared" si="4"/>
        <v>0</v>
      </c>
      <c r="M20" s="2572">
        <f t="shared" ref="M20:M26" si="8">K20+L20</f>
        <v>63000</v>
      </c>
      <c r="N20" s="2573"/>
      <c r="O20" s="2574"/>
      <c r="P20" s="2575">
        <f t="shared" ref="P20:P26" si="9">N20+O20</f>
        <v>0</v>
      </c>
      <c r="R20" s="275">
        <f t="shared" si="5"/>
        <v>39363</v>
      </c>
      <c r="S20" s="2285">
        <f t="shared" si="5"/>
        <v>125900</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19665.87</v>
      </c>
      <c r="E27" s="143">
        <f>IF(SUM(E19:E26)='数据-基础表'!BA5,SUM(E19:E26),IF(F27="地上面积有误","面积有误","地下面积有误"))</f>
        <v>62900</v>
      </c>
      <c r="F27" s="134">
        <f>IF(SUM(F19:F26)=E8,SUM(F19:F26),"地上面积有误")</f>
        <v>62900</v>
      </c>
      <c r="G27" s="112">
        <f>SUM(G19:G26)</f>
        <v>0</v>
      </c>
      <c r="H27" s="974">
        <f>SUM(H19:H26)</f>
        <v>19697.13</v>
      </c>
      <c r="I27" s="975">
        <f>SUM(I19:I26)</f>
        <v>63000</v>
      </c>
      <c r="J27" s="1968"/>
      <c r="K27" s="2580">
        <f>SUM(K19:K26)</f>
        <v>63000</v>
      </c>
      <c r="L27" s="2581">
        <f>SUM(L19:L26)</f>
        <v>0</v>
      </c>
      <c r="M27" s="2582">
        <f>SUM(M19:M26)</f>
        <v>63000</v>
      </c>
      <c r="N27" s="2580">
        <f t="shared" ref="N27:O27" si="10">SUM(N19:N26)</f>
        <v>0</v>
      </c>
      <c r="O27" s="2581">
        <f t="shared" si="10"/>
        <v>0</v>
      </c>
      <c r="P27" s="2583">
        <f>SUM(P19:P26)</f>
        <v>0</v>
      </c>
      <c r="R27" s="2289">
        <f>IF(SUM(R19:R26)=$D$3,SUM(R19:R26),SUM(R19:R26)&amp;"误差"&amp;ROUND(SUM(R19:R26)-$D$3,2))</f>
        <v>39363</v>
      </c>
      <c r="S27" s="275">
        <f>IF(SUM(S19:S26)=$E$3,SUM(S19:S26),SUM(S19:S26)&amp;"误差"&amp;ROUND(SUM(S19:S26)-E3,2))</f>
        <v>125900</v>
      </c>
    </row>
    <row r="28" spans="1:19">
      <c r="A28" s="138"/>
      <c r="B28" s="115" t="s">
        <v>227</v>
      </c>
      <c r="C28" s="136" t="s">
        <v>228</v>
      </c>
      <c r="D28" s="111">
        <f>ROUND($D$3*E28/$E$3,2)</f>
        <v>19697.13</v>
      </c>
      <c r="E28" s="134">
        <f>SUM(F28:G28)</f>
        <v>63000</v>
      </c>
      <c r="F28" s="144">
        <f>'数据-基础表'!BQ5+'数据-基础表'!BS5</f>
        <v>0</v>
      </c>
      <c r="G28" s="145">
        <f>'数据-基础表'!BR5+'数据-基础表'!BT5</f>
        <v>63000</v>
      </c>
      <c r="H28" s="1968"/>
      <c r="I28" s="1968"/>
      <c r="J28" s="1968"/>
      <c r="K28" s="1968"/>
      <c r="L28" s="1968"/>
    </row>
    <row r="29" spans="1:19">
      <c r="A29" s="138"/>
      <c r="B29" s="115" t="s">
        <v>227</v>
      </c>
      <c r="C29" s="2297" t="s">
        <v>2315</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19697.13</v>
      </c>
      <c r="E30" s="134">
        <f>SUM(E28:E29)</f>
        <v>63000</v>
      </c>
      <c r="F30" s="134">
        <f>SUM(F28:F29)</f>
        <v>0</v>
      </c>
      <c r="G30" s="112">
        <f>SUM(G28:G29)</f>
        <v>63000</v>
      </c>
      <c r="H30" s="1968"/>
      <c r="I30" s="1968"/>
      <c r="J30" s="1968"/>
      <c r="K30" s="1968"/>
      <c r="L30" s="1968"/>
    </row>
    <row r="31" spans="1:19" ht="32.25" customHeight="1" thickBot="1">
      <c r="A31" s="1365"/>
      <c r="B31" s="1366" t="s">
        <v>229</v>
      </c>
      <c r="C31" s="2314" t="s">
        <v>2317</v>
      </c>
      <c r="D31" s="1367">
        <f>D27+D30</f>
        <v>39363</v>
      </c>
      <c r="E31" s="1367">
        <f>E27+E30</f>
        <v>125900</v>
      </c>
      <c r="F31" s="1368">
        <f>F27+F30</f>
        <v>62900</v>
      </c>
      <c r="G31" s="1369">
        <f>G27+G30</f>
        <v>63000</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U6" sqref="U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2" width="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44019</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2821</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868</v>
      </c>
      <c r="AF5" s="159" t="s">
        <v>256</v>
      </c>
      <c r="AG5" s="170" t="s">
        <v>257</v>
      </c>
      <c r="AH5" s="1803" t="s">
        <v>2318</v>
      </c>
      <c r="AI5" s="171" t="s">
        <v>2287</v>
      </c>
      <c r="AJ5" s="171" t="s">
        <v>258</v>
      </c>
      <c r="AK5" s="159" t="s">
        <v>259</v>
      </c>
      <c r="AL5" s="159" t="s">
        <v>260</v>
      </c>
      <c r="AM5" s="172" t="s">
        <v>261</v>
      </c>
      <c r="AN5" s="2354" t="s">
        <v>2368</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3002</v>
      </c>
      <c r="D6" s="2292">
        <f>SUMIF(项目基本情况!D$15:I$15,C6,项目基本情况!D$18:I$18)</f>
        <v>40</v>
      </c>
      <c r="E6" s="2293">
        <f>IF(B6="","",SUMIF(项目基本情况!D$15:I$15,C6,项目基本情况!D$17:I$17))</f>
        <v>51548</v>
      </c>
      <c r="F6" s="174">
        <f>SUMIF(项目基本情况!D$15:I$15,C6,项目基本情况!D$19:I$19)</f>
        <v>20.62</v>
      </c>
      <c r="G6" s="175">
        <f ca="1">IF(ISERROR(ROUND(POWER(1+H6,D6-F6)*(POWER(1+H6,F6)-1)/(POWER(1+H6,D6)-1),3)),0,ROUND(POWER(1+H6,D6-F6)*(POWER(1+H6,F6)-1)/(POWER(1+H6,D6)-1),3))</f>
        <v>0.754</v>
      </c>
      <c r="H6" s="2977">
        <f ca="1">'基准地价-商业'!G20</f>
        <v>5.3999999999999999E-2</v>
      </c>
      <c r="I6" s="2977">
        <v>0.06</v>
      </c>
      <c r="J6" s="176">
        <v>0.08</v>
      </c>
      <c r="K6" s="179">
        <f>SUMIF('数据-汇总表'!C$19:C$33,'数据-取费表'!A6,'数据-汇总表'!E$19:E$33)</f>
        <v>0</v>
      </c>
      <c r="L6" s="2978">
        <v>2800</v>
      </c>
      <c r="M6" s="177">
        <f t="shared" ref="M6:M14" si="0">ROUND(K6*L6/10000,0)</f>
        <v>0</v>
      </c>
      <c r="N6" s="2979">
        <v>0</v>
      </c>
      <c r="O6" s="177">
        <f>IF($N$5="成新度","——",ROUND(M6*N6,0))</f>
        <v>0</v>
      </c>
      <c r="P6" s="178">
        <f>IF($N$5="成新度","——",M6-O6)</f>
        <v>0</v>
      </c>
      <c r="Q6" s="2980">
        <v>0.1</v>
      </c>
      <c r="R6" s="179">
        <f>SUMIF('数据-汇总表'!C$19:C$33,A6,'数据-汇总表'!R$19:R$33)</f>
        <v>0</v>
      </c>
      <c r="S6" s="132">
        <f>IF('数据-汇总表'!$I$17="按面积比例",SUMIF('数据-汇总表'!C$19:C$33,A6,'数据-汇总表'!K$19:K$33),SUMIF('数据-汇总表'!C$19:C$33,A6,'数据-汇总表'!N$19:N$33))</f>
        <v>0</v>
      </c>
      <c r="T6" s="2218">
        <f>IF($T$4="按面积比例",IF(ISERROR(ROUND($M$14*S6/S$16,0)),"0",ROUND($M$14*S6/S$16,0)),"需自行计算录入")</f>
        <v>0</v>
      </c>
      <c r="U6" s="180">
        <v>2</v>
      </c>
      <c r="V6" s="181">
        <v>2.5000000000000001E-2</v>
      </c>
      <c r="W6" s="181">
        <v>0.1</v>
      </c>
      <c r="X6" s="2305"/>
      <c r="Y6" s="182">
        <v>1</v>
      </c>
      <c r="Z6" s="183"/>
      <c r="AA6" s="176"/>
      <c r="AB6" s="176"/>
      <c r="AC6" s="2308"/>
      <c r="AD6" s="184"/>
      <c r="AE6" s="971">
        <f ca="1">IF(AN6="",0,SUMIF(INDIRECT("'"&amp;AN6&amp;"'"&amp;"!E:E"),$AE$5,INDIRECT("'"&amp;AN6&amp;"'"&amp;"!F:F")))</f>
        <v>19.62</v>
      </c>
      <c r="AF6" s="141"/>
      <c r="AG6" s="1208">
        <f>IF(AF6="",0,AE6-AF6)</f>
        <v>0</v>
      </c>
      <c r="AH6" s="141"/>
      <c r="AI6" s="187">
        <v>365</v>
      </c>
      <c r="AJ6" s="188"/>
      <c r="AK6" s="189">
        <v>1.4999999999999999E-2</v>
      </c>
      <c r="AL6" s="190">
        <v>1.5E-3</v>
      </c>
      <c r="AM6" s="2991">
        <v>0.02</v>
      </c>
      <c r="AN6" s="2355" t="s">
        <v>3026</v>
      </c>
      <c r="AO6" s="1984"/>
      <c r="AP6" s="1199">
        <f ca="1">ROUND(1-1/(1+H6)^F6,3)</f>
        <v>0.66200000000000003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1675</v>
      </c>
      <c r="D7" s="2292">
        <f>SUMIF(项目基本情况!D$15:I$15,C7,项目基本情况!D$18:I$18)</f>
        <v>50</v>
      </c>
      <c r="E7" s="2293">
        <f>IF(B7="","",SUMIF(项目基本情况!D$15:I$15,C7,项目基本情况!D$17:I$17))</f>
        <v>55200</v>
      </c>
      <c r="F7" s="174">
        <f>SUMIF(项目基本情况!D$15:I$15,C7,项目基本情况!D$19:I$19)</f>
        <v>30.63</v>
      </c>
      <c r="G7" s="175">
        <f t="shared" ref="G7:G11" ca="1" si="2">IF(ISERROR(ROUND(POWER(1+H7,D7-F7)*(POWER(1+H7,F7)-1)/(POWER(1+H7,D7)-1),3)),0,ROUND(POWER(1+H7,D7-F7)*(POWER(1+H7,F7)-1)/(POWER(1+H7,D7)-1),3))</f>
        <v>0.86199999999999999</v>
      </c>
      <c r="H7" s="2977">
        <f ca="1">基准地价!G20</f>
        <v>5.3999999999999999E-2</v>
      </c>
      <c r="I7" s="2977">
        <v>5.5E-2</v>
      </c>
      <c r="J7" s="176">
        <v>0.08</v>
      </c>
      <c r="K7" s="179">
        <f>SUMIF('数据-汇总表'!C$19:C$33,'数据-取费表'!A7,'数据-汇总表'!E$19:E$33)</f>
        <v>62900</v>
      </c>
      <c r="L7" s="2978">
        <v>2800</v>
      </c>
      <c r="M7" s="177">
        <f t="shared" si="0"/>
        <v>17612</v>
      </c>
      <c r="N7" s="2979">
        <v>0</v>
      </c>
      <c r="O7" s="177">
        <f t="shared" ref="O7:O14" si="3">IF($N$5="成新度","——",ROUND(M7*N7,0))</f>
        <v>0</v>
      </c>
      <c r="P7" s="178">
        <f t="shared" ref="P7:P14" si="4">IF($N$5="成新度","——",M7-O7)</f>
        <v>17612</v>
      </c>
      <c r="Q7" s="2980">
        <v>0.1</v>
      </c>
      <c r="R7" s="179">
        <f>SUMIF('数据-汇总表'!C$19:C$33,A7,'数据-汇总表'!R$19:R$33)</f>
        <v>39363</v>
      </c>
      <c r="S7" s="132">
        <f>IF('数据-汇总表'!$I$17="按面积比例",SUMIF('数据-汇总表'!C$19:C$33,A7,'数据-汇总表'!K$19:K$33),SUMIF('数据-汇总表'!C$19:C$33,A7,'数据-汇总表'!N$19:N$33))</f>
        <v>63000</v>
      </c>
      <c r="T7" s="2218">
        <f t="shared" ref="T7:T13" si="5">IF($T$4="按面积比例",IF(ISERROR(ROUND($M$14*S7/S$16,0)),"0",ROUND($M$14*S7/S$16,0)),"需自行计算录入")</f>
        <v>17640</v>
      </c>
      <c r="U7" s="180">
        <v>1.5</v>
      </c>
      <c r="V7" s="181">
        <v>2.5000000000000001E-2</v>
      </c>
      <c r="W7" s="181">
        <v>0.1</v>
      </c>
      <c r="X7" s="2305"/>
      <c r="Y7" s="182">
        <v>1</v>
      </c>
      <c r="Z7" s="183"/>
      <c r="AA7" s="176"/>
      <c r="AB7" s="176"/>
      <c r="AC7" s="2308"/>
      <c r="AD7" s="184"/>
      <c r="AE7" s="971">
        <f t="shared" ref="AE7:AE13" ca="1" si="6">IF(AN7="",0,SUMIF(INDIRECT("'"&amp;AN7&amp;"'"&amp;"!E:E"),$AE$5,INDIRECT("'"&amp;AN7&amp;"'"&amp;"!F:F")))</f>
        <v>29.63</v>
      </c>
      <c r="AF7" s="141"/>
      <c r="AG7" s="1208">
        <f t="shared" ref="AG7:AG13" si="7">IF(AF7="",0,AE7-AF7)</f>
        <v>0</v>
      </c>
      <c r="AH7" s="141"/>
      <c r="AI7" s="187">
        <v>365</v>
      </c>
      <c r="AJ7" s="188"/>
      <c r="AK7" s="189">
        <v>1.4999999999999999E-2</v>
      </c>
      <c r="AL7" s="190">
        <v>1.5E-3</v>
      </c>
      <c r="AM7" s="2353">
        <v>0.02</v>
      </c>
      <c r="AN7" s="2355" t="s">
        <v>3027</v>
      </c>
      <c r="AO7" s="1984"/>
      <c r="AP7" s="1199">
        <f t="shared" ref="AP7:AP13" ca="1" si="8">ROUND(1-1/(1+H7)^F7,3)</f>
        <v>0.8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1677</v>
      </c>
      <c r="C14" s="2291" t="s">
        <v>2309</v>
      </c>
      <c r="D14" s="2292"/>
      <c r="E14" s="2293"/>
      <c r="F14" s="174"/>
      <c r="G14" s="175"/>
      <c r="H14" s="2294"/>
      <c r="I14" s="2294"/>
      <c r="J14" s="2294"/>
      <c r="K14" s="179">
        <f>SUMIF('数据-汇总表'!C$19:C$33,'数据-取费表'!A14,'数据-汇总表'!E$19:E$33)</f>
        <v>63000</v>
      </c>
      <c r="L14" s="193">
        <v>2800</v>
      </c>
      <c r="M14" s="177">
        <f t="shared" si="0"/>
        <v>17640</v>
      </c>
      <c r="N14" s="194"/>
      <c r="O14" s="177">
        <f t="shared" si="3"/>
        <v>0</v>
      </c>
      <c r="P14" s="178">
        <f t="shared" si="4"/>
        <v>17640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1677</v>
      </c>
      <c r="C15" s="2291" t="s">
        <v>2310</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 ca="1">ROUND(SUMPRODUCT(G6:G13,K6:K13)/SUMPRODUCT((G6:G13&gt;0)*(K6:K13)),3)</f>
        <v>0.86199999999999999</v>
      </c>
      <c r="H16" s="203">
        <f ca="1">ROUND(SUMPRODUCT(H6:H13,K6:K13)/SUMPRODUCT((H6:H13&gt;0)*(K6:K13)),3)</f>
        <v>5.3999999999999999E-2</v>
      </c>
      <c r="I16" s="204"/>
      <c r="J16" s="204"/>
      <c r="K16" s="205">
        <f>SUM(K6:K15)</f>
        <v>125900</v>
      </c>
      <c r="L16" s="206">
        <f>ROUND(M16*10000/SUM(K6:K14),0)</f>
        <v>2800</v>
      </c>
      <c r="M16" s="206">
        <f>SUM(M6:M14)</f>
        <v>35252</v>
      </c>
      <c r="N16" s="207">
        <f>ROUND(SUMPRODUCT(M6:M14,N6:N14)/M16,3)</f>
        <v>0</v>
      </c>
      <c r="O16" s="206">
        <f>SUM(O6:O14)</f>
        <v>0</v>
      </c>
      <c r="P16" s="206">
        <f>SUM(P6:P14)</f>
        <v>35252</v>
      </c>
      <c r="Q16" s="208">
        <f>ROUND(SUMPRODUCT(Q6:Q13,K6:K13)/SUMPRODUCT((Q6:Q13&gt;0)*(K6:K13)),2)</f>
        <v>0.1</v>
      </c>
      <c r="R16" s="2295">
        <f>SUM(R6:R13)</f>
        <v>39363</v>
      </c>
      <c r="S16" s="209">
        <f>SUM(S6:S13)</f>
        <v>63000</v>
      </c>
      <c r="T16" s="210">
        <f>IF(SUMIF(T6:T13,"&lt;9E307")=M14,SUMIF(T6:T13,"&lt;9E307"),"有误，请检查")</f>
        <v>17640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 ca="1">ROUND(SUMPRODUCT(AP6:AP13,K6:K13)/SUMPRODUCT((AP6:AP13&gt;0)*(K6:K13)),3)</f>
        <v>0.8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2331</v>
      </c>
      <c r="D19" s="1977"/>
      <c r="E19" s="1976"/>
      <c r="F19" s="1976"/>
      <c r="G19" s="1976"/>
      <c r="H19" s="1976"/>
      <c r="I19" s="1976"/>
      <c r="J19" s="1976"/>
      <c r="K19" s="1975"/>
      <c r="L19" s="1975"/>
      <c r="M19" s="1973"/>
      <c r="N19" s="1973"/>
      <c r="O19" s="1973"/>
      <c r="P19" s="1973"/>
      <c r="Q19" s="1973"/>
      <c r="R19" s="1973"/>
      <c r="S19" s="1973"/>
      <c r="T19" s="1973"/>
      <c r="U19" s="1973"/>
      <c r="V19" s="1973"/>
      <c r="W19" s="3199" t="s">
        <v>3033</v>
      </c>
      <c r="X19" s="3199" t="s">
        <v>3034</v>
      </c>
      <c r="Y19" s="3199" t="s">
        <v>3035</v>
      </c>
      <c r="Z19" s="1973"/>
      <c r="AA19" s="1973"/>
      <c r="AB19" s="1973"/>
      <c r="AC19" s="1973"/>
      <c r="AD19" s="1973"/>
      <c r="AE19" s="1973"/>
      <c r="AF19" s="1973"/>
      <c r="AG19" s="1973"/>
      <c r="AH19" s="1973"/>
      <c r="AI19" s="1973"/>
      <c r="AJ19" s="1973"/>
      <c r="AK19" s="1973"/>
      <c r="AL19" s="1973"/>
      <c r="AM19" s="1973"/>
    </row>
    <row r="20" spans="1:83" ht="14.25">
      <c r="A20" s="219" t="s">
        <v>265</v>
      </c>
      <c r="B20" s="220">
        <v>1</v>
      </c>
      <c r="C20" s="2327" t="s">
        <v>2330</v>
      </c>
      <c r="D20" s="1977"/>
      <c r="E20" s="1976"/>
      <c r="F20" s="1976"/>
      <c r="G20" s="1976"/>
      <c r="H20" s="1976"/>
      <c r="I20" s="1976"/>
      <c r="J20" s="1976"/>
      <c r="K20" s="1975"/>
      <c r="L20" s="1975"/>
      <c r="M20" s="1973"/>
      <c r="N20" s="1973"/>
      <c r="O20" s="1973"/>
      <c r="P20" s="1973"/>
      <c r="Q20" s="1973"/>
      <c r="R20" s="1973"/>
      <c r="S20" s="1973"/>
      <c r="T20" s="1973">
        <v>1</v>
      </c>
      <c r="U20" s="1973">
        <f>'基准地价-商业'!U2</f>
        <v>0</v>
      </c>
      <c r="V20" s="1973">
        <v>1</v>
      </c>
      <c r="W20" s="1973">
        <v>22000</v>
      </c>
      <c r="X20" s="1973">
        <f>ROUND(W20*U20/10000,0)</f>
        <v>0</v>
      </c>
      <c r="Y20" s="1973" t="e">
        <f>ROUND(U20/$U$26,4)</f>
        <v>#DIV/0!</v>
      </c>
      <c r="Z20" s="1973">
        <v>3</v>
      </c>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v>2</v>
      </c>
      <c r="U21" s="1973">
        <f>'基准地价-商业'!U3</f>
        <v>0</v>
      </c>
      <c r="V21" s="1973">
        <v>0.7</v>
      </c>
      <c r="W21" s="1973">
        <f>$W$20*V21</f>
        <v>15399.999999999998</v>
      </c>
      <c r="X21" s="1973">
        <f t="shared" ref="X21:X25" si="9">ROUND(W21*U21/10000,0)</f>
        <v>0</v>
      </c>
      <c r="Y21" s="1973" t="e">
        <f t="shared" ref="Y21:Y25" si="10">ROUND(U21/$U$26,4)</f>
        <v>#DIV/0!</v>
      </c>
      <c r="Z21" s="1973">
        <f>V21*$Z$20</f>
        <v>2.0999999999999996</v>
      </c>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v>3</v>
      </c>
      <c r="U22" s="1973">
        <f>'基准地价-商业'!U4</f>
        <v>0</v>
      </c>
      <c r="V22" s="1973">
        <v>0.6</v>
      </c>
      <c r="W22" s="1973">
        <f t="shared" ref="W22:W25" si="11">$W$20*V22</f>
        <v>13200</v>
      </c>
      <c r="X22" s="1973">
        <f t="shared" si="9"/>
        <v>0</v>
      </c>
      <c r="Y22" s="1973" t="e">
        <f t="shared" si="10"/>
        <v>#DIV/0!</v>
      </c>
      <c r="Z22" s="1973">
        <f t="shared" ref="Z22:Z25" si="12">V22*$Z$20</f>
        <v>1.7999999999999998</v>
      </c>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v>4</v>
      </c>
      <c r="U23" s="1973">
        <f>'基准地价-商业'!U5</f>
        <v>0</v>
      </c>
      <c r="V23" s="1973">
        <v>0.55000000000000004</v>
      </c>
      <c r="W23" s="1973">
        <f t="shared" si="11"/>
        <v>12100.000000000002</v>
      </c>
      <c r="X23" s="1973">
        <f t="shared" si="9"/>
        <v>0</v>
      </c>
      <c r="Y23" s="1973" t="e">
        <f t="shared" si="10"/>
        <v>#DIV/0!</v>
      </c>
      <c r="Z23" s="1973">
        <f t="shared" si="12"/>
        <v>1.6500000000000001</v>
      </c>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v>5</v>
      </c>
      <c r="U24" s="1973">
        <f>'基准地价-商业'!U6</f>
        <v>0</v>
      </c>
      <c r="V24" s="1973">
        <v>0.5</v>
      </c>
      <c r="W24" s="1973">
        <f t="shared" si="11"/>
        <v>11000</v>
      </c>
      <c r="X24" s="1973">
        <f t="shared" si="9"/>
        <v>0</v>
      </c>
      <c r="Y24" s="1973" t="e">
        <f t="shared" si="10"/>
        <v>#DIV/0!</v>
      </c>
      <c r="Z24" s="1973">
        <f t="shared" si="12"/>
        <v>1.5</v>
      </c>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v>6</v>
      </c>
      <c r="U25" s="1973">
        <f>'基准地价-商业'!U7</f>
        <v>0</v>
      </c>
      <c r="V25" s="1973">
        <v>0.5</v>
      </c>
      <c r="W25" s="1973">
        <f t="shared" si="11"/>
        <v>11000</v>
      </c>
      <c r="X25" s="1973">
        <f t="shared" si="9"/>
        <v>0</v>
      </c>
      <c r="Y25" s="1973" t="e">
        <f t="shared" si="10"/>
        <v>#DIV/0!</v>
      </c>
      <c r="Z25" s="1973">
        <f t="shared" si="12"/>
        <v>1.5</v>
      </c>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f>U20+U21+U22+U23+U24+U25</f>
        <v>0</v>
      </c>
      <c r="V26" s="1973"/>
      <c r="W26" s="1973"/>
      <c r="X26" s="1973">
        <f>X20+X21+X22+X23+X24+X25</f>
        <v>0</v>
      </c>
      <c r="Y26" s="1973"/>
      <c r="Z26" s="1973">
        <f>(Z20+Z21+Z22+Z23+Z24+Z25)/6</f>
        <v>1.9249999999999998</v>
      </c>
      <c r="AA26" s="1973"/>
      <c r="AB26" s="1973"/>
      <c r="AC26" s="1973"/>
      <c r="AD26" s="1973"/>
      <c r="AE26" s="1973"/>
      <c r="AF26" s="1973"/>
      <c r="AG26" s="1973"/>
      <c r="AH26" s="1973"/>
      <c r="AI26" s="1973"/>
      <c r="AJ26" s="1973"/>
      <c r="AK26" s="1973"/>
      <c r="AL26" s="1973"/>
      <c r="AM26" s="1973"/>
    </row>
    <row r="27" spans="1:83" s="1210" customFormat="1" ht="27.75">
      <c r="A27" s="226" t="s">
        <v>2333</v>
      </c>
      <c r="B27" s="227"/>
      <c r="C27" s="2330" t="s">
        <v>2337</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2334</v>
      </c>
      <c r="B28" s="229">
        <v>160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2332</v>
      </c>
      <c r="B29" s="232"/>
      <c r="C29" s="1538" t="s">
        <v>2335</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2887</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2888</v>
      </c>
      <c r="D34" s="1977" t="s">
        <v>869</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2889</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2890</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2891</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2891</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2452</v>
      </c>
      <c r="B40" s="2444">
        <f ca="1">存贷款利率!E2</f>
        <v>4.3499999999999997E-2</v>
      </c>
      <c r="C40" s="2328" t="s">
        <v>2336</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5">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2892</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2893</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2894</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19" t="s">
        <v>2895</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0" t="s">
        <v>2896</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0" t="s">
        <v>2897</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1.5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1" t="s">
        <v>2898</v>
      </c>
      <c r="D53" s="3022" t="s">
        <v>2899</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4" t="s">
        <v>2900</v>
      </c>
      <c r="B54" s="186"/>
      <c r="C54" s="1978">
        <v>30</v>
      </c>
      <c r="D54" s="3023"/>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4" t="s">
        <v>2901</v>
      </c>
      <c r="B55" s="186"/>
      <c r="C55" s="1978">
        <v>24</v>
      </c>
      <c r="D55" s="3023"/>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4" t="s">
        <v>2902</v>
      </c>
      <c r="B56" s="186"/>
      <c r="C56" s="1978">
        <v>18</v>
      </c>
      <c r="D56" s="3023"/>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4" t="s">
        <v>2903</v>
      </c>
      <c r="B57" s="186"/>
      <c r="C57" s="1978">
        <v>12</v>
      </c>
      <c r="D57" s="3023"/>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4" t="s">
        <v>2904</v>
      </c>
      <c r="B58" s="186"/>
      <c r="C58" s="1978">
        <v>3</v>
      </c>
      <c r="D58" s="3023"/>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4" t="s">
        <v>2905</v>
      </c>
      <c r="B59" s="186">
        <v>1.5</v>
      </c>
      <c r="C59" s="1978">
        <v>1.5</v>
      </c>
      <c r="D59" s="3023"/>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4" t="s">
        <v>2906</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4" t="s">
        <v>2907</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4" t="s">
        <v>2908</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5" t="s">
        <v>2909</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6:T13">
    <cfRule type="containsText" dxfId="164" priority="10" stopIfTrue="1" operator="containsText" text="自行计算">
      <formula>NOT(ISERROR(SEARCH("自行计算",T6)))</formula>
    </cfRule>
    <cfRule type="containsText" dxfId="163" priority="11" stopIfTrue="1" operator="containsText" text="自行计算">
      <formula>NOT(ISERROR(SEARCH("自行计算",T6)))</formula>
    </cfRule>
  </conditionalFormatting>
  <conditionalFormatting sqref="T12:T13">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conditionalFormatting sqref="T12:T13">
    <cfRule type="containsText" dxfId="160" priority="2" stopIfTrue="1" operator="containsText" text="自行计算">
      <formula>NOT(ISERROR(SEARCH("自行计算",T12)))</formula>
    </cfRule>
    <cfRule type="containsText" dxfId="159" priority="3" stopIfTrue="1" operator="containsText" text="自行计算">
      <formula>NOT(ISERROR(SEARCH("自行计算",T12)))</formula>
    </cfRule>
  </conditionalFormatting>
  <conditionalFormatting sqref="T6:T15">
    <cfRule type="expression" dxfId="15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1661</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1662</v>
      </c>
      <c r="D2" s="1219"/>
      <c r="E2" s="1220"/>
      <c r="F2" s="1221"/>
      <c r="G2" s="1218" t="s">
        <v>1663</v>
      </c>
      <c r="H2" s="1992"/>
      <c r="I2" s="1992"/>
      <c r="J2" s="1992"/>
      <c r="K2" s="1992"/>
      <c r="L2" s="1992"/>
      <c r="M2" s="1992"/>
      <c r="N2" s="1992"/>
      <c r="O2" s="1992"/>
      <c r="P2" s="1992"/>
      <c r="Q2" s="1992"/>
      <c r="R2" s="1992"/>
    </row>
    <row r="3" spans="1:18" ht="54">
      <c r="A3" s="1222" t="s">
        <v>1664</v>
      </c>
      <c r="B3" s="1223" t="s">
        <v>1651</v>
      </c>
      <c r="C3" s="3026" t="s">
        <v>2916</v>
      </c>
      <c r="D3" s="1993"/>
      <c r="E3" s="1224" t="s">
        <v>1664</v>
      </c>
      <c r="F3" s="1225" t="s">
        <v>1652</v>
      </c>
      <c r="G3" s="3030" t="s">
        <v>2915</v>
      </c>
      <c r="H3" s="1992"/>
      <c r="I3" s="1992"/>
      <c r="J3" s="1992"/>
      <c r="K3" s="1992"/>
      <c r="L3" s="1992"/>
      <c r="M3" s="1992"/>
      <c r="N3" s="1992"/>
      <c r="O3" s="1992"/>
      <c r="P3" s="1992"/>
      <c r="Q3" s="1992"/>
      <c r="R3" s="1992"/>
    </row>
    <row r="4" spans="1:18" ht="41.25">
      <c r="A4" s="1224"/>
      <c r="B4" s="1226" t="s">
        <v>1665</v>
      </c>
      <c r="C4" s="3027" t="s">
        <v>2917</v>
      </c>
      <c r="D4" s="1993"/>
      <c r="E4" s="1227"/>
      <c r="F4" s="1228" t="s">
        <v>1666</v>
      </c>
      <c r="G4" s="3028" t="s">
        <v>2912</v>
      </c>
      <c r="H4" s="1992"/>
      <c r="I4" s="1992"/>
      <c r="J4" s="1992"/>
      <c r="K4" s="1992"/>
      <c r="L4" s="1992"/>
      <c r="M4" s="1992"/>
      <c r="N4" s="1992"/>
      <c r="O4" s="1992"/>
      <c r="P4" s="1992"/>
      <c r="Q4" s="1992"/>
      <c r="R4" s="1992"/>
    </row>
    <row r="5" spans="1:18" ht="41.25">
      <c r="A5" s="1224"/>
      <c r="B5" s="1226" t="s">
        <v>1667</v>
      </c>
      <c r="C5" s="3027" t="s">
        <v>2918</v>
      </c>
      <c r="D5" s="1993"/>
      <c r="E5" s="1227"/>
      <c r="F5" s="1226" t="s">
        <v>2541</v>
      </c>
      <c r="G5" s="3028" t="s">
        <v>2913</v>
      </c>
      <c r="H5" s="1992"/>
      <c r="I5" s="1992"/>
      <c r="J5" s="1992"/>
      <c r="K5" s="1992"/>
      <c r="L5" s="1992"/>
      <c r="M5" s="1992"/>
      <c r="N5" s="1992"/>
      <c r="O5" s="1992"/>
      <c r="P5" s="1992"/>
      <c r="Q5" s="1992"/>
      <c r="R5" s="1992"/>
    </row>
    <row r="6" spans="1:18" ht="54">
      <c r="A6" s="1224"/>
      <c r="B6" s="1226" t="s">
        <v>1653</v>
      </c>
      <c r="C6" s="3028" t="s">
        <v>2912</v>
      </c>
      <c r="D6" s="1993"/>
      <c r="E6" s="1227"/>
      <c r="F6" s="1226" t="s">
        <v>2542</v>
      </c>
      <c r="G6" s="3028" t="s">
        <v>2910</v>
      </c>
      <c r="H6" s="1992"/>
      <c r="I6" s="1992"/>
      <c r="J6" s="1992"/>
      <c r="K6" s="1992"/>
      <c r="L6" s="1992"/>
      <c r="M6" s="1992"/>
      <c r="N6" s="1992"/>
      <c r="O6" s="1992"/>
      <c r="P6" s="1992"/>
      <c r="Q6" s="1992"/>
      <c r="R6" s="1992"/>
    </row>
    <row r="7" spans="1:18" ht="41.25" thickBot="1">
      <c r="A7" s="1224"/>
      <c r="B7" s="1226" t="s">
        <v>2541</v>
      </c>
      <c r="C7" s="3028" t="s">
        <v>2913</v>
      </c>
      <c r="D7" s="1994"/>
      <c r="E7" s="1229"/>
      <c r="F7" s="1230" t="s">
        <v>1668</v>
      </c>
      <c r="G7" s="3031" t="s">
        <v>2914</v>
      </c>
      <c r="H7" s="1992"/>
      <c r="I7" s="1992"/>
      <c r="J7" s="1992"/>
      <c r="K7" s="1992"/>
      <c r="L7" s="1992"/>
      <c r="M7" s="1992"/>
      <c r="N7" s="1992"/>
      <c r="O7" s="1992"/>
      <c r="P7" s="1992"/>
      <c r="Q7" s="1992"/>
      <c r="R7" s="1992"/>
    </row>
    <row r="8" spans="1:18" ht="27">
      <c r="A8" s="1224"/>
      <c r="B8" s="1226" t="s">
        <v>2542</v>
      </c>
      <c r="C8" s="3028" t="s">
        <v>2910</v>
      </c>
      <c r="D8" s="1994"/>
      <c r="E8" s="1994"/>
      <c r="F8" s="1539"/>
      <c r="G8" s="1539"/>
      <c r="H8" s="1992"/>
      <c r="I8" s="1992"/>
      <c r="J8" s="1992"/>
      <c r="K8" s="1992"/>
      <c r="L8" s="1992"/>
      <c r="M8" s="1992"/>
      <c r="N8" s="1992"/>
      <c r="O8" s="1992"/>
      <c r="P8" s="1992"/>
      <c r="Q8" s="1992"/>
      <c r="R8" s="1992"/>
    </row>
    <row r="9" spans="1:18" ht="40.5">
      <c r="A9" s="1224"/>
      <c r="B9" s="1226" t="s">
        <v>1654</v>
      </c>
      <c r="C9" s="3027" t="s">
        <v>2911</v>
      </c>
      <c r="D9" s="1993"/>
      <c r="E9" s="1994"/>
      <c r="F9" s="1539"/>
      <c r="G9" s="1539"/>
      <c r="H9" s="1992"/>
      <c r="I9" s="1992"/>
      <c r="J9" s="1992"/>
      <c r="K9" s="1992"/>
      <c r="L9" s="1992"/>
      <c r="M9" s="1992"/>
      <c r="N9" s="1992"/>
      <c r="O9" s="1992"/>
      <c r="P9" s="1992"/>
      <c r="Q9" s="1992"/>
      <c r="R9" s="1992"/>
    </row>
    <row r="10" spans="1:18" s="2000" customFormat="1" ht="15" thickBot="1">
      <c r="A10" s="1231"/>
      <c r="B10" s="1232" t="s">
        <v>1669</v>
      </c>
      <c r="C10" s="3029"/>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1670</v>
      </c>
      <c r="B13" s="2541"/>
      <c r="C13" s="2541"/>
      <c r="D13" s="1219"/>
      <c r="E13" s="2541"/>
      <c r="F13" s="2541"/>
      <c r="G13" s="2541"/>
    </row>
    <row r="14" spans="1:18" ht="14.25" thickBot="1">
      <c r="A14" s="1233"/>
      <c r="B14" s="1234"/>
      <c r="C14" s="1235" t="s">
        <v>1662</v>
      </c>
      <c r="D14" s="1993"/>
      <c r="E14" s="1236"/>
      <c r="F14" s="1236"/>
      <c r="G14" s="1218" t="s">
        <v>1663</v>
      </c>
    </row>
    <row r="15" spans="1:18" ht="54">
      <c r="A15" s="2551" t="s">
        <v>1655</v>
      </c>
      <c r="B15" s="1237" t="s">
        <v>1651</v>
      </c>
      <c r="C15" s="1238" t="str">
        <f>C3</f>
        <v>估价对象周边居住用地比例、居住小区规模和社区发展完善程度，综合评价居住社区成熟度一般</v>
      </c>
      <c r="D15" s="1993"/>
      <c r="E15" s="2548" t="s">
        <v>1656</v>
      </c>
      <c r="F15" s="1237" t="s">
        <v>1671</v>
      </c>
      <c r="G15" s="1239" t="str">
        <f>G3</f>
        <v>估价对象位于XX开发区，园区建设成熟度XX，产业集聚程度XX</v>
      </c>
    </row>
    <row r="16" spans="1:18" ht="40.5">
      <c r="A16" s="2552"/>
      <c r="B16" s="1240" t="s">
        <v>1665</v>
      </c>
      <c r="C16" s="1241" t="str">
        <f>C4</f>
        <v>估价对象位于XX商圈，周边商业氛围成熟，人流量大，商业繁华度好</v>
      </c>
      <c r="D16" s="1993"/>
      <c r="E16" s="2549"/>
      <c r="F16" s="1242" t="s">
        <v>1666</v>
      </c>
      <c r="G16" s="1004" t="str">
        <f>G4</f>
        <v>估价对象周边道路状况、公共交通通达情况、停车便捷程度，综合评价交通便捷度较好</v>
      </c>
    </row>
    <row r="17" spans="1:7" ht="40.5">
      <c r="A17" s="2552"/>
      <c r="B17" s="1240" t="s">
        <v>1667</v>
      </c>
      <c r="C17" s="1241" t="str">
        <f>C5</f>
        <v>估价对象位于XX商圈，周边办公楼项目较多，入驻率高，办公集聚程度较好</v>
      </c>
      <c r="D17" s="1994"/>
      <c r="E17" s="2549"/>
      <c r="F17" s="1242" t="s">
        <v>1672</v>
      </c>
      <c r="G17" s="2749"/>
    </row>
    <row r="18" spans="1:7" ht="54">
      <c r="A18" s="2552"/>
      <c r="B18" s="1242" t="s">
        <v>1653</v>
      </c>
      <c r="C18" s="1004" t="str">
        <f>C6</f>
        <v>估价对象周边道路状况、公共交通通达情况、停车便捷程度，综合评价交通便捷度较好</v>
      </c>
      <c r="D18" s="1994"/>
      <c r="E18" s="2549"/>
      <c r="F18" s="1242" t="s">
        <v>1668</v>
      </c>
      <c r="G18" s="1004" t="str">
        <f>G7</f>
        <v>该园区内是否有污染型企业，绿化情况，卫生条件，整体环境状况判断</v>
      </c>
    </row>
    <row r="19" spans="1:7" ht="27">
      <c r="A19" s="2552"/>
      <c r="B19" s="1242" t="s">
        <v>1657</v>
      </c>
      <c r="C19" s="2749"/>
      <c r="D19" s="1993"/>
      <c r="E19" s="2549"/>
      <c r="F19" s="1226" t="s">
        <v>2541</v>
      </c>
      <c r="G19" s="1004" t="str">
        <f>G5</f>
        <v>估价对象所在区域公共配套设施齐备情况</v>
      </c>
    </row>
    <row r="20" spans="1:7" ht="40.5">
      <c r="A20" s="2552"/>
      <c r="B20" s="1242" t="s">
        <v>1658</v>
      </c>
      <c r="C20" s="1241" t="str">
        <f>C9</f>
        <v>区域自然环境：；人文环境；综合评价环境状况一般</v>
      </c>
      <c r="D20" s="1994"/>
      <c r="E20" s="2549"/>
      <c r="F20" s="1226" t="s">
        <v>2542</v>
      </c>
      <c r="G20" s="1004" t="str">
        <f>G6</f>
        <v>估价对象所在区域基础设施水平</v>
      </c>
    </row>
    <row r="21" spans="1:7" ht="27">
      <c r="A21" s="2552"/>
      <c r="B21" s="1226" t="s">
        <v>2541</v>
      </c>
      <c r="C21" s="1004" t="str">
        <f>C7</f>
        <v>估价对象所在区域公共配套设施齐备情况</v>
      </c>
      <c r="D21" s="1993"/>
      <c r="E21" s="2549"/>
      <c r="F21" s="1242" t="s">
        <v>1659</v>
      </c>
      <c r="G21" s="3032"/>
    </row>
    <row r="22" spans="1:7" ht="27">
      <c r="A22" s="2552"/>
      <c r="B22" s="1226" t="s">
        <v>2542</v>
      </c>
      <c r="C22" s="1004" t="str">
        <f>C8</f>
        <v>估价对象所在区域基础设施水平</v>
      </c>
      <c r="D22" s="1993"/>
      <c r="E22" s="2549"/>
      <c r="F22" s="1242" t="s">
        <v>1669</v>
      </c>
      <c r="G22" s="2749"/>
    </row>
    <row r="23" spans="1:7" ht="15" thickBot="1">
      <c r="A23" s="2552"/>
      <c r="B23" s="1242" t="s">
        <v>1659</v>
      </c>
      <c r="C23" s="3032"/>
      <c r="E23" s="2550"/>
      <c r="F23" s="1243" t="s">
        <v>1673</v>
      </c>
      <c r="G23" s="3033"/>
    </row>
    <row r="24" spans="1:7" ht="14.25" thickBot="1">
      <c r="A24" s="2553"/>
      <c r="B24" s="1243" t="s">
        <v>1660</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style="3179" customWidth="1"/>
    <col min="2" max="16384" width="14.625" style="3179"/>
  </cols>
  <sheetData>
    <row r="1" spans="1:9" ht="16.5">
      <c r="A1" s="3180" t="s">
        <v>2837</v>
      </c>
      <c r="B1" s="3180">
        <f>SUM(B14:B23)</f>
        <v>125900</v>
      </c>
      <c r="C1" s="3178"/>
      <c r="D1" s="3178"/>
      <c r="E1" s="3178"/>
      <c r="F1" s="3178"/>
    </row>
    <row r="2" spans="1:9" ht="16.5">
      <c r="A2" s="3180" t="s">
        <v>2838</v>
      </c>
      <c r="B2" s="3180">
        <f>SUM(C14:C23)</f>
        <v>39363</v>
      </c>
      <c r="C2" s="3178"/>
      <c r="D2" s="3178"/>
      <c r="E2" s="3178"/>
      <c r="F2" s="3178"/>
    </row>
    <row r="3" spans="1:9" ht="16.5">
      <c r="A3" s="3180" t="s">
        <v>2839</v>
      </c>
      <c r="B3" s="3181">
        <f>项目基本情况!D3</f>
        <v>44019</v>
      </c>
      <c r="C3" s="3178"/>
      <c r="D3" s="3178"/>
      <c r="E3" s="3178"/>
      <c r="F3" s="3178"/>
    </row>
    <row r="4" spans="1:9" ht="33">
      <c r="A4" s="3180" t="s">
        <v>2840</v>
      </c>
      <c r="B4" s="3180" t="s">
        <v>2841</v>
      </c>
      <c r="C4" s="3180" t="s">
        <v>2842</v>
      </c>
      <c r="D4" s="3180" t="s">
        <v>2843</v>
      </c>
      <c r="E4" s="3178"/>
      <c r="F4" s="3178"/>
    </row>
    <row r="5" spans="1:9" ht="16.5">
      <c r="A5" s="3180" t="s">
        <v>2844</v>
      </c>
      <c r="B5" s="3180">
        <f ca="1">SUM(D14:D23)</f>
        <v>42978</v>
      </c>
      <c r="C5" s="3180">
        <f ca="1">ROUND(B5*10000/$B$1,0)</f>
        <v>3414</v>
      </c>
      <c r="D5" s="3180">
        <f ca="1">ROUND(B5*10000/$B$2,0)</f>
        <v>10918</v>
      </c>
      <c r="E5" s="3178"/>
      <c r="F5" s="3178"/>
    </row>
    <row r="6" spans="1:9" ht="16.5">
      <c r="A6" s="3180" t="s">
        <v>2845</v>
      </c>
      <c r="B6" s="3180">
        <f ca="1">SUM(G14:G23)</f>
        <v>42978</v>
      </c>
      <c r="C6" s="3180">
        <f t="shared" ref="C6:C8" ca="1" si="0">ROUND(B6*10000/$B$1,0)</f>
        <v>3414</v>
      </c>
      <c r="D6" s="3180">
        <f t="shared" ref="D6:D8" ca="1" si="1">ROUND(B6*10000/$B$2,0)</f>
        <v>10918</v>
      </c>
      <c r="E6" s="3178"/>
      <c r="F6" s="3178"/>
    </row>
    <row r="7" spans="1:9" ht="16.5">
      <c r="A7" s="3180" t="s">
        <v>2846</v>
      </c>
      <c r="B7" s="3180">
        <f>SUM(H14:H23)</f>
        <v>0</v>
      </c>
      <c r="C7" s="3180">
        <f t="shared" si="0"/>
        <v>0</v>
      </c>
      <c r="D7" s="3180">
        <f t="shared" si="1"/>
        <v>0</v>
      </c>
      <c r="E7" s="3178"/>
      <c r="F7" s="3178"/>
    </row>
    <row r="8" spans="1:9" ht="16.5">
      <c r="A8" s="3180" t="s">
        <v>2847</v>
      </c>
      <c r="B8" s="3180">
        <f>SUM(I14:I23)</f>
        <v>0</v>
      </c>
      <c r="C8" s="3180">
        <f t="shared" si="0"/>
        <v>0</v>
      </c>
      <c r="D8" s="3180">
        <f t="shared" si="1"/>
        <v>0</v>
      </c>
      <c r="E8" s="3178"/>
      <c r="F8" s="3178"/>
    </row>
    <row r="9" spans="1:9" ht="16.5">
      <c r="A9" s="3180" t="s">
        <v>2848</v>
      </c>
      <c r="B9" s="2996"/>
      <c r="C9" s="3178"/>
      <c r="D9" s="3178"/>
      <c r="E9" s="3178"/>
      <c r="F9" s="3178"/>
    </row>
    <row r="10" spans="1:9" ht="16.5">
      <c r="A10" s="3180" t="s">
        <v>2849</v>
      </c>
      <c r="B10" s="2996"/>
      <c r="C10" s="3178"/>
      <c r="D10" s="3178"/>
      <c r="E10" s="3178"/>
      <c r="F10" s="3178"/>
    </row>
    <row r="11" spans="1:9" ht="16.5">
      <c r="A11" s="3180" t="s">
        <v>2866</v>
      </c>
      <c r="B11" s="2996"/>
      <c r="C11" s="3178"/>
      <c r="D11" s="3178"/>
      <c r="E11" s="3178"/>
      <c r="F11" s="3178"/>
    </row>
    <row r="12" spans="1:9" ht="16.5">
      <c r="A12" s="3178"/>
      <c r="B12" s="3178"/>
      <c r="C12" s="3178"/>
      <c r="D12" s="3178"/>
      <c r="E12" s="3178"/>
      <c r="F12" s="3178"/>
    </row>
    <row r="13" spans="1:9" ht="33">
      <c r="A13" s="3182" t="s">
        <v>2865</v>
      </c>
      <c r="B13" s="3183" t="s">
        <v>2837</v>
      </c>
      <c r="C13" s="3183" t="s">
        <v>2838</v>
      </c>
      <c r="D13" s="3183" t="s">
        <v>2850</v>
      </c>
      <c r="E13" s="3180" t="s">
        <v>2864</v>
      </c>
      <c r="F13" s="3180" t="s">
        <v>2843</v>
      </c>
      <c r="G13" s="3183" t="s">
        <v>2851</v>
      </c>
      <c r="H13" s="3183" t="s">
        <v>2852</v>
      </c>
      <c r="I13" s="3183" t="s">
        <v>2853</v>
      </c>
    </row>
    <row r="14" spans="1:9" ht="16.5">
      <c r="A14" s="3184" t="s">
        <v>2863</v>
      </c>
      <c r="B14" s="3185">
        <f>结果表!L38</f>
        <v>125900</v>
      </c>
      <c r="C14" s="3185">
        <f>结果表!K38</f>
        <v>39363</v>
      </c>
      <c r="D14" s="3185">
        <f ca="1">结果表!C42</f>
        <v>42978</v>
      </c>
      <c r="E14" s="3183">
        <f ca="1">ROUND(D14*10000/B14,0)</f>
        <v>3414</v>
      </c>
      <c r="F14" s="3183">
        <f ca="1">ROUND(D14*10000/C14,0)</f>
        <v>10918</v>
      </c>
      <c r="G14" s="3185">
        <f ca="1">结果表!C44</f>
        <v>42978</v>
      </c>
      <c r="H14" s="3185" t="str">
        <f>结果表!C45</f>
        <v>——</v>
      </c>
      <c r="I14" s="3185" t="str">
        <f>结果表!C46</f>
        <v>——</v>
      </c>
    </row>
    <row r="15" spans="1:9" ht="16.5">
      <c r="A15" s="3184" t="s">
        <v>2854</v>
      </c>
      <c r="B15" s="2998"/>
      <c r="C15" s="2998"/>
      <c r="D15" s="2998"/>
      <c r="E15" s="3183" t="e">
        <f t="shared" ref="E15:E23" si="2">ROUND(D15*10000/B15,0)</f>
        <v>#DIV/0!</v>
      </c>
      <c r="F15" s="3183" t="e">
        <f t="shared" ref="F15:F23" si="3">ROUND(D15*10000/C15,0)</f>
        <v>#DIV/0!</v>
      </c>
      <c r="G15" s="2997"/>
      <c r="H15" s="2997"/>
      <c r="I15" s="2998"/>
    </row>
    <row r="16" spans="1:9" ht="16.5">
      <c r="A16" s="3184" t="s">
        <v>2855</v>
      </c>
      <c r="B16" s="2998"/>
      <c r="C16" s="2998"/>
      <c r="D16" s="2998"/>
      <c r="E16" s="3183" t="e">
        <f t="shared" si="2"/>
        <v>#DIV/0!</v>
      </c>
      <c r="F16" s="3183" t="e">
        <f t="shared" si="3"/>
        <v>#DIV/0!</v>
      </c>
      <c r="G16" s="2997"/>
      <c r="H16" s="2997"/>
      <c r="I16" s="2998"/>
    </row>
    <row r="17" spans="1:9" ht="16.5">
      <c r="A17" s="3184" t="s">
        <v>2856</v>
      </c>
      <c r="B17" s="2998"/>
      <c r="C17" s="2998"/>
      <c r="D17" s="2998"/>
      <c r="E17" s="3183" t="e">
        <f t="shared" si="2"/>
        <v>#DIV/0!</v>
      </c>
      <c r="F17" s="3183" t="e">
        <f t="shared" si="3"/>
        <v>#DIV/0!</v>
      </c>
      <c r="G17" s="2997"/>
      <c r="H17" s="2997"/>
      <c r="I17" s="2998"/>
    </row>
    <row r="18" spans="1:9" ht="16.5">
      <c r="A18" s="3184" t="s">
        <v>2857</v>
      </c>
      <c r="B18" s="2998"/>
      <c r="C18" s="2998"/>
      <c r="D18" s="2998"/>
      <c r="E18" s="3183" t="e">
        <f t="shared" si="2"/>
        <v>#DIV/0!</v>
      </c>
      <c r="F18" s="3183" t="e">
        <f t="shared" si="3"/>
        <v>#DIV/0!</v>
      </c>
      <c r="G18" s="2998"/>
      <c r="H18" s="2998"/>
      <c r="I18" s="2998"/>
    </row>
    <row r="19" spans="1:9" ht="16.5">
      <c r="A19" s="3184" t="s">
        <v>2858</v>
      </c>
      <c r="B19" s="2998"/>
      <c r="C19" s="2998"/>
      <c r="D19" s="2998"/>
      <c r="E19" s="3183" t="e">
        <f t="shared" si="2"/>
        <v>#DIV/0!</v>
      </c>
      <c r="F19" s="3183" t="e">
        <f t="shared" si="3"/>
        <v>#DIV/0!</v>
      </c>
      <c r="G19" s="2998"/>
      <c r="H19" s="2998"/>
      <c r="I19" s="2998"/>
    </row>
    <row r="20" spans="1:9" ht="16.5">
      <c r="A20" s="3184" t="s">
        <v>2859</v>
      </c>
      <c r="B20" s="2998"/>
      <c r="C20" s="2998"/>
      <c r="D20" s="2998"/>
      <c r="E20" s="3183" t="e">
        <f t="shared" si="2"/>
        <v>#DIV/0!</v>
      </c>
      <c r="F20" s="3183" t="e">
        <f t="shared" si="3"/>
        <v>#DIV/0!</v>
      </c>
      <c r="G20" s="2998"/>
      <c r="H20" s="2998"/>
      <c r="I20" s="2998"/>
    </row>
    <row r="21" spans="1:9" ht="16.5">
      <c r="A21" s="3184" t="s">
        <v>2860</v>
      </c>
      <c r="B21" s="2998"/>
      <c r="C21" s="2998"/>
      <c r="D21" s="2998"/>
      <c r="E21" s="3183" t="e">
        <f t="shared" si="2"/>
        <v>#DIV/0!</v>
      </c>
      <c r="F21" s="3183" t="e">
        <f t="shared" si="3"/>
        <v>#DIV/0!</v>
      </c>
      <c r="G21" s="2998"/>
      <c r="H21" s="2998"/>
      <c r="I21" s="2998"/>
    </row>
    <row r="22" spans="1:9" ht="16.5">
      <c r="A22" s="3184" t="s">
        <v>2861</v>
      </c>
      <c r="B22" s="2998"/>
      <c r="C22" s="2998"/>
      <c r="D22" s="2998"/>
      <c r="E22" s="3183" t="e">
        <f t="shared" si="2"/>
        <v>#DIV/0!</v>
      </c>
      <c r="F22" s="3183" t="e">
        <f t="shared" si="3"/>
        <v>#DIV/0!</v>
      </c>
      <c r="G22" s="2998"/>
      <c r="H22" s="2998"/>
      <c r="I22" s="2998"/>
    </row>
    <row r="23" spans="1:9" ht="16.5">
      <c r="A23" s="3184" t="s">
        <v>2862</v>
      </c>
      <c r="B23" s="2998"/>
      <c r="C23" s="2998"/>
      <c r="D23" s="2998"/>
      <c r="E23" s="3180" t="e">
        <f t="shared" si="2"/>
        <v>#DIV/0!</v>
      </c>
      <c r="F23" s="3180"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5" sqref="G2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2051</v>
      </c>
      <c r="B1" s="1761"/>
      <c r="C1" s="1789" t="s">
        <v>2052</v>
      </c>
      <c r="D1" s="1790"/>
      <c r="E1" s="1789" t="s">
        <v>2053</v>
      </c>
      <c r="F1" s="1791"/>
      <c r="G1" s="311"/>
      <c r="H1" s="311"/>
      <c r="I1" s="311"/>
      <c r="J1" s="2013"/>
      <c r="K1" s="2013"/>
      <c r="L1" s="2013"/>
      <c r="M1" s="2013"/>
      <c r="N1" s="2013"/>
      <c r="O1" s="2013"/>
      <c r="P1" s="2013"/>
      <c r="Q1" s="2013"/>
      <c r="R1" s="2013"/>
      <c r="S1" s="2013"/>
      <c r="T1" s="2013"/>
      <c r="U1" s="2013"/>
      <c r="V1" s="2013"/>
    </row>
    <row r="2" spans="1:22" ht="21.75" customHeight="1" thickBot="1">
      <c r="A2" s="3332" t="str">
        <f>项目基本情况!K2</f>
        <v>北京市出让国有建设用地使用权</v>
      </c>
      <c r="B2" s="3333"/>
      <c r="C2" s="3334"/>
      <c r="D2" s="3334"/>
      <c r="E2" s="3334"/>
      <c r="F2" s="3334"/>
      <c r="G2" s="3333"/>
      <c r="H2" s="3333"/>
      <c r="I2" s="3335"/>
      <c r="J2" s="2014"/>
      <c r="K2" s="2013"/>
      <c r="L2" s="2013"/>
      <c r="M2" s="2013"/>
      <c r="N2" s="2013"/>
      <c r="O2" s="2013"/>
      <c r="P2" s="2013"/>
      <c r="Q2" s="2013"/>
      <c r="R2" s="2013"/>
      <c r="S2" s="2013"/>
      <c r="T2" s="2013"/>
      <c r="U2" s="2013"/>
      <c r="V2" s="2013"/>
    </row>
    <row r="3" spans="1:22" ht="14.25">
      <c r="A3" s="3343" t="s">
        <v>298</v>
      </c>
      <c r="B3" s="3344"/>
      <c r="C3" s="3344"/>
      <c r="D3" s="3344"/>
      <c r="E3" s="3344"/>
      <c r="F3" s="3344"/>
      <c r="G3" s="3344"/>
      <c r="H3" s="3344"/>
      <c r="I3" s="3344"/>
      <c r="J3" s="2014"/>
      <c r="K3" s="2013"/>
      <c r="L3" s="2013"/>
      <c r="M3" s="2013"/>
      <c r="N3" s="2013"/>
      <c r="O3" s="2013"/>
      <c r="P3" s="2013"/>
      <c r="Q3" s="2013"/>
      <c r="R3" s="2013"/>
      <c r="S3" s="2013"/>
      <c r="T3" s="2013"/>
      <c r="U3" s="2013"/>
      <c r="V3" s="2013"/>
    </row>
    <row r="4" spans="1:22" ht="14.25">
      <c r="A4" s="258" t="s">
        <v>299</v>
      </c>
      <c r="B4" s="259" t="s">
        <v>300</v>
      </c>
      <c r="C4" s="260" t="s">
        <v>3025</v>
      </c>
      <c r="D4" s="260" t="s">
        <v>3032</v>
      </c>
      <c r="E4" s="3307" t="s">
        <v>301</v>
      </c>
      <c r="F4" s="3349"/>
      <c r="G4" s="3349"/>
      <c r="H4" s="3349"/>
      <c r="I4" s="3308"/>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6" t="s">
        <v>302</v>
      </c>
      <c r="B5" s="3337">
        <v>25</v>
      </c>
      <c r="C5" s="3345"/>
      <c r="D5" s="3348"/>
      <c r="E5" s="261" t="s">
        <v>303</v>
      </c>
      <c r="F5" s="262"/>
      <c r="G5" s="262"/>
      <c r="H5" s="262"/>
      <c r="I5" s="263"/>
      <c r="J5" s="2014"/>
      <c r="K5" s="2013"/>
      <c r="L5" s="2013"/>
      <c r="M5" s="2013"/>
      <c r="N5" s="2013"/>
      <c r="O5" s="2013"/>
      <c r="P5" s="2013"/>
      <c r="Q5" s="2013"/>
      <c r="R5" s="2013"/>
      <c r="S5" s="2013"/>
      <c r="T5" s="2013"/>
      <c r="U5" s="2013"/>
      <c r="V5" s="2013"/>
    </row>
    <row r="6" spans="1:22" ht="14.25">
      <c r="A6" s="3336"/>
      <c r="B6" s="3337"/>
      <c r="C6" s="3346"/>
      <c r="D6" s="3348"/>
      <c r="E6" s="261" t="s">
        <v>304</v>
      </c>
      <c r="F6" s="262"/>
      <c r="G6" s="262"/>
      <c r="H6" s="262"/>
      <c r="I6" s="263"/>
      <c r="J6" s="2014"/>
      <c r="K6" s="2013"/>
      <c r="L6" s="2013"/>
      <c r="M6" s="2013"/>
      <c r="N6" s="2013"/>
      <c r="O6" s="2013"/>
      <c r="P6" s="2013"/>
      <c r="Q6" s="2013"/>
      <c r="R6" s="2013"/>
      <c r="S6" s="2013"/>
      <c r="T6" s="2013"/>
      <c r="U6" s="2013"/>
      <c r="V6" s="2013"/>
    </row>
    <row r="7" spans="1:22" ht="14.25">
      <c r="A7" s="3336"/>
      <c r="B7" s="3337"/>
      <c r="C7" s="3347"/>
      <c r="D7" s="3348"/>
      <c r="E7" s="261" t="s">
        <v>305</v>
      </c>
      <c r="F7" s="262"/>
      <c r="G7" s="262"/>
      <c r="H7" s="262"/>
      <c r="I7" s="263"/>
      <c r="J7" s="2014"/>
      <c r="K7" s="2013"/>
      <c r="L7" s="2013"/>
      <c r="M7" s="2013"/>
      <c r="N7" s="2013"/>
      <c r="O7" s="2013"/>
      <c r="P7" s="2013"/>
      <c r="Q7" s="2013"/>
      <c r="R7" s="2013"/>
      <c r="S7" s="2013"/>
      <c r="T7" s="2013"/>
      <c r="U7" s="2013"/>
      <c r="V7" s="2013"/>
    </row>
    <row r="8" spans="1:22" ht="14.25">
      <c r="A8" s="3336" t="s">
        <v>306</v>
      </c>
      <c r="B8" s="3337">
        <v>15</v>
      </c>
      <c r="C8" s="3345"/>
      <c r="D8" s="3348"/>
      <c r="E8" s="261" t="s">
        <v>307</v>
      </c>
      <c r="F8" s="262"/>
      <c r="G8" s="262"/>
      <c r="H8" s="262"/>
      <c r="I8" s="263"/>
      <c r="J8" s="2014"/>
      <c r="K8" s="2013"/>
      <c r="L8" s="2013"/>
      <c r="M8" s="2013"/>
      <c r="N8" s="2013"/>
      <c r="O8" s="2013"/>
      <c r="P8" s="2013"/>
      <c r="Q8" s="2013"/>
      <c r="R8" s="2013"/>
      <c r="S8" s="2013"/>
      <c r="T8" s="2013"/>
      <c r="U8" s="2013"/>
      <c r="V8" s="2013"/>
    </row>
    <row r="9" spans="1:22" ht="14.25">
      <c r="A9" s="3336"/>
      <c r="B9" s="3337"/>
      <c r="C9" s="3347"/>
      <c r="D9" s="3348"/>
      <c r="E9" s="261" t="s">
        <v>308</v>
      </c>
      <c r="F9" s="262"/>
      <c r="G9" s="262"/>
      <c r="H9" s="262"/>
      <c r="I9" s="263"/>
      <c r="J9" s="2014"/>
      <c r="K9" s="2013"/>
      <c r="L9" s="2013"/>
      <c r="M9" s="2013"/>
      <c r="N9" s="2013"/>
      <c r="O9" s="2013"/>
      <c r="P9" s="2013"/>
      <c r="Q9" s="2013"/>
      <c r="R9" s="2013"/>
      <c r="S9" s="2013"/>
      <c r="T9" s="2013"/>
      <c r="U9" s="2013"/>
      <c r="V9" s="2013"/>
    </row>
    <row r="10" spans="1:22" ht="14.25">
      <c r="A10" s="3336" t="s">
        <v>309</v>
      </c>
      <c r="B10" s="3337">
        <v>15</v>
      </c>
      <c r="C10" s="3345"/>
      <c r="D10" s="3348"/>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6"/>
      <c r="B11" s="3337"/>
      <c r="C11" s="3347"/>
      <c r="D11" s="3348"/>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6" t="s">
        <v>312</v>
      </c>
      <c r="B12" s="3337">
        <v>15</v>
      </c>
      <c r="C12" s="3345"/>
      <c r="D12" s="3348"/>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6"/>
      <c r="B13" s="3337"/>
      <c r="C13" s="3347"/>
      <c r="D13" s="3348"/>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6" t="s">
        <v>315</v>
      </c>
      <c r="B14" s="3337">
        <v>30</v>
      </c>
      <c r="C14" s="3345">
        <v>6</v>
      </c>
      <c r="D14" s="3348">
        <v>4</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6"/>
      <c r="B15" s="3337"/>
      <c r="C15" s="3346"/>
      <c r="D15" s="3348"/>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6"/>
      <c r="B16" s="3337"/>
      <c r="C16" s="3347"/>
      <c r="D16" s="3348"/>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v>
      </c>
      <c r="D17" s="265">
        <f>SUM(D5:D16)</f>
        <v>4</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33324</v>
      </c>
      <c r="D19" s="271">
        <f ca="1">SUMIF(INDIRECT("'"&amp;D4&amp;"'"&amp;"!A:A"),结果表!B19,INDIRECT("'"&amp;D4&amp;"'"&amp;"!B:B"))</f>
        <v>57458</v>
      </c>
      <c r="E19" s="268" t="s">
        <v>323</v>
      </c>
      <c r="F19" s="269" t="s">
        <v>322</v>
      </c>
      <c r="G19" s="272">
        <f ca="1">ROUND(C19*$C$18+D19*$D$18,0)</f>
        <v>42978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2647</v>
      </c>
      <c r="D20" s="277">
        <f ca="1">SUMIF(INDIRECT("'"&amp;D4&amp;"'"&amp;"!A:A"),结果表!B20,INDIRECT("'"&amp;D4&amp;"'"&amp;"!B:B"))</f>
        <v>4564</v>
      </c>
      <c r="E20" s="274"/>
      <c r="F20" s="275" t="s">
        <v>325</v>
      </c>
      <c r="G20" s="278">
        <f ca="1">ROUND(C20*$C$18+D20*$D$18,0)</f>
        <v>3414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8466</v>
      </c>
      <c r="D21" s="151">
        <f ca="1">SUMIF(INDIRECT("'"&amp;D4&amp;"'"&amp;"!A:A"),结果表!B21,INDIRECT("'"&amp;D4&amp;"'"&amp;"!B:B"))</f>
        <v>14597</v>
      </c>
      <c r="E21" s="274"/>
      <c r="F21" s="280" t="s">
        <v>327</v>
      </c>
      <c r="G21" s="282">
        <f ca="1">ROUND(C21*$C$18+D21*$D$18,0)</f>
        <v>10918</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0.72422278237906612</v>
      </c>
      <c r="E22" s="284"/>
      <c r="F22" s="285"/>
      <c r="G22" s="286">
        <f ca="1">ROUND(G19/('数据-汇总表'!D3/666.67),0)</f>
        <v>728</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09"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出让国有建设用地使用权价格：42978万元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大写金额：人民币肆亿贰仟玖佰柒拾捌万元整</v>
      </c>
      <c r="L26" s="1247"/>
      <c r="M26" s="1247"/>
      <c r="N26" s="1247"/>
      <c r="O26" s="1246"/>
      <c r="P26" s="2013"/>
      <c r="Q26" s="2013"/>
      <c r="R26" s="2013"/>
      <c r="S26" s="2013"/>
      <c r="T26" s="2013"/>
      <c r="U26" s="2013"/>
      <c r="V26" s="2013"/>
      <c r="W26" s="292"/>
      <c r="X26" s="292"/>
      <c r="Y26" s="292"/>
      <c r="Z26" s="292"/>
    </row>
    <row r="27" spans="1:26" ht="18">
      <c r="A27" s="293"/>
      <c r="B27" s="294"/>
      <c r="C27" s="294"/>
      <c r="D27" s="295">
        <f ca="1">G19/'数据-汇总表'!F31</f>
        <v>0.68327503974562798</v>
      </c>
      <c r="E27" s="311"/>
      <c r="F27" s="311"/>
      <c r="G27" s="311"/>
      <c r="H27" s="311"/>
      <c r="I27" s="311"/>
      <c r="J27" s="2013"/>
      <c r="K27" s="1253" t="str">
        <f ca="1">"单位面积地价："&amp;M38&amp;"元/平方米"</f>
        <v>单位面积地价：10918元/平方米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楼面地价：3414元/平方米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抵押价格：42978万元</v>
      </c>
      <c r="L29" s="1247"/>
      <c r="M29" s="1247"/>
      <c r="N29" s="1247"/>
      <c r="O29" s="1246"/>
      <c r="P29" s="2013"/>
      <c r="V29" s="2013"/>
    </row>
    <row r="30" spans="1:26" ht="18.75" thickBot="1">
      <c r="A30" s="3075" t="s">
        <v>336</v>
      </c>
      <c r="B30" s="309"/>
      <c r="C30" s="309"/>
      <c r="D30" s="310"/>
      <c r="E30" s="3076" t="s">
        <v>2962</v>
      </c>
      <c r="F30" s="311"/>
      <c r="G30" s="311"/>
      <c r="H30" s="311"/>
      <c r="I30" s="311"/>
      <c r="J30" s="2013"/>
      <c r="K30" s="1253" t="str">
        <f ca="1">IF(K29="——","——","大写金额：人民币"&amp;NUMBERSTRING(INT(O39*10000),2)&amp;"元整")</f>
        <v>大写金额：人民币肆亿贰仟玖佰柒拾捌万元整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1686</v>
      </c>
      <c r="C32" s="1378">
        <f ca="1">G19-C24</f>
        <v>42978</v>
      </c>
      <c r="D32" s="1379" t="s">
        <v>1687</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1688</v>
      </c>
      <c r="C33" s="264">
        <f ca="1">ROUND(C32*10000/'数据-汇总表'!E3,0)</f>
        <v>3414</v>
      </c>
      <c r="D33" s="1381" t="s">
        <v>1689</v>
      </c>
      <c r="E33" s="3309"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1690</v>
      </c>
      <c r="C34" s="264">
        <f ca="1">ROUND(C32*10000/'数据-汇总表'!D3,0)</f>
        <v>10918</v>
      </c>
      <c r="D34" s="1383" t="s">
        <v>1689</v>
      </c>
      <c r="E34" s="3310"/>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728</v>
      </c>
      <c r="D35" s="1386" t="s">
        <v>1691</v>
      </c>
      <c r="E35" s="3311"/>
      <c r="F35" s="301" t="s">
        <v>342</v>
      </c>
      <c r="G35" s="981"/>
      <c r="H35" s="980" t="s">
        <v>343</v>
      </c>
      <c r="I35" s="311"/>
      <c r="J35" s="2013"/>
      <c r="K35" s="3315" t="s">
        <v>350</v>
      </c>
      <c r="L35" s="3315" t="s">
        <v>351</v>
      </c>
      <c r="M35" s="1259" t="s">
        <v>352</v>
      </c>
      <c r="N35" s="3315" t="s">
        <v>353</v>
      </c>
      <c r="O35" s="3315" t="s">
        <v>354</v>
      </c>
      <c r="P35" s="2013"/>
      <c r="V35" s="2013"/>
    </row>
    <row r="36" spans="1:26" ht="16.5" customHeight="1">
      <c r="A36" s="303" t="s">
        <v>344</v>
      </c>
      <c r="B36" s="304" t="s">
        <v>333</v>
      </c>
      <c r="C36" s="305" t="s">
        <v>345</v>
      </c>
      <c r="D36" s="305" t="s">
        <v>346</v>
      </c>
      <c r="E36" s="306" t="s">
        <v>347</v>
      </c>
      <c r="F36" s="311"/>
      <c r="G36" s="311"/>
      <c r="H36" s="311"/>
      <c r="I36" s="311"/>
      <c r="J36" s="2015"/>
      <c r="K36" s="3316"/>
      <c r="L36" s="3316"/>
      <c r="M36" s="1261" t="s">
        <v>355</v>
      </c>
      <c r="N36" s="3316"/>
      <c r="O36" s="3316"/>
      <c r="P36" s="2013"/>
      <c r="V36" s="2013"/>
    </row>
    <row r="37" spans="1:26" ht="16.5" customHeight="1" thickBot="1">
      <c r="A37" s="1255" t="s">
        <v>348</v>
      </c>
      <c r="B37" s="307"/>
      <c r="C37" s="294"/>
      <c r="D37" s="294"/>
      <c r="E37" s="295"/>
      <c r="F37" s="311"/>
      <c r="G37" s="311"/>
      <c r="H37" s="311"/>
      <c r="I37" s="311"/>
      <c r="J37" s="2015"/>
      <c r="K37" s="3317"/>
      <c r="L37" s="3317"/>
      <c r="M37" s="1262"/>
      <c r="N37" s="3317"/>
      <c r="O37" s="3317"/>
      <c r="P37" s="2013"/>
      <c r="V37" s="2013"/>
    </row>
    <row r="38" spans="1:26" ht="16.5" customHeight="1" thickBot="1">
      <c r="A38" s="1255" t="s">
        <v>349</v>
      </c>
      <c r="B38" s="307"/>
      <c r="C38" s="294"/>
      <c r="D38" s="294"/>
      <c r="E38" s="295"/>
      <c r="F38" s="311"/>
      <c r="G38" s="311"/>
      <c r="H38" s="311"/>
      <c r="I38" s="311"/>
      <c r="J38" s="2015"/>
      <c r="K38" s="1263">
        <f>'数据-汇总表'!D3</f>
        <v>39363</v>
      </c>
      <c r="L38" s="1264">
        <f>'数据-汇总表'!E3</f>
        <v>125900</v>
      </c>
      <c r="M38" s="1264">
        <f ca="1">C34</f>
        <v>10918</v>
      </c>
      <c r="N38" s="1264">
        <f ca="1">C33</f>
        <v>3414</v>
      </c>
      <c r="O38" s="1265">
        <f ca="1">C32</f>
        <v>42978</v>
      </c>
      <c r="P38" s="2013"/>
      <c r="V38" s="2013"/>
    </row>
    <row r="39" spans="1:26" ht="16.5" customHeight="1" thickBot="1">
      <c r="A39" s="1260"/>
      <c r="B39" s="308"/>
      <c r="C39" s="309"/>
      <c r="D39" s="309"/>
      <c r="E39" s="310"/>
      <c r="F39" s="311"/>
      <c r="G39" s="311"/>
      <c r="H39" s="311"/>
      <c r="I39" s="311"/>
      <c r="J39" s="2015"/>
      <c r="K39" s="3328" t="str">
        <f>MID(A44,3,LEN(A44)-2)</f>
        <v>抵押价格</v>
      </c>
      <c r="L39" s="3329"/>
      <c r="M39" s="3329"/>
      <c r="N39" s="3330"/>
      <c r="O39" s="1388">
        <f ca="1">C44</f>
        <v>42978</v>
      </c>
      <c r="P39" s="2013"/>
      <c r="V39" s="2013"/>
    </row>
    <row r="40" spans="1:26" ht="19.5" thickBot="1">
      <c r="A40" s="104" t="s">
        <v>871</v>
      </c>
      <c r="B40" s="311"/>
      <c r="C40" s="311"/>
      <c r="D40" s="311"/>
      <c r="E40" s="311"/>
      <c r="F40" s="311"/>
      <c r="G40" s="311"/>
      <c r="H40" s="311"/>
      <c r="I40" s="311"/>
      <c r="J40" s="2015"/>
      <c r="K40" s="3328" t="str">
        <f t="shared" ref="K40:K41" si="0">MID(A45,3,LEN(A45)-2)</f>
        <v/>
      </c>
      <c r="L40" s="3329"/>
      <c r="M40" s="3329"/>
      <c r="N40" s="3330"/>
      <c r="O40" s="1388" t="str">
        <f>C45</f>
        <v>——</v>
      </c>
      <c r="P40" s="2013"/>
      <c r="V40" s="2013"/>
    </row>
    <row r="41" spans="1:26" ht="16.5" thickBot="1">
      <c r="A41" s="312" t="s">
        <v>356</v>
      </c>
      <c r="B41" s="313"/>
      <c r="C41" s="314" t="s">
        <v>357</v>
      </c>
      <c r="D41" s="315" t="s">
        <v>358</v>
      </c>
      <c r="E41" s="315" t="s">
        <v>359</v>
      </c>
      <c r="F41" s="316" t="s">
        <v>360</v>
      </c>
      <c r="G41" s="311"/>
      <c r="H41" s="311"/>
      <c r="I41" s="311"/>
      <c r="J41" s="2015"/>
      <c r="K41" s="3328" t="str">
        <f t="shared" si="0"/>
        <v/>
      </c>
      <c r="L41" s="3329"/>
      <c r="M41" s="3329"/>
      <c r="N41" s="3330"/>
      <c r="O41" s="1388" t="str">
        <f>C46</f>
        <v>——</v>
      </c>
      <c r="P41" s="2013"/>
      <c r="V41" s="2013"/>
    </row>
    <row r="42" spans="1:26" ht="29.25">
      <c r="A42" s="3354" t="s">
        <v>2063</v>
      </c>
      <c r="B42" s="3355"/>
      <c r="C42" s="264">
        <f ca="1">C32</f>
        <v>42978</v>
      </c>
      <c r="D42" s="317">
        <f ca="1">C33</f>
        <v>3414</v>
      </c>
      <c r="E42" s="317">
        <f ca="1">C34</f>
        <v>10918</v>
      </c>
      <c r="F42" s="318">
        <f ca="1">C35</f>
        <v>728</v>
      </c>
      <c r="G42" s="311"/>
      <c r="H42" s="311"/>
      <c r="I42" s="319"/>
      <c r="J42" s="2015"/>
      <c r="K42" s="1266" t="s">
        <v>361</v>
      </c>
      <c r="L42" s="2032" t="s">
        <v>362</v>
      </c>
      <c r="M42" s="1267" t="s">
        <v>363</v>
      </c>
      <c r="N42" s="2033" t="s">
        <v>364</v>
      </c>
      <c r="O42" s="2034" t="s">
        <v>365</v>
      </c>
      <c r="P42" s="2013"/>
      <c r="V42" s="2013"/>
    </row>
    <row r="43" spans="1:26" ht="30">
      <c r="A43" s="3364" t="s">
        <v>2724</v>
      </c>
      <c r="B43" s="3365"/>
      <c r="C43" s="264">
        <f>IF(H33="正常操作",G33+G34+G35,G34+G35)</f>
        <v>0</v>
      </c>
      <c r="D43" s="317" t="s">
        <v>43</v>
      </c>
      <c r="E43" s="317" t="s">
        <v>44</v>
      </c>
      <c r="F43" s="318" t="s">
        <v>44</v>
      </c>
      <c r="G43" s="2821" t="s">
        <v>950</v>
      </c>
      <c r="H43" s="311"/>
      <c r="I43" s="319"/>
      <c r="J43" s="2015"/>
      <c r="K43" s="1268" t="str">
        <f>C4</f>
        <v>基准地价-商业</v>
      </c>
      <c r="L43" s="1269">
        <f ca="1">IF(L42="估价结果/万元",C19,C20)</f>
        <v>33324</v>
      </c>
      <c r="M43" s="1270">
        <f>C18</f>
        <v>0.6</v>
      </c>
      <c r="N43" s="1271">
        <f ca="1">IF(N42="测算结果/万元",G19,G20)</f>
        <v>42978</v>
      </c>
      <c r="O43" s="1272">
        <f ca="1">IF(O42="最终结果/万元",C32,C33)</f>
        <v>42978</v>
      </c>
      <c r="P43" s="2013"/>
      <c r="V43" s="2013"/>
    </row>
    <row r="44" spans="1:26" ht="30.75" thickBot="1">
      <c r="A44" s="3354" t="str">
        <f>IF(OR(项目基本情况!E8="抵押价格",项目基本情况!E8="已注销及未注销"),"3.抵押价格","——")</f>
        <v>3.抵押价格</v>
      </c>
      <c r="B44" s="3355"/>
      <c r="C44" s="264">
        <f ca="1">IF(A44="——","——",C42-C43)</f>
        <v>42978</v>
      </c>
      <c r="D44" s="317">
        <f ca="1">ROUND(C44*10000/'数据-汇总表'!E3,0)</f>
        <v>3414</v>
      </c>
      <c r="E44" s="317">
        <f ca="1">ROUND(C44*10000/'数据-汇总表'!D3,0)</f>
        <v>10918</v>
      </c>
      <c r="F44" s="318">
        <f ca="1">ROUND(C44/('数据-汇总表'!D3/666.67),0)</f>
        <v>728</v>
      </c>
      <c r="G44" s="311"/>
      <c r="H44" s="311"/>
      <c r="I44" s="319"/>
      <c r="J44" s="2015"/>
      <c r="K44" s="1273" t="str">
        <f>D4</f>
        <v>剩余法-待开发</v>
      </c>
      <c r="L44" s="1274">
        <f ca="1">IF(L42="估价结果/万元",D19,D20)</f>
        <v>57458</v>
      </c>
      <c r="M44" s="1275">
        <f>D18</f>
        <v>0.4</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0" t="s">
        <v>374</v>
      </c>
      <c r="B63" s="3321"/>
      <c r="C63" s="3322"/>
      <c r="D63" s="341">
        <f ca="1">ROUND(C42*F63,0)</f>
        <v>25787</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3358" t="s">
        <v>386</v>
      </c>
      <c r="B66" s="3327"/>
      <c r="C66" s="3327"/>
      <c r="D66" s="261">
        <f ca="1">IF(H66="情况1",0,IF(H66="情况2",D70,IF(H66="情况3",D71,IF(H66="情况4",D72))))</f>
        <v>1351</v>
      </c>
      <c r="E66" s="992" t="str">
        <f>IF(H66="情况4","(销售额-原购置价)×税（费）率","销售额×税（费）率")</f>
        <v>销售额×税（费）率</v>
      </c>
      <c r="F66" s="350">
        <f>IF(H66="情况1","免征",'数据-取费表'!B41)</f>
        <v>5.5000000000000007E-2</v>
      </c>
      <c r="G66" s="351" t="s">
        <v>387</v>
      </c>
      <c r="H66" s="191" t="s">
        <v>388</v>
      </c>
      <c r="I66" s="1283"/>
      <c r="J66" s="2019"/>
      <c r="K66" s="1286">
        <v>1</v>
      </c>
      <c r="L66" s="3288" t="s">
        <v>385</v>
      </c>
      <c r="M66" s="3289"/>
      <c r="N66" s="2422"/>
      <c r="O66" s="2423"/>
      <c r="P66" s="2424"/>
      <c r="Q66" s="2013"/>
      <c r="R66" s="2013"/>
      <c r="S66" s="2013"/>
      <c r="T66" s="2013"/>
      <c r="U66" s="2013"/>
      <c r="V66" s="2013"/>
    </row>
    <row r="67" spans="1:22" ht="25.5" customHeight="1">
      <c r="A67" s="352" t="s">
        <v>390</v>
      </c>
      <c r="B67" s="3339" t="s">
        <v>391</v>
      </c>
      <c r="C67" s="3339"/>
      <c r="D67" s="353">
        <v>0</v>
      </c>
      <c r="E67" s="41" t="s">
        <v>392</v>
      </c>
      <c r="F67" s="62" t="s">
        <v>21</v>
      </c>
      <c r="G67" s="3323"/>
      <c r="H67" s="311"/>
      <c r="I67" s="1287"/>
      <c r="J67" s="2020"/>
      <c r="K67" s="1961">
        <v>2</v>
      </c>
      <c r="L67" s="3293" t="s">
        <v>389</v>
      </c>
      <c r="M67" s="3293"/>
      <c r="N67" s="1320">
        <f>'数据-取费表'!B2</f>
        <v>44019</v>
      </c>
      <c r="O67" s="1320"/>
      <c r="P67" s="1320"/>
      <c r="Q67" s="2013"/>
      <c r="R67" s="2013"/>
      <c r="S67" s="2013"/>
      <c r="T67" s="2013"/>
      <c r="U67" s="2013"/>
      <c r="V67" s="2013"/>
    </row>
    <row r="68" spans="1:22" ht="25.5" customHeight="1">
      <c r="A68" s="354"/>
      <c r="B68" s="3339" t="s">
        <v>394</v>
      </c>
      <c r="C68" s="3339"/>
      <c r="D68" s="355"/>
      <c r="E68" s="77"/>
      <c r="F68" s="356"/>
      <c r="G68" s="3324"/>
      <c r="H68" s="311"/>
      <c r="I68" s="1287"/>
      <c r="J68" s="2020"/>
      <c r="K68" s="1961">
        <v>3</v>
      </c>
      <c r="L68" s="3293" t="s">
        <v>393</v>
      </c>
      <c r="M68" s="3293"/>
      <c r="N68" s="1288">
        <f ca="1">C42</f>
        <v>42978</v>
      </c>
      <c r="O68" s="1288"/>
      <c r="P68" s="1288"/>
      <c r="Q68" s="2013"/>
      <c r="R68" s="2013"/>
      <c r="S68" s="2013"/>
      <c r="T68" s="2013"/>
      <c r="U68" s="2013"/>
      <c r="V68" s="2013"/>
    </row>
    <row r="69" spans="1:22" ht="12" customHeight="1">
      <c r="A69" s="357"/>
      <c r="B69" s="3339" t="s">
        <v>395</v>
      </c>
      <c r="C69" s="3339"/>
      <c r="D69" s="358"/>
      <c r="E69" s="73"/>
      <c r="F69" s="356"/>
      <c r="G69" s="3325"/>
      <c r="H69" s="311"/>
      <c r="I69" s="1287"/>
      <c r="J69" s="2020"/>
      <c r="K69" s="1289">
        <v>4</v>
      </c>
      <c r="L69" s="3294" t="s">
        <v>2876</v>
      </c>
      <c r="M69" s="3295"/>
      <c r="N69" s="1290">
        <f ca="1">C44</f>
        <v>42978</v>
      </c>
      <c r="O69" s="1290"/>
      <c r="P69" s="1290"/>
      <c r="Q69" s="2013"/>
      <c r="R69" s="2013"/>
      <c r="S69" s="2013"/>
      <c r="T69" s="2013"/>
      <c r="U69" s="2013"/>
      <c r="V69" s="2013"/>
    </row>
    <row r="70" spans="1:22" ht="24" customHeight="1">
      <c r="A70" s="359" t="s">
        <v>396</v>
      </c>
      <c r="B70" s="3339" t="s">
        <v>397</v>
      </c>
      <c r="C70" s="3339"/>
      <c r="D70" s="358">
        <f ca="1">ROUND(D63*'数据-取费表'!B41/(1+'数据-取费表'!C42),0)</f>
        <v>1351</v>
      </c>
      <c r="E70" s="17" t="s">
        <v>398</v>
      </c>
      <c r="F70" s="360">
        <f>'数据-取费表'!B41</f>
        <v>5.5000000000000007E-2</v>
      </c>
      <c r="G70" s="361"/>
      <c r="H70" s="311"/>
      <c r="I70" s="1287"/>
      <c r="J70" s="2020"/>
      <c r="K70" s="3007"/>
      <c r="L70" s="3008"/>
      <c r="M70" s="3008"/>
      <c r="N70" s="3009" t="s">
        <v>2881</v>
      </c>
      <c r="O70" s="3008"/>
      <c r="P70" s="3010"/>
      <c r="Q70" s="2013"/>
      <c r="R70" s="2013"/>
      <c r="S70" s="2013"/>
      <c r="T70" s="2013"/>
      <c r="U70" s="2013"/>
      <c r="V70" s="2013"/>
    </row>
    <row r="71" spans="1:22" ht="12" customHeight="1">
      <c r="A71" s="359" t="s">
        <v>404</v>
      </c>
      <c r="B71" s="3338" t="s">
        <v>405</v>
      </c>
      <c r="C71" s="3352"/>
      <c r="D71" s="358">
        <f ca="1">ROUND(D63*'数据-取费表'!B41/(1+'数据-取费表'!C42),0)</f>
        <v>1351</v>
      </c>
      <c r="E71" s="17" t="s">
        <v>398</v>
      </c>
      <c r="F71" s="360">
        <f>'数据-取费表'!B41</f>
        <v>5.5000000000000007E-2</v>
      </c>
      <c r="G71" s="361"/>
      <c r="H71" s="311"/>
      <c r="I71" s="1287"/>
      <c r="J71" s="2020"/>
      <c r="K71" s="3006" t="s">
        <v>399</v>
      </c>
      <c r="L71" s="3296" t="s">
        <v>400</v>
      </c>
      <c r="M71" s="3296"/>
      <c r="N71" s="3006" t="s">
        <v>401</v>
      </c>
      <c r="O71" s="3006" t="s">
        <v>402</v>
      </c>
      <c r="P71" s="3006" t="s">
        <v>403</v>
      </c>
      <c r="Q71" s="2013"/>
      <c r="R71" s="2013"/>
      <c r="S71" s="2013"/>
      <c r="T71" s="2013"/>
      <c r="U71" s="2013"/>
      <c r="V71" s="2013"/>
    </row>
    <row r="72" spans="1:22" ht="12" customHeight="1">
      <c r="A72" s="359" t="s">
        <v>407</v>
      </c>
      <c r="B72" s="3338" t="s">
        <v>408</v>
      </c>
      <c r="C72" s="3352"/>
      <c r="D72" s="358">
        <f ca="1">C86</f>
        <v>1241</v>
      </c>
      <c r="E72" s="73" t="s">
        <v>409</v>
      </c>
      <c r="F72" s="360">
        <f>'数据-取费表'!B41</f>
        <v>5.5000000000000007E-2</v>
      </c>
      <c r="G72" s="361"/>
      <c r="H72" s="1293"/>
      <c r="I72" s="1287"/>
      <c r="J72" s="2020"/>
      <c r="K72" s="1961">
        <v>1</v>
      </c>
      <c r="L72" s="3292" t="s">
        <v>406</v>
      </c>
      <c r="M72" s="3292"/>
      <c r="N72" s="1291">
        <f ca="1">D66</f>
        <v>1351</v>
      </c>
      <c r="O72" s="1844" t="str">
        <f>E66</f>
        <v>销售额×税（费）率</v>
      </c>
      <c r="P72" s="1292">
        <f>F66</f>
        <v>5.5000000000000007E-2</v>
      </c>
      <c r="Q72" s="2013"/>
      <c r="R72" s="2013"/>
      <c r="S72" s="2013"/>
      <c r="T72" s="2013"/>
      <c r="U72" s="2013"/>
      <c r="V72" s="2013"/>
    </row>
    <row r="73" spans="1:22" ht="24" customHeight="1">
      <c r="A73" s="3326" t="s">
        <v>411</v>
      </c>
      <c r="B73" s="3327"/>
      <c r="C73" s="3327"/>
      <c r="D73" s="362">
        <f>IF(H73="个人住宅",0,ROUND(D63*I73,0))</f>
        <v>0</v>
      </c>
      <c r="E73" s="17" t="s">
        <v>412</v>
      </c>
      <c r="F73" s="360" t="str">
        <f>IF(H73="正常",I73,"免征")</f>
        <v>免征</v>
      </c>
      <c r="G73" s="361"/>
      <c r="H73" s="191" t="s">
        <v>2450</v>
      </c>
      <c r="I73" s="360">
        <f>'数据-取费表'!B49</f>
        <v>5.0000000000000001E-4</v>
      </c>
      <c r="J73" s="2020"/>
      <c r="K73" s="1961">
        <v>2</v>
      </c>
      <c r="L73" s="3292" t="s">
        <v>410</v>
      </c>
      <c r="M73" s="3292"/>
      <c r="N73" s="1291">
        <f t="shared" ref="N73:P74" si="1">D73</f>
        <v>0</v>
      </c>
      <c r="O73" s="1844" t="str">
        <f t="shared" si="1"/>
        <v>销售额×税（费）率</v>
      </c>
      <c r="P73" s="1292" t="str">
        <f t="shared" si="1"/>
        <v>免征</v>
      </c>
      <c r="Q73" s="2013"/>
      <c r="R73" s="2013"/>
      <c r="S73" s="2013"/>
      <c r="T73" s="2013"/>
      <c r="U73" s="2013"/>
      <c r="V73" s="2013"/>
    </row>
    <row r="74" spans="1:22" ht="24.75">
      <c r="A74" s="3326" t="s">
        <v>415</v>
      </c>
      <c r="B74" s="3327"/>
      <c r="C74" s="3327"/>
      <c r="D74" s="362">
        <f ca="1">IF(H74="个人住宅",D75,D76)</f>
        <v>14021</v>
      </c>
      <c r="E74" s="17" t="s">
        <v>416</v>
      </c>
      <c r="F74" s="360" t="str">
        <f>IF(H74="正常",F76,"免征")</f>
        <v>——</v>
      </c>
      <c r="G74" s="982" t="s">
        <v>417</v>
      </c>
      <c r="H74" s="363" t="s">
        <v>413</v>
      </c>
      <c r="I74" s="42"/>
      <c r="J74" s="2020"/>
      <c r="K74" s="1961">
        <v>3</v>
      </c>
      <c r="L74" s="3292" t="s">
        <v>414</v>
      </c>
      <c r="M74" s="3292"/>
      <c r="N74" s="1291">
        <f t="shared" ca="1" si="1"/>
        <v>14021</v>
      </c>
      <c r="O74" s="1844" t="str">
        <f t="shared" si="1"/>
        <v>增值额×税（费）率</v>
      </c>
      <c r="P74" s="1294" t="str">
        <f t="shared" si="1"/>
        <v>——</v>
      </c>
      <c r="Q74" s="2013"/>
      <c r="R74" s="2013"/>
      <c r="S74" s="2013"/>
      <c r="T74" s="2013"/>
      <c r="U74" s="2013"/>
      <c r="V74" s="2013"/>
    </row>
    <row r="75" spans="1:22" ht="24">
      <c r="A75" s="359" t="s">
        <v>418</v>
      </c>
      <c r="B75" s="3307" t="s">
        <v>419</v>
      </c>
      <c r="C75" s="3308"/>
      <c r="D75" s="364">
        <v>0</v>
      </c>
      <c r="E75" s="41" t="s">
        <v>420</v>
      </c>
      <c r="F75" s="365"/>
      <c r="G75" s="361"/>
      <c r="H75" s="42"/>
      <c r="I75" s="42"/>
      <c r="J75" s="2020"/>
      <c r="K75" s="2999">
        <f>IF(H77="非个人房产","",4)</f>
        <v>4</v>
      </c>
      <c r="L75" s="3292" t="str">
        <f>IF(H77="非个人房产","——","个人所得税")</f>
        <v>个人所得税</v>
      </c>
      <c r="M75" s="3292"/>
      <c r="N75" s="1295">
        <f ca="1">D77</f>
        <v>258</v>
      </c>
      <c r="O75" s="1857" t="str">
        <f>E77</f>
        <v>销售额×税（费）率</v>
      </c>
      <c r="P75" s="1296">
        <f>F77</f>
        <v>0.01</v>
      </c>
      <c r="Q75" s="2013"/>
      <c r="R75" s="2013"/>
      <c r="S75" s="2013"/>
      <c r="T75" s="2013"/>
      <c r="U75" s="2013"/>
      <c r="V75" s="2013"/>
    </row>
    <row r="76" spans="1:22" ht="24.75">
      <c r="A76" s="359" t="s">
        <v>396</v>
      </c>
      <c r="B76" s="3307" t="s">
        <v>422</v>
      </c>
      <c r="C76" s="3349"/>
      <c r="D76" s="362">
        <f ca="1">IF(H76="转让取得",C99,C115)</f>
        <v>14021</v>
      </c>
      <c r="E76" s="17" t="s">
        <v>423</v>
      </c>
      <c r="F76" s="53" t="s">
        <v>21</v>
      </c>
      <c r="G76" s="361"/>
      <c r="H76" s="363" t="s">
        <v>424</v>
      </c>
      <c r="I76" s="42"/>
      <c r="J76" s="2020"/>
      <c r="K76" s="2999" t="str">
        <f>IF(项目基本情况!K6="上海银行",IF(K75="",4,K75+1),"")</f>
        <v/>
      </c>
      <c r="L76" s="3303" t="str">
        <f>IF(项目基本情况!K6="上海银行","其他处置费用","")</f>
        <v/>
      </c>
      <c r="M76" s="3304"/>
      <c r="N76" s="1291" t="str">
        <f>IF(项目基本情况!K6="上海银行",N89,"")</f>
        <v/>
      </c>
      <c r="O76" s="3305" t="str">
        <f>IF(项目基本情况!K6="上海银行","包含处置中涉及的律师、诉讼、拍卖、评估等费用","")</f>
        <v/>
      </c>
      <c r="P76" s="3306"/>
      <c r="Q76" s="2013"/>
      <c r="R76" s="2013"/>
      <c r="S76" s="2013"/>
      <c r="T76" s="2013"/>
      <c r="U76" s="2013"/>
      <c r="V76" s="2013"/>
    </row>
    <row r="77" spans="1:22" ht="26.25" thickBot="1">
      <c r="A77" s="3318" t="s">
        <v>426</v>
      </c>
      <c r="B77" s="3319"/>
      <c r="C77" s="3319"/>
      <c r="D77" s="366">
        <f ca="1">IF(H77="非个人房产","——",IF(H77="个人住宅",0,ROUND(D63*I77,0)))</f>
        <v>258</v>
      </c>
      <c r="E77" s="367" t="str">
        <f>IF(H77="非个人房产","——","销售额×税（费）率")</f>
        <v>销售额×税（费）率</v>
      </c>
      <c r="F77" s="368">
        <f>IF(H77="非个人房产","——",IF(H77="个人住宅","免征",I77))</f>
        <v>0.01</v>
      </c>
      <c r="G77" s="983" t="s">
        <v>417</v>
      </c>
      <c r="H77" s="363" t="s">
        <v>2877</v>
      </c>
      <c r="I77" s="369">
        <v>0.01</v>
      </c>
      <c r="J77" s="2020"/>
      <c r="K77" s="3314">
        <f>IF(AND(K75="",K76=""),4,IF(项目基本情况!K6="上海银行",K76+1,K75+1))</f>
        <v>5</v>
      </c>
      <c r="L77" s="3292" t="s">
        <v>2878</v>
      </c>
      <c r="M77" s="3005" t="s">
        <v>421</v>
      </c>
      <c r="N77" s="1297"/>
      <c r="O77" s="1298">
        <f ca="1">SUMIF(N72:N76,"&lt;9e307")</f>
        <v>15630</v>
      </c>
      <c r="P77" s="1299"/>
      <c r="Q77" s="3003">
        <f ca="1">O77/N69</f>
        <v>0.36367443808460143</v>
      </c>
      <c r="R77" s="2013"/>
      <c r="S77" s="2013"/>
      <c r="T77" s="2013"/>
      <c r="U77" s="2013"/>
      <c r="V77" s="2013"/>
    </row>
    <row r="78" spans="1:22" ht="12" customHeight="1">
      <c r="A78" s="1300"/>
      <c r="B78" s="311"/>
      <c r="C78" s="311"/>
      <c r="D78" s="311"/>
      <c r="E78" s="42"/>
      <c r="F78" s="42"/>
      <c r="G78" s="42"/>
      <c r="H78" s="1002"/>
      <c r="I78" s="311"/>
      <c r="J78" s="2020"/>
      <c r="K78" s="3314"/>
      <c r="L78" s="3292"/>
      <c r="M78" s="3005" t="s">
        <v>425</v>
      </c>
      <c r="N78" s="1297"/>
      <c r="O78" s="1298" t="str">
        <f ca="1">NUMBERSTRING(INT(O77*10000),2)&amp;"元整"</f>
        <v>壹亿伍仟陆佰叁拾万元整</v>
      </c>
      <c r="P78" s="1299"/>
      <c r="Q78" s="2013"/>
      <c r="R78" s="2013"/>
      <c r="S78" s="2013"/>
      <c r="T78" s="2013"/>
      <c r="U78" s="2013"/>
      <c r="V78" s="2013"/>
    </row>
    <row r="79" spans="1:22" ht="13.5" thickBot="1">
      <c r="A79" s="3366" t="s">
        <v>427</v>
      </c>
      <c r="B79" s="3366"/>
      <c r="C79" s="3366"/>
      <c r="D79" s="3366"/>
      <c r="E79" s="3366"/>
      <c r="F79" s="42"/>
      <c r="G79" s="42"/>
      <c r="H79" s="1002"/>
      <c r="I79" s="311"/>
      <c r="J79" s="2020"/>
      <c r="K79" s="3290">
        <f>K77+1</f>
        <v>6</v>
      </c>
      <c r="L79" s="3292" t="s">
        <v>2879</v>
      </c>
      <c r="M79" s="3005" t="s">
        <v>421</v>
      </c>
      <c r="N79" s="1297"/>
      <c r="O79" s="1298">
        <f ca="1">N69-O77</f>
        <v>27348</v>
      </c>
      <c r="P79" s="1299"/>
      <c r="Q79" s="2013"/>
      <c r="R79" s="2013"/>
      <c r="S79" s="2013"/>
      <c r="T79" s="2013"/>
      <c r="U79" s="2013"/>
      <c r="V79" s="2013"/>
    </row>
    <row r="80" spans="1:22" ht="25.5">
      <c r="A80" s="3300" t="s">
        <v>428</v>
      </c>
      <c r="B80" s="3301"/>
      <c r="C80" s="993"/>
      <c r="D80" s="993" t="s">
        <v>429</v>
      </c>
      <c r="E80" s="370" t="s">
        <v>430</v>
      </c>
      <c r="F80" s="42"/>
      <c r="G80" s="42"/>
      <c r="H80" s="1002"/>
      <c r="I80" s="311"/>
      <c r="J80" s="2013"/>
      <c r="K80" s="3291"/>
      <c r="L80" s="3292"/>
      <c r="M80" s="3005" t="s">
        <v>425</v>
      </c>
      <c r="N80" s="1297"/>
      <c r="O80" s="1298" t="str">
        <f ca="1">NUMBERSTRING(INT(O79*10000),2)&amp;"元整"</f>
        <v>贰亿柒仟叁佰肆拾捌万元整</v>
      </c>
      <c r="P80" s="1299"/>
      <c r="Q80" s="2013"/>
      <c r="R80" s="2013"/>
      <c r="S80" s="2013"/>
      <c r="T80" s="2013"/>
      <c r="U80" s="2013"/>
      <c r="V80" s="2013"/>
    </row>
    <row r="81" spans="1:26" ht="13.5" thickBot="1">
      <c r="A81" s="381" t="s">
        <v>1821</v>
      </c>
      <c r="B81" s="371" t="s">
        <v>431</v>
      </c>
      <c r="C81" s="372">
        <f ca="1">ROUND((C82+C83)/(1+'数据-取费表'!C42),0)</f>
        <v>24559</v>
      </c>
      <c r="D81" s="373"/>
      <c r="E81" s="374"/>
      <c r="F81" s="42"/>
      <c r="G81" s="42"/>
      <c r="H81" s="1002"/>
      <c r="I81" s="311"/>
      <c r="J81" s="2013"/>
      <c r="K81" s="2999">
        <f>K79+1</f>
        <v>7</v>
      </c>
      <c r="L81" s="3312" t="s">
        <v>2880</v>
      </c>
      <c r="M81" s="3313"/>
      <c r="N81" s="1301"/>
      <c r="O81" s="1302">
        <f ca="1">ROUND(O79*10000/'数据-汇总表'!E3,0)</f>
        <v>2172</v>
      </c>
      <c r="P81" s="1303"/>
      <c r="Q81" s="2013"/>
      <c r="R81" s="2013"/>
      <c r="S81" s="2013"/>
      <c r="T81" s="2013"/>
      <c r="U81" s="2013"/>
      <c r="V81" s="2013"/>
    </row>
    <row r="82" spans="1:26" ht="13.5" thickTop="1">
      <c r="A82" s="375" t="s">
        <v>1822</v>
      </c>
      <c r="B82" s="376" t="s">
        <v>432</v>
      </c>
      <c r="C82" s="377">
        <f ca="1">D63</f>
        <v>25787</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1823</v>
      </c>
      <c r="B83" s="376" t="s">
        <v>433</v>
      </c>
      <c r="C83" s="380">
        <v>0</v>
      </c>
      <c r="D83" s="378"/>
      <c r="E83" s="379"/>
      <c r="F83" s="42"/>
      <c r="G83" s="42"/>
      <c r="H83" s="1002"/>
      <c r="I83" s="311"/>
      <c r="J83" s="2013"/>
      <c r="K83" s="3302" t="s">
        <v>2867</v>
      </c>
      <c r="L83" s="3011" t="s">
        <v>2868</v>
      </c>
      <c r="M83" s="3001">
        <f ca="1">IF(N69&gt;10000,N69*0.5%,IF(AND(N69&gt;1000,N69&lt;=10000),N69*1%,IF(AND(N69&gt;100,N69&lt;=1000),N69*3%,IF(AND(N69&gt;10,N69&lt;=100),N69*5%,N69*8%))))</f>
        <v>214.89000000000001</v>
      </c>
      <c r="N83" s="53">
        <f ca="1">ROUND(M83,1)</f>
        <v>214.9</v>
      </c>
      <c r="O83" s="3004"/>
      <c r="P83" s="2013"/>
      <c r="Q83" s="2013"/>
      <c r="R83" s="2013"/>
      <c r="S83" s="2013"/>
      <c r="T83" s="2013"/>
      <c r="U83" s="2013"/>
      <c r="V83" s="2013"/>
    </row>
    <row r="84" spans="1:26" ht="12.75">
      <c r="A84" s="381" t="s">
        <v>1824</v>
      </c>
      <c r="B84" s="382" t="s">
        <v>434</v>
      </c>
      <c r="C84" s="383">
        <v>2000</v>
      </c>
      <c r="D84" s="384" t="s">
        <v>19</v>
      </c>
      <c r="E84" s="3046" t="s">
        <v>2935</v>
      </c>
      <c r="F84" s="42"/>
      <c r="G84" s="42"/>
      <c r="H84" s="1002"/>
      <c r="I84" s="311"/>
      <c r="J84" s="2013"/>
      <c r="K84" s="3302"/>
      <c r="L84" s="3011" t="s">
        <v>2869</v>
      </c>
      <c r="M84" s="3001">
        <f ca="1">IF(N69&gt;2000,N69*0.5%,IF(AND(N69&gt;1000,N69&lt;=2000),N69*0.6%,IF(AND(N69&gt;500,N69&lt;=1000),N69*0.7%,IF(AND(N69&gt;200,N69&lt;=500),N69*0.8%,IF(AND(N69&gt;100,N69&lt;=200),N69*0.9%,IF(AND(N69&gt;50,N69&lt;=100),N69*1%,IF(AND(N69&gt;20,N69&lt;=50),N69*1.5%,IF(AND(N69&gt;10,N69&lt;=20),N69*2%,IF(AND(N69&gt;1,N69&lt;=10),N69*2.5%)))))))))</f>
        <v>214.89000000000001</v>
      </c>
      <c r="N84" s="53">
        <f t="shared" ref="N84:N85" ca="1" si="2">ROUND(M84,1)</f>
        <v>214.9</v>
      </c>
      <c r="O84" s="2013" t="s">
        <v>2870</v>
      </c>
      <c r="P84" s="2013"/>
      <c r="Q84" s="2013"/>
      <c r="R84" s="2013"/>
      <c r="S84" s="2013"/>
      <c r="T84" s="2013"/>
      <c r="U84" s="2013"/>
      <c r="V84" s="2013"/>
    </row>
    <row r="85" spans="1:26" ht="12.75">
      <c r="A85" s="381" t="s">
        <v>1825</v>
      </c>
      <c r="B85" s="382" t="s">
        <v>435</v>
      </c>
      <c r="C85" s="385">
        <f ca="1">C81-C84</f>
        <v>22559</v>
      </c>
      <c r="D85" s="378" t="s">
        <v>19</v>
      </c>
      <c r="E85" s="379"/>
      <c r="F85" s="42"/>
      <c r="G85" s="42"/>
      <c r="H85" s="1002"/>
      <c r="I85" s="311"/>
      <c r="J85" s="2013"/>
      <c r="K85" s="3302"/>
      <c r="L85" s="3011" t="s">
        <v>2871</v>
      </c>
      <c r="M85" s="3001">
        <f ca="1">IF(N69&gt;1000,N69*0.1%,IF(AND(N69&gt;500,N69&lt;=1000),N69*0.5%,IF(AND(N69&gt;50,N69&lt;=500),N69*1%,IF(AND(N69&gt;1,N69&lt;=50),N69*1.5%))))</f>
        <v>42.978000000000002</v>
      </c>
      <c r="N85" s="53">
        <f t="shared" ca="1" si="2"/>
        <v>43</v>
      </c>
      <c r="O85" s="2013" t="s">
        <v>2870</v>
      </c>
      <c r="P85" s="2013"/>
      <c r="Q85" s="2013"/>
      <c r="R85" s="2013"/>
      <c r="S85" s="2013"/>
      <c r="T85" s="2013"/>
      <c r="U85" s="2013"/>
      <c r="V85" s="2013"/>
    </row>
    <row r="86" spans="1:26" ht="13.5" thickBot="1">
      <c r="A86" s="386" t="s">
        <v>1826</v>
      </c>
      <c r="B86" s="387" t="s">
        <v>436</v>
      </c>
      <c r="C86" s="388">
        <f ca="1">IF(C85&lt;=0,0,ROUND(C85*D86,0))</f>
        <v>1241</v>
      </c>
      <c r="D86" s="389">
        <f>'数据-取费表'!B41</f>
        <v>5.5000000000000007E-2</v>
      </c>
      <c r="E86" s="390"/>
      <c r="F86" s="42"/>
      <c r="G86" s="42"/>
      <c r="H86" s="1002"/>
      <c r="I86" s="311"/>
      <c r="J86" s="2013"/>
      <c r="K86" s="3302"/>
      <c r="L86" s="3011" t="s">
        <v>2872</v>
      </c>
      <c r="M86" s="3001">
        <f ca="1">N69*0.5%</f>
        <v>214.89000000000001</v>
      </c>
      <c r="N86" s="53">
        <f ca="1">IF(M86&gt;0.5,0.5,ROUND(M86,0))</f>
        <v>0.5</v>
      </c>
      <c r="O86" s="2013" t="s">
        <v>2873</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02"/>
      <c r="L87" s="3011" t="s">
        <v>2874</v>
      </c>
      <c r="M87" s="3001">
        <f ca="1">IF(N69&gt;=10000,(8.25+(N69-10000)*0.01%),IF(AND(N69&gt;=8000,N69&lt;10000),(7.85+(N69-8000)*0.02%),IF(AND(N69&gt;=5000,N69&lt;8000),(6.65+(N69-5000)*0.04%),IF(AND(N69&gt;=2000,N69&lt;5000),(4.25+(PN69-2000)*0.08%),IF(AND(N69&gt;=1000,N69&lt;2000),(2.75+(N69-1000)*0.15%),IF(AND(N69&gt;=100,N69&lt;1000),(0.5+(N69-100)*0.25%),IF(AND(N69&gt;0,N69&lt;100),N69*0.5%)))))))</f>
        <v>11.547800000000001</v>
      </c>
      <c r="N87" s="53">
        <f ca="1">ROUND(M87*0.9,1)</f>
        <v>10.4</v>
      </c>
      <c r="O87" s="3004"/>
      <c r="P87" s="311"/>
      <c r="Q87" s="2013"/>
      <c r="R87" s="2013"/>
      <c r="S87" s="2013"/>
      <c r="T87" s="2013"/>
      <c r="U87" s="2013"/>
      <c r="V87" s="2013"/>
      <c r="W87" s="292"/>
      <c r="X87" s="292"/>
      <c r="Y87" s="292"/>
      <c r="Z87" s="292"/>
    </row>
    <row r="88" spans="1:26" s="1309" customFormat="1" ht="15" thickBot="1">
      <c r="A88" s="3341" t="s">
        <v>437</v>
      </c>
      <c r="B88" s="3342"/>
      <c r="C88" s="3342"/>
      <c r="D88" s="3342"/>
      <c r="E88" s="3342"/>
      <c r="F88" s="3342"/>
      <c r="G88" s="3342"/>
      <c r="H88" s="3342"/>
      <c r="I88" s="1310"/>
      <c r="J88" s="2021"/>
      <c r="K88" s="3302"/>
      <c r="L88" s="3011" t="s">
        <v>2875</v>
      </c>
      <c r="M88" s="3001">
        <f ca="1">IF(N69&gt;10000,N69*0.5%,IF(AND(N69&gt;5000,N69&lt;=10000),N69*1%,IF(AND(N69&gt;1000,N69&lt;=5000),N69*2%,IF(AND(N69&gt;200,N69&lt;=1000),N69*3%,N69*5%))))</f>
        <v>214.89000000000001</v>
      </c>
      <c r="N88" s="53">
        <f ca="1">ROUND(M88,1)</f>
        <v>214.9</v>
      </c>
      <c r="O88" s="3004"/>
      <c r="P88" s="11"/>
      <c r="Q88" s="2018"/>
      <c r="R88" s="2018"/>
      <c r="S88" s="2018"/>
      <c r="T88" s="2018"/>
      <c r="U88" s="2018"/>
      <c r="V88" s="2018"/>
      <c r="W88" s="2022"/>
      <c r="X88" s="2022"/>
      <c r="Y88" s="2022"/>
      <c r="Z88" s="2022"/>
    </row>
    <row r="89" spans="1:26" s="1309" customFormat="1" ht="14.25">
      <c r="A89" s="3300" t="s">
        <v>428</v>
      </c>
      <c r="B89" s="3301"/>
      <c r="C89" s="993"/>
      <c r="D89" s="993" t="s">
        <v>429</v>
      </c>
      <c r="E89" s="391" t="s">
        <v>438</v>
      </c>
      <c r="F89" s="392"/>
      <c r="G89" s="392"/>
      <c r="H89" s="393"/>
      <c r="I89" s="1311"/>
      <c r="J89" s="2023"/>
      <c r="K89" s="3302"/>
      <c r="L89" s="3011" t="s">
        <v>27</v>
      </c>
      <c r="M89" s="3002"/>
      <c r="N89" s="53">
        <f ca="1">ROUND(SUM(N83:N88),0)</f>
        <v>699</v>
      </c>
      <c r="O89" s="3012">
        <f ca="1">N89/N69</f>
        <v>1.626413513890828E-2</v>
      </c>
      <c r="P89" s="2018"/>
      <c r="Q89" s="2018"/>
      <c r="R89" s="2018"/>
      <c r="S89" s="2018"/>
      <c r="T89" s="2018"/>
      <c r="U89" s="2018"/>
      <c r="V89" s="2018"/>
      <c r="W89" s="2022"/>
      <c r="X89" s="2022"/>
      <c r="Y89" s="2022"/>
      <c r="Z89" s="2022"/>
    </row>
    <row r="90" spans="1:26" s="1309" customFormat="1" ht="14.25">
      <c r="A90" s="381" t="s">
        <v>1821</v>
      </c>
      <c r="B90" s="382" t="s">
        <v>439</v>
      </c>
      <c r="C90" s="385">
        <f ca="1">ROUND(D63/(1+'数据-取费表'!C42),0)</f>
        <v>24559</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1827</v>
      </c>
      <c r="B91" s="348" t="s">
        <v>440</v>
      </c>
      <c r="C91" s="385">
        <f ca="1">C92+C96</f>
        <v>2684</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1828</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1829</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1830</v>
      </c>
      <c r="B94" s="400" t="s">
        <v>446</v>
      </c>
      <c r="C94" s="378">
        <f>IF(F93="购房发票",ROUND(C93*H93*5%,0),0)</f>
        <v>500</v>
      </c>
      <c r="D94" s="401">
        <v>0.05</v>
      </c>
      <c r="E94" s="3338" t="s">
        <v>447</v>
      </c>
      <c r="F94" s="3339"/>
      <c r="G94" s="3339"/>
      <c r="H94" s="3340"/>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2424</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1832</v>
      </c>
      <c r="B96" s="376" t="s">
        <v>450</v>
      </c>
      <c r="C96" s="405">
        <f ca="1">ROUND(D63*D96/(1+'数据-取费表'!C42),0)</f>
        <v>123</v>
      </c>
      <c r="D96" s="406">
        <f>'数据-取费表'!B43</f>
        <v>5.000000000000001E-3</v>
      </c>
      <c r="E96" s="3297" t="s">
        <v>2423</v>
      </c>
      <c r="F96" s="3298"/>
      <c r="G96" s="3298"/>
      <c r="H96" s="329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1833</v>
      </c>
      <c r="B97" s="382" t="s">
        <v>451</v>
      </c>
      <c r="C97" s="385">
        <f ca="1">C90-C91</f>
        <v>21875</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1834</v>
      </c>
      <c r="B98" s="382" t="s">
        <v>452</v>
      </c>
      <c r="C98" s="407">
        <f ca="1">IF(C97&lt;=0,0,C97/C91)</f>
        <v>8.1501490312965714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1835</v>
      </c>
      <c r="B99" s="387" t="s">
        <v>453</v>
      </c>
      <c r="C99" s="408">
        <f ca="1">ROUND(IF(C97&lt;=0,0,IF(C98&gt;=200%,C97*60%-C91*35%,IF(C98&gt;=100%,C97*50%-C91*15%,IF(C98&gt;=50%,C97*40%-C91*5%,IF(C98&lt;50%,C97*30%,0))))),0)</f>
        <v>12186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1" t="s">
        <v>454</v>
      </c>
      <c r="B101" s="3342"/>
      <c r="C101" s="3342"/>
      <c r="D101" s="3342"/>
      <c r="E101" s="3342"/>
      <c r="F101" s="3342"/>
      <c r="G101" s="3342"/>
      <c r="H101" s="334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0" t="s">
        <v>428</v>
      </c>
      <c r="B102" s="330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1821</v>
      </c>
      <c r="B103" s="382" t="s">
        <v>439</v>
      </c>
      <c r="C103" s="385">
        <f ca="1">ROUND(D63/(1+'数据-取费表'!C42),0)</f>
        <v>24559</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1827</v>
      </c>
      <c r="B104" s="348" t="s">
        <v>440</v>
      </c>
      <c r="C104" s="385">
        <f ca="1">IF(H106="仅含出让金",C105+C108+C109+C110+C111+C112,C105+C109+C110+C111+C112)</f>
        <v>752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1828</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1829</v>
      </c>
      <c r="B106" s="376" t="s">
        <v>456</v>
      </c>
      <c r="C106" s="416">
        <v>555</v>
      </c>
      <c r="D106" s="406"/>
      <c r="E106" s="417" t="s">
        <v>457</v>
      </c>
      <c r="F106" s="985"/>
      <c r="G106" s="418" t="s">
        <v>458</v>
      </c>
      <c r="H106" s="419" t="s">
        <v>2434</v>
      </c>
      <c r="I106" s="11" t="s">
        <v>2993</v>
      </c>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1830</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1832</v>
      </c>
      <c r="B108" s="376" t="s">
        <v>460</v>
      </c>
      <c r="C108" s="416"/>
      <c r="D108" s="406"/>
      <c r="E108" s="417" t="str">
        <f>IF(H106="-","土地取得成本中已包含该笔费用"," ")</f>
        <v xml:space="preserve"> </v>
      </c>
      <c r="F108" s="985"/>
      <c r="G108" s="3350" t="s">
        <v>2995</v>
      </c>
      <c r="H108" s="3351"/>
      <c r="I108" s="3186" t="s">
        <v>2994</v>
      </c>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1836</v>
      </c>
      <c r="B109" s="376" t="s">
        <v>461</v>
      </c>
      <c r="C109" s="405">
        <f>IF(H109="——",IF(F1="现房",'剩余法-现房'!C18,0),I109)</f>
        <v>0</v>
      </c>
      <c r="D109" s="406"/>
      <c r="E109" s="3331" t="s">
        <v>462</v>
      </c>
      <c r="F109" s="3298"/>
      <c r="G109" s="3298"/>
      <c r="H109" s="1926" t="s">
        <v>950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1837</v>
      </c>
      <c r="B110" s="376" t="s">
        <v>463</v>
      </c>
      <c r="C110" s="405">
        <f>ROUND((C105+C108+C109)*D110,0)</f>
        <v>57</v>
      </c>
      <c r="D110" s="406">
        <v>0.1</v>
      </c>
      <c r="E110" s="3331" t="s">
        <v>464</v>
      </c>
      <c r="F110" s="3298"/>
      <c r="G110" s="3298"/>
      <c r="H110" s="3299"/>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1838</v>
      </c>
      <c r="B111" s="376" t="s">
        <v>450</v>
      </c>
      <c r="C111" s="405">
        <f ca="1">ROUND(D63*D111/(1+'数据-取费表'!C42),0)</f>
        <v>123</v>
      </c>
      <c r="D111" s="406">
        <f>'数据-取费表'!B43</f>
        <v>5.000000000000001E-3</v>
      </c>
      <c r="E111" s="3297" t="s">
        <v>2423</v>
      </c>
      <c r="F111" s="3298"/>
      <c r="G111" s="3298"/>
      <c r="H111" s="3299"/>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1839</v>
      </c>
      <c r="B112" s="376" t="s">
        <v>465</v>
      </c>
      <c r="C112" s="405">
        <f>ROUND(C108*D112,0)</f>
        <v>0</v>
      </c>
      <c r="D112" s="406">
        <v>0.2</v>
      </c>
      <c r="E112" s="3331" t="s">
        <v>2448</v>
      </c>
      <c r="F112" s="3298"/>
      <c r="G112" s="3298"/>
      <c r="H112" s="3299"/>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1833</v>
      </c>
      <c r="B113" s="382" t="s">
        <v>451</v>
      </c>
      <c r="C113" s="385">
        <f ca="1">ROUND(C103-C104,0)</f>
        <v>23807</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1834</v>
      </c>
      <c r="B114" s="382" t="s">
        <v>452</v>
      </c>
      <c r="C114" s="407">
        <f ca="1">IF(C113&lt;=0,0,C113/C104)</f>
        <v>31.658244680851062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1835</v>
      </c>
      <c r="B115" s="387" t="s">
        <v>453</v>
      </c>
      <c r="C115" s="408">
        <f ca="1">ROUND(IF(C113&lt;=0,0,IF(C114&gt;=200%,C113*60%-C104*35%,IF(C114&gt;=100%,C113*50%-C104*15%,IF(C114&gt;=50%,C113*40%-C104*5%,IF(C114&lt;50%,C113*30%,0))))),0)</f>
        <v>14021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108">
    <cfRule type="expression" dxfId="150" priority="3" stopIfTrue="1">
      <formula>$H$106&lt;&gt;"仅含出让金"</formula>
    </cfRule>
  </conditionalFormatting>
  <conditionalFormatting sqref="C109">
    <cfRule type="expression" dxfId="149" priority="2" stopIfTrue="1">
      <formula>$H$109="由企业提供"</formula>
    </cfRule>
  </conditionalFormatting>
  <conditionalFormatting sqref="I33">
    <cfRule type="expression" dxfId="14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1682</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1843</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1845</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1862</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1846</v>
      </c>
      <c r="B13" s="449" t="s">
        <v>479</v>
      </c>
      <c r="C13" s="450">
        <f ca="1">IF(B1="",'数据-取费表'!M16,INDIRECT("'数据-取费表'!M"&amp;$K$1)+INDIRECT("'数据-取费表'!t"&amp;$K$1))</f>
        <v>35252</v>
      </c>
      <c r="D13" s="451"/>
      <c r="E13" s="365"/>
      <c r="F13" s="452"/>
      <c r="G13" s="444"/>
      <c r="H13" s="447"/>
      <c r="I13" s="447"/>
      <c r="J13" s="447"/>
      <c r="K13" s="448"/>
    </row>
    <row r="14" spans="1:41" s="2101" customFormat="1" ht="13.5" customHeight="1">
      <c r="A14" s="1618" t="s">
        <v>1847</v>
      </c>
      <c r="B14" s="449" t="s">
        <v>480</v>
      </c>
      <c r="C14" s="53">
        <f ca="1">ROUND(C13*F14,0)</f>
        <v>1058</v>
      </c>
      <c r="D14" s="451"/>
      <c r="E14" s="365"/>
      <c r="F14" s="453">
        <f>'数据-取费表'!B33</f>
        <v>0.03</v>
      </c>
      <c r="G14" s="444" t="s">
        <v>502</v>
      </c>
      <c r="H14" s="447"/>
      <c r="I14" s="447"/>
      <c r="J14" s="447"/>
      <c r="K14" s="448"/>
    </row>
    <row r="15" spans="1:41" s="2101" customFormat="1" ht="13.5" customHeight="1">
      <c r="A15" s="1618" t="s">
        <v>1848</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1849</v>
      </c>
      <c r="B16" s="449" t="s">
        <v>484</v>
      </c>
      <c r="C16" s="53">
        <f ca="1">ROUND(D16*E16/10000,0)</f>
        <v>2518</v>
      </c>
      <c r="D16" s="451">
        <f ca="1">IF(B1="",'数据-汇总表'!E3,INDIRECT("'数据-取费表'!K"&amp;$K$1)+INDIRECT("'数据-取费表'!S"&amp;$K$1))</f>
        <v>125900</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1850</v>
      </c>
      <c r="B17" s="449" t="s">
        <v>485</v>
      </c>
      <c r="C17" s="454">
        <f ca="1">ROUND(C13*F17,0)</f>
        <v>529</v>
      </c>
      <c r="D17" s="455"/>
      <c r="E17" s="454"/>
      <c r="F17" s="456">
        <f>'数据-取费表'!B36</f>
        <v>1.4999999999999999E-2</v>
      </c>
      <c r="G17" s="444" t="s">
        <v>502</v>
      </c>
      <c r="H17" s="457"/>
      <c r="I17" s="457"/>
      <c r="J17" s="457"/>
      <c r="K17" s="458"/>
    </row>
    <row r="18" spans="1:14" s="2104" customFormat="1" ht="13.5" customHeight="1">
      <c r="A18" s="1619" t="s">
        <v>1851</v>
      </c>
      <c r="B18" s="459" t="s">
        <v>487</v>
      </c>
      <c r="C18" s="460">
        <f ca="1">SUM(C13:C17)</f>
        <v>39357</v>
      </c>
      <c r="D18" s="461"/>
      <c r="E18" s="462"/>
      <c r="F18" s="462"/>
      <c r="G18" s="1322" t="s">
        <v>2427</v>
      </c>
      <c r="H18" s="447"/>
      <c r="I18" s="447"/>
      <c r="J18" s="447"/>
      <c r="K18" s="448"/>
    </row>
    <row r="19" spans="1:14" s="2104" customFormat="1" ht="13.5" customHeight="1">
      <c r="A19" s="1619" t="s">
        <v>1852</v>
      </c>
      <c r="B19" s="459" t="s">
        <v>493</v>
      </c>
      <c r="C19" s="460">
        <f ca="1">ROUND(C18*F19,0)</f>
        <v>787</v>
      </c>
      <c r="D19" s="462"/>
      <c r="E19" s="462"/>
      <c r="F19" s="466">
        <f>'数据-取费表'!B37</f>
        <v>0.02</v>
      </c>
      <c r="G19" s="444" t="s">
        <v>503</v>
      </c>
      <c r="H19" s="447"/>
      <c r="I19" s="447"/>
      <c r="J19" s="447"/>
      <c r="K19" s="448"/>
      <c r="L19" s="2106"/>
      <c r="M19" s="2106"/>
      <c r="N19" s="2106"/>
    </row>
    <row r="20" spans="1:14" s="2104" customFormat="1" ht="13.5" customHeight="1">
      <c r="A20" s="1619" t="s">
        <v>1853</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1856</v>
      </c>
      <c r="B21" s="461" t="s">
        <v>494</v>
      </c>
      <c r="C21" s="470">
        <f ca="1">C22</f>
        <v>873</v>
      </c>
      <c r="D21" s="467">
        <f ca="1">C23</f>
        <v>4.0000000000000002E-4</v>
      </c>
      <c r="E21" s="469" t="s">
        <v>507</v>
      </c>
      <c r="F21" s="471">
        <f ca="1">'数据-取费表'!B40</f>
        <v>4.3499999999999997E-2</v>
      </c>
      <c r="G21" s="1322" t="str">
        <f>IF('数据-取费表'!B22&lt;=1,"单利计息。","复利计息。")&amp;"建造成本、管理费用及销售费用产生的利息。"</f>
        <v>单利计息。建造成本、管理费用及销售费用产生的利息。</v>
      </c>
      <c r="H21" s="447"/>
      <c r="I21" s="447"/>
      <c r="J21" s="447"/>
      <c r="K21" s="448"/>
      <c r="L21" s="2103" t="s">
        <v>2449</v>
      </c>
    </row>
    <row r="22" spans="1:14" s="2105" customFormat="1" ht="13.5" customHeight="1">
      <c r="A22" s="1618" t="s">
        <v>1846</v>
      </c>
      <c r="B22" s="1323" t="s">
        <v>2430</v>
      </c>
      <c r="C22" s="487">
        <f ca="1">ROUND(IF('数据-取费表'!B22&lt;=1,(C18+C19)*F21*'数据-取费表'!B20/2,(C18+C19)*(POWER((1+F21),'数据-取费表'!B20/2)-1)),0)</f>
        <v>873</v>
      </c>
      <c r="D22" s="472"/>
      <c r="E22" s="473"/>
      <c r="F22" s="474"/>
      <c r="G22" s="2531" t="str">
        <f>IF('数据-取费表'!B22&lt;=1,"((1)+(2))×年利率×建设期÷2","((1)+(2))×((1+年利率)^(建设期÷2)-1)")</f>
        <v>((1)+(2))×年利率×建设期÷2</v>
      </c>
      <c r="H22" s="457"/>
      <c r="I22" s="457"/>
      <c r="J22" s="457"/>
      <c r="K22" s="458"/>
    </row>
    <row r="23" spans="1:14" s="2105" customFormat="1" ht="13.5" customHeight="1">
      <c r="A23" s="1618" t="s">
        <v>1847</v>
      </c>
      <c r="B23" s="1323"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销售费用率×年利率×建设期÷2</v>
      </c>
      <c r="H23" s="457"/>
      <c r="I23" s="457"/>
      <c r="J23" s="457"/>
      <c r="K23" s="458"/>
    </row>
    <row r="24" spans="1:14" s="2105" customFormat="1" ht="13.5" customHeight="1">
      <c r="A24" s="1619" t="s">
        <v>1857</v>
      </c>
      <c r="B24" s="2984" t="s">
        <v>2825</v>
      </c>
      <c r="C24" s="478">
        <f ca="1">C25</f>
        <v>4014</v>
      </c>
      <c r="D24" s="489">
        <f ca="1">C26</f>
        <v>2E-3</v>
      </c>
      <c r="E24" s="469" t="s">
        <v>507</v>
      </c>
      <c r="F24" s="479">
        <f ca="1">IF(B1="",'数据-取费表'!Q16,INDIRECT("'数据-取费表'!q"&amp;$K$1))</f>
        <v>0.1</v>
      </c>
      <c r="G24" s="444"/>
      <c r="H24" s="447"/>
      <c r="I24" s="447"/>
      <c r="J24" s="447"/>
      <c r="K24" s="448"/>
    </row>
    <row r="25" spans="1:14" s="2105" customFormat="1" ht="13.5" customHeight="1">
      <c r="A25" s="1618" t="s">
        <v>1846</v>
      </c>
      <c r="B25" s="1323" t="s">
        <v>2431</v>
      </c>
      <c r="C25" s="490">
        <f ca="1">ROUND((C18+C19)*F24,0)</f>
        <v>4014</v>
      </c>
      <c r="D25" s="472"/>
      <c r="E25" s="473"/>
      <c r="F25" s="480"/>
      <c r="G25" s="1321" t="s">
        <v>2428</v>
      </c>
      <c r="H25" s="457"/>
      <c r="I25" s="457"/>
      <c r="J25" s="457"/>
      <c r="K25" s="458"/>
    </row>
    <row r="26" spans="1:14" s="2105" customFormat="1" ht="13.5" customHeight="1">
      <c r="A26" s="1618" t="s">
        <v>1847</v>
      </c>
      <c r="B26" s="1323" t="s">
        <v>509</v>
      </c>
      <c r="C26" s="491">
        <f ca="1">ROUND(F20*F24,4)</f>
        <v>2E-3</v>
      </c>
      <c r="D26" s="472"/>
      <c r="E26" s="481"/>
      <c r="F26" s="480"/>
      <c r="G26" s="1321" t="s">
        <v>510</v>
      </c>
      <c r="H26" s="457"/>
      <c r="I26" s="457"/>
      <c r="J26" s="457"/>
      <c r="K26" s="458"/>
    </row>
    <row r="27" spans="1:14" s="2105" customFormat="1" ht="13.5" customHeight="1">
      <c r="A27" s="1622" t="s">
        <v>1865</v>
      </c>
      <c r="B27" s="459" t="s">
        <v>511</v>
      </c>
      <c r="C27" s="2983">
        <f>ROUND(F27/(1+'数据-取费表'!C42),4)</f>
        <v>5.2400000000000002E-2</v>
      </c>
      <c r="D27" s="462" t="s">
        <v>2823</v>
      </c>
      <c r="E27" s="462"/>
      <c r="F27" s="466">
        <f>'数据-取费表'!B41</f>
        <v>5.5000000000000007E-2</v>
      </c>
      <c r="G27" s="1945" t="s">
        <v>2286</v>
      </c>
      <c r="H27" s="447"/>
      <c r="I27" s="447"/>
      <c r="J27" s="447"/>
      <c r="K27" s="448"/>
    </row>
    <row r="28" spans="1:14" s="2106" customFormat="1" ht="13.5" customHeight="1">
      <c r="A28" s="1622" t="s">
        <v>1866</v>
      </c>
      <c r="B28" s="476" t="s">
        <v>512</v>
      </c>
      <c r="C28" s="470">
        <f ca="1">ROUND((C18+C19+C21+C24)/(1-C20-D21-D24-C27),0)</f>
        <v>48672</v>
      </c>
      <c r="D28" s="477"/>
      <c r="E28" s="469"/>
      <c r="F28" s="471"/>
      <c r="G28" s="1322" t="s">
        <v>2429</v>
      </c>
      <c r="H28" s="447"/>
      <c r="I28" s="447"/>
      <c r="J28" s="447"/>
      <c r="K28" s="448"/>
    </row>
    <row r="29" spans="1:14" s="2106" customFormat="1" ht="13.5" customHeight="1">
      <c r="A29" s="1622" t="s">
        <v>1867</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1863</v>
      </c>
      <c r="B31" s="1325"/>
      <c r="C31" s="500">
        <f>ROUND(C6*F31/(1+'数据-取费表'!C42),0)</f>
        <v>0</v>
      </c>
      <c r="D31" s="1326"/>
      <c r="E31" s="1326"/>
      <c r="F31" s="501">
        <f>'数据-取费表'!B41</f>
        <v>5.5000000000000007E-2</v>
      </c>
      <c r="G31" s="1327"/>
      <c r="H31" s="1327"/>
      <c r="I31" s="1327"/>
      <c r="J31" s="1328"/>
      <c r="K31" s="1329"/>
    </row>
    <row r="32" spans="1:14" s="2070"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7"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1682</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9" t="s">
        <v>522</v>
      </c>
      <c r="D6" s="3390"/>
      <c r="E6" s="3389" t="s">
        <v>523</v>
      </c>
      <c r="F6" s="3390"/>
      <c r="G6" s="3389" t="s">
        <v>524</v>
      </c>
      <c r="H6" s="3390"/>
      <c r="I6" s="3389" t="s">
        <v>525</v>
      </c>
      <c r="J6" s="3390"/>
      <c r="K6" s="514" t="s">
        <v>526</v>
      </c>
      <c r="L6" s="2118"/>
      <c r="M6" s="2117"/>
      <c r="N6" s="2117"/>
      <c r="O6" s="2119"/>
      <c r="P6" s="3391" t="s">
        <v>527</v>
      </c>
      <c r="Q6" s="3392"/>
      <c r="R6" s="3377" t="s">
        <v>523</v>
      </c>
      <c r="S6" s="3378"/>
      <c r="T6" s="3377" t="s">
        <v>524</v>
      </c>
      <c r="U6" s="3378"/>
      <c r="V6" s="3397" t="s">
        <v>525</v>
      </c>
      <c r="W6" s="3397"/>
      <c r="X6" s="1553"/>
      <c r="Y6" s="3377" t="s">
        <v>527</v>
      </c>
      <c r="Z6" s="3378"/>
      <c r="AA6" s="3372" t="s">
        <v>523</v>
      </c>
      <c r="AB6" s="3373" t="s">
        <v>524</v>
      </c>
      <c r="AC6" s="3372" t="s">
        <v>525</v>
      </c>
    </row>
    <row r="7" spans="1:30" ht="20.25">
      <c r="A7" s="515"/>
      <c r="B7" s="516"/>
      <c r="C7" s="3400" t="s">
        <v>2924</v>
      </c>
      <c r="D7" s="3401"/>
      <c r="E7" s="3400" t="s">
        <v>2925</v>
      </c>
      <c r="F7" s="3401"/>
      <c r="G7" s="3400" t="s">
        <v>2926</v>
      </c>
      <c r="H7" s="3401"/>
      <c r="I7" s="3400" t="s">
        <v>2927</v>
      </c>
      <c r="J7" s="3401"/>
      <c r="K7" s="514"/>
      <c r="L7" s="2118"/>
      <c r="M7" s="2117"/>
      <c r="N7" s="2117"/>
      <c r="O7" s="2119"/>
      <c r="P7" s="3393"/>
      <c r="Q7" s="3394"/>
      <c r="R7" s="3379"/>
      <c r="S7" s="3380"/>
      <c r="T7" s="3379"/>
      <c r="U7" s="3380"/>
      <c r="V7" s="3397"/>
      <c r="W7" s="3397"/>
      <c r="X7" s="1553"/>
      <c r="Y7" s="3379"/>
      <c r="Z7" s="3380"/>
      <c r="AA7" s="3373"/>
      <c r="AB7" s="3373"/>
      <c r="AC7" s="3373"/>
    </row>
    <row r="8" spans="1:30" ht="21" thickBot="1">
      <c r="A8" s="515"/>
      <c r="B8" s="516"/>
      <c r="C8" s="3402" t="s">
        <v>2928</v>
      </c>
      <c r="D8" s="3403"/>
      <c r="E8" s="3402" t="s">
        <v>2928</v>
      </c>
      <c r="F8" s="3403"/>
      <c r="G8" s="3398" t="s">
        <v>2928</v>
      </c>
      <c r="H8" s="3399"/>
      <c r="I8" s="3398" t="s">
        <v>2928</v>
      </c>
      <c r="J8" s="3399"/>
      <c r="K8" s="514" t="s">
        <v>528</v>
      </c>
      <c r="L8" s="2118"/>
      <c r="M8" s="2117"/>
      <c r="N8" s="2117"/>
      <c r="O8" s="2119"/>
      <c r="P8" s="3395"/>
      <c r="Q8" s="3396"/>
      <c r="R8" s="3379"/>
      <c r="S8" s="3380"/>
      <c r="T8" s="3381"/>
      <c r="U8" s="3382"/>
      <c r="V8" s="3397"/>
      <c r="W8" s="3397"/>
      <c r="X8" s="1553"/>
      <c r="Y8" s="3381"/>
      <c r="Z8" s="3382"/>
      <c r="AA8" s="3374"/>
      <c r="AB8" s="3374"/>
      <c r="AC8" s="3374"/>
    </row>
    <row r="9" spans="1:30" s="1215" customFormat="1" ht="21" thickBot="1">
      <c r="A9" s="2867"/>
      <c r="B9" s="2874" t="s">
        <v>529</v>
      </c>
      <c r="C9" s="2866">
        <f>'数据-取费表'!B2</f>
        <v>44019</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375" t="s">
        <v>530</v>
      </c>
      <c r="Q9" s="3384"/>
      <c r="R9" s="1554" t="s">
        <v>8</v>
      </c>
      <c r="S9" s="1555">
        <f t="shared" ref="S9:S17" si="0">F9</f>
        <v>0</v>
      </c>
      <c r="T9" s="1554" t="s">
        <v>8</v>
      </c>
      <c r="U9" s="1555">
        <f t="shared" ref="U9:U17" si="1">H9</f>
        <v>0</v>
      </c>
      <c r="V9" s="1554" t="s">
        <v>8</v>
      </c>
      <c r="W9" s="1555">
        <f t="shared" ref="W9:W17" si="2">J9</f>
        <v>0</v>
      </c>
      <c r="X9" s="1556"/>
      <c r="Y9" s="3375" t="s">
        <v>530</v>
      </c>
      <c r="Z9" s="3376"/>
      <c r="AA9" s="1557" t="e">
        <f>D9/F9</f>
        <v>#DIV/0!</v>
      </c>
      <c r="AB9" s="1557" t="e">
        <f>D9/H9</f>
        <v>#DIV/0!</v>
      </c>
      <c r="AC9" s="1557" t="e">
        <f>D9/J9</f>
        <v>#DIV/0!</v>
      </c>
    </row>
    <row r="10" spans="1:30" s="1215"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375" t="s">
        <v>533</v>
      </c>
      <c r="Q10" s="3376"/>
      <c r="R10" s="1554" t="s">
        <v>8</v>
      </c>
      <c r="S10" s="1555">
        <f t="shared" si="0"/>
        <v>0</v>
      </c>
      <c r="T10" s="1554" t="s">
        <v>8</v>
      </c>
      <c r="U10" s="1555">
        <f t="shared" si="1"/>
        <v>0</v>
      </c>
      <c r="V10" s="1554" t="s">
        <v>8</v>
      </c>
      <c r="W10" s="1555">
        <f t="shared" si="2"/>
        <v>0</v>
      </c>
      <c r="X10" s="1556"/>
      <c r="Y10" s="3375" t="s">
        <v>533</v>
      </c>
      <c r="Z10" s="3376"/>
      <c r="AA10" s="1557" t="e">
        <f t="shared" ref="AA10:AA47" si="3">D10/F10</f>
        <v>#DIV/0!</v>
      </c>
      <c r="AB10" s="1557" t="e">
        <f t="shared" ref="AB10:AB47" si="4">D10/H10</f>
        <v>#DIV/0!</v>
      </c>
      <c r="AC10" s="1557" t="e">
        <f t="shared" ref="AC10:AC47" si="5">D10/J10</f>
        <v>#DIV/0!</v>
      </c>
    </row>
    <row r="11" spans="1:30" s="1215" customFormat="1" ht="20.25">
      <c r="A11" s="2869"/>
      <c r="B11" s="2876" t="s">
        <v>2750</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83" t="s">
        <v>535</v>
      </c>
      <c r="Q11" s="1146" t="str">
        <f t="shared" ref="Q11:Q17" si="6">B11</f>
        <v>用途</v>
      </c>
      <c r="R11" s="1554" t="s">
        <v>8</v>
      </c>
      <c r="S11" s="1555">
        <f t="shared" si="0"/>
        <v>100</v>
      </c>
      <c r="T11" s="1554" t="s">
        <v>8</v>
      </c>
      <c r="U11" s="1555">
        <f t="shared" si="1"/>
        <v>100</v>
      </c>
      <c r="V11" s="1554" t="s">
        <v>8</v>
      </c>
      <c r="W11" s="1555">
        <f t="shared" si="2"/>
        <v>100</v>
      </c>
      <c r="X11" s="1556"/>
      <c r="Y11" s="3337" t="s">
        <v>536</v>
      </c>
      <c r="Z11" s="1145" t="str">
        <f t="shared" ref="Z11:Z17" si="7">Q11</f>
        <v>用途</v>
      </c>
      <c r="AA11" s="1557">
        <f t="shared" si="3"/>
        <v>1</v>
      </c>
      <c r="AB11" s="1557">
        <f t="shared" si="4"/>
        <v>1</v>
      </c>
      <c r="AC11" s="1557">
        <f t="shared" si="5"/>
        <v>1</v>
      </c>
    </row>
    <row r="12" spans="1:30" s="1333" customFormat="1" ht="27">
      <c r="A12" s="2870"/>
      <c r="B12" s="2875" t="s">
        <v>2751</v>
      </c>
      <c r="C12" s="910"/>
      <c r="D12" s="255">
        <v>100</v>
      </c>
      <c r="E12" s="529"/>
      <c r="F12" s="255">
        <f ca="1">ROUND(100/'数据-取费表'!G16,0)</f>
        <v>116</v>
      </c>
      <c r="G12" s="530"/>
      <c r="H12" s="255">
        <f ca="1">ROUND(100/'数据-取费表'!G16,0)</f>
        <v>116</v>
      </c>
      <c r="I12" s="530"/>
      <c r="J12" s="255">
        <f ca="1">ROUND(100/'数据-取费表'!G16,0)</f>
        <v>116</v>
      </c>
      <c r="K12" s="531"/>
      <c r="L12" s="2123"/>
      <c r="M12" s="2117"/>
      <c r="N12" s="2117"/>
      <c r="O12" s="2124"/>
      <c r="P12" s="3383"/>
      <c r="Q12" s="1146" t="str">
        <f t="shared" si="6"/>
        <v>土地使用年限（年）</v>
      </c>
      <c r="R12" s="1554" t="s">
        <v>8</v>
      </c>
      <c r="S12" s="1555">
        <f t="shared" ca="1" si="0"/>
        <v>116</v>
      </c>
      <c r="T12" s="1554" t="s">
        <v>8</v>
      </c>
      <c r="U12" s="1555">
        <f t="shared" ca="1" si="1"/>
        <v>116</v>
      </c>
      <c r="V12" s="1554" t="s">
        <v>8</v>
      </c>
      <c r="W12" s="1555">
        <f t="shared" ca="1" si="2"/>
        <v>116</v>
      </c>
      <c r="X12" s="1556"/>
      <c r="Y12" s="3337"/>
      <c r="Z12" s="1145" t="str">
        <f t="shared" si="7"/>
        <v>土地使用年限（年）</v>
      </c>
      <c r="AA12" s="1557">
        <f t="shared" ca="1" si="3"/>
        <v>0.86206896551724133</v>
      </c>
      <c r="AB12" s="1557">
        <f t="shared" ca="1" si="4"/>
        <v>0.86206896551724133</v>
      </c>
      <c r="AC12" s="1557">
        <f t="shared" ca="1" si="5"/>
        <v>0.86206896551724133</v>
      </c>
    </row>
    <row r="13" spans="1:30" ht="20.25">
      <c r="A13" s="2871"/>
      <c r="B13" s="2875" t="s">
        <v>2752</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383"/>
      <c r="Q13" s="1146" t="str">
        <f t="shared" si="6"/>
        <v>容积率</v>
      </c>
      <c r="R13" s="1554" t="s">
        <v>8</v>
      </c>
      <c r="S13" s="1555" t="e">
        <f t="shared" si="0"/>
        <v>#N/A</v>
      </c>
      <c r="T13" s="1554" t="s">
        <v>8</v>
      </c>
      <c r="U13" s="1555" t="e">
        <f t="shared" si="1"/>
        <v>#N/A</v>
      </c>
      <c r="V13" s="1554" t="s">
        <v>8</v>
      </c>
      <c r="W13" s="1555" t="e">
        <f t="shared" si="2"/>
        <v>#N/A</v>
      </c>
      <c r="X13" s="1556"/>
      <c r="Y13" s="3337"/>
      <c r="Z13" s="1145" t="str">
        <f t="shared" si="7"/>
        <v>容积率</v>
      </c>
      <c r="AA13" s="1557" t="e">
        <f t="shared" si="3"/>
        <v>#N/A</v>
      </c>
      <c r="AB13" s="1557" t="e">
        <f t="shared" si="4"/>
        <v>#N/A</v>
      </c>
      <c r="AC13" s="1557" t="e">
        <f t="shared" si="5"/>
        <v>#N/A</v>
      </c>
    </row>
    <row r="14" spans="1:30" s="1215" customFormat="1" ht="20.25">
      <c r="A14" s="2868"/>
      <c r="B14" s="2877" t="s">
        <v>2753</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3"/>
      <c r="Q14" s="1146" t="str">
        <f t="shared" si="6"/>
        <v>配建</v>
      </c>
      <c r="R14" s="1554" t="s">
        <v>8</v>
      </c>
      <c r="S14" s="1555">
        <f t="shared" si="0"/>
        <v>100</v>
      </c>
      <c r="T14" s="1554" t="s">
        <v>8</v>
      </c>
      <c r="U14" s="1555">
        <f t="shared" si="1"/>
        <v>100</v>
      </c>
      <c r="V14" s="1554" t="s">
        <v>8</v>
      </c>
      <c r="W14" s="1555">
        <f t="shared" si="2"/>
        <v>100</v>
      </c>
      <c r="X14" s="1556"/>
      <c r="Y14" s="3337"/>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3"/>
      <c r="Q15" s="1146">
        <f t="shared" si="6"/>
        <v>111</v>
      </c>
      <c r="R15" s="1554" t="s">
        <v>8</v>
      </c>
      <c r="S15" s="1555">
        <f t="shared" si="0"/>
        <v>100</v>
      </c>
      <c r="T15" s="1554" t="s">
        <v>8</v>
      </c>
      <c r="U15" s="1555">
        <f t="shared" si="1"/>
        <v>100</v>
      </c>
      <c r="V15" s="1554" t="s">
        <v>8</v>
      </c>
      <c r="W15" s="1555">
        <f t="shared" si="2"/>
        <v>100</v>
      </c>
      <c r="X15" s="1556"/>
      <c r="Y15" s="3337"/>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3"/>
      <c r="Q16" s="1146">
        <f t="shared" si="6"/>
        <v>111</v>
      </c>
      <c r="R16" s="1554" t="s">
        <v>8</v>
      </c>
      <c r="S16" s="1555">
        <f t="shared" si="0"/>
        <v>100</v>
      </c>
      <c r="T16" s="1554" t="s">
        <v>8</v>
      </c>
      <c r="U16" s="1555">
        <f t="shared" si="1"/>
        <v>100</v>
      </c>
      <c r="V16" s="1554" t="s">
        <v>8</v>
      </c>
      <c r="W16" s="1555">
        <f t="shared" si="2"/>
        <v>100</v>
      </c>
      <c r="X16" s="1556"/>
      <c r="Y16" s="3337"/>
      <c r="Z16" s="1145">
        <f t="shared" si="7"/>
        <v>111</v>
      </c>
      <c r="AA16" s="1557">
        <f>D16/F16</f>
        <v>1</v>
      </c>
      <c r="AB16" s="1557">
        <f>D16/H16</f>
        <v>1</v>
      </c>
      <c r="AC16" s="1557">
        <f>D16/J16</f>
        <v>1</v>
      </c>
    </row>
    <row r="17" spans="1:29" ht="99.75">
      <c r="A17" s="2865"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385" t="s">
        <v>540</v>
      </c>
      <c r="Q17" s="1558" t="str">
        <f t="shared" si="6"/>
        <v>居住社区成熟度</v>
      </c>
      <c r="R17" s="1559" t="s">
        <v>8</v>
      </c>
      <c r="S17" s="1560">
        <f t="shared" si="0"/>
        <v>100</v>
      </c>
      <c r="T17" s="1559" t="s">
        <v>8</v>
      </c>
      <c r="U17" s="1560">
        <f t="shared" si="1"/>
        <v>100</v>
      </c>
      <c r="V17" s="1559" t="s">
        <v>8</v>
      </c>
      <c r="W17" s="1560">
        <f t="shared" si="2"/>
        <v>100</v>
      </c>
      <c r="X17" s="1553"/>
      <c r="Y17" s="3385"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386"/>
      <c r="Q18" s="1558"/>
      <c r="R18" s="1559"/>
      <c r="S18" s="1560"/>
      <c r="T18" s="1559"/>
      <c r="U18" s="1560"/>
      <c r="V18" s="1559"/>
      <c r="W18" s="1560"/>
      <c r="X18" s="1553"/>
      <c r="Y18" s="3386"/>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386"/>
      <c r="Q19" s="1558" t="str">
        <f>B19</f>
        <v>商业繁华度</v>
      </c>
      <c r="R19" s="1559" t="s">
        <v>8</v>
      </c>
      <c r="S19" s="1560">
        <f>F19</f>
        <v>100</v>
      </c>
      <c r="T19" s="1559" t="s">
        <v>8</v>
      </c>
      <c r="U19" s="1560">
        <f>H19</f>
        <v>100</v>
      </c>
      <c r="V19" s="1559" t="s">
        <v>8</v>
      </c>
      <c r="W19" s="1560">
        <f>J19</f>
        <v>100</v>
      </c>
      <c r="X19" s="1553"/>
      <c r="Y19" s="3386"/>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386"/>
      <c r="Q20" s="1558"/>
      <c r="R20" s="1559"/>
      <c r="S20" s="1560"/>
      <c r="T20" s="1559"/>
      <c r="U20" s="1560"/>
      <c r="V20" s="1559"/>
      <c r="W20" s="1560"/>
      <c r="X20" s="1553"/>
      <c r="Y20" s="3386"/>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86"/>
      <c r="Q21" s="1558" t="str">
        <f>B21</f>
        <v>办公集聚程度</v>
      </c>
      <c r="R21" s="1559" t="s">
        <v>8</v>
      </c>
      <c r="S21" s="1560">
        <f>F21</f>
        <v>100</v>
      </c>
      <c r="T21" s="1559" t="s">
        <v>8</v>
      </c>
      <c r="U21" s="1560">
        <f>H21</f>
        <v>100</v>
      </c>
      <c r="V21" s="1559" t="s">
        <v>8</v>
      </c>
      <c r="W21" s="1560">
        <f>J21</f>
        <v>100</v>
      </c>
      <c r="X21" s="1553"/>
      <c r="Y21" s="3386"/>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386"/>
      <c r="Q22" s="1558"/>
      <c r="R22" s="1559"/>
      <c r="S22" s="1560"/>
      <c r="T22" s="1559"/>
      <c r="U22" s="1560"/>
      <c r="V22" s="1559"/>
      <c r="W22" s="1560"/>
      <c r="X22" s="1553"/>
      <c r="Y22" s="3386"/>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386"/>
      <c r="Q23" s="1558" t="str">
        <f>B23</f>
        <v>交通便捷度</v>
      </c>
      <c r="R23" s="1559" t="s">
        <v>8</v>
      </c>
      <c r="S23" s="1560">
        <f>F23</f>
        <v>100</v>
      </c>
      <c r="T23" s="1559" t="s">
        <v>8</v>
      </c>
      <c r="U23" s="1560">
        <f>H23</f>
        <v>100</v>
      </c>
      <c r="V23" s="1559" t="s">
        <v>8</v>
      </c>
      <c r="W23" s="1560">
        <f>J23</f>
        <v>100</v>
      </c>
      <c r="X23" s="1553"/>
      <c r="Y23" s="3386"/>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386"/>
      <c r="Q24" s="1558"/>
      <c r="R24" s="1559"/>
      <c r="S24" s="1560"/>
      <c r="T24" s="1559"/>
      <c r="U24" s="1560"/>
      <c r="V24" s="1559"/>
      <c r="W24" s="1560"/>
      <c r="X24" s="1553"/>
      <c r="Y24" s="3386"/>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86"/>
      <c r="Q25" s="1558" t="str">
        <f t="shared" ref="Q25:Q39" si="8">B25</f>
        <v>区域土地利用方向</v>
      </c>
      <c r="R25" s="1559" t="s">
        <v>8</v>
      </c>
      <c r="S25" s="1560">
        <f>F25</f>
        <v>100</v>
      </c>
      <c r="T25" s="1559" t="s">
        <v>8</v>
      </c>
      <c r="U25" s="1560">
        <f>H25</f>
        <v>100</v>
      </c>
      <c r="V25" s="1559" t="s">
        <v>8</v>
      </c>
      <c r="W25" s="1560">
        <f>J25</f>
        <v>100</v>
      </c>
      <c r="X25" s="1553"/>
      <c r="Y25" s="3386"/>
      <c r="Z25" s="1561" t="str">
        <f>Q25</f>
        <v>区域土地利用方向</v>
      </c>
      <c r="AA25" s="1562">
        <f t="shared" si="3"/>
        <v>1</v>
      </c>
      <c r="AB25" s="1562">
        <f t="shared" si="4"/>
        <v>1</v>
      </c>
      <c r="AC25" s="1562">
        <f t="shared" si="5"/>
        <v>1</v>
      </c>
    </row>
    <row r="26" spans="1:29" ht="20.25">
      <c r="A26" s="515"/>
      <c r="B26" s="1006"/>
      <c r="C26" s="554"/>
      <c r="D26" s="557"/>
      <c r="E26" s="558"/>
      <c r="F26" s="555"/>
      <c r="G26" s="556"/>
      <c r="H26" s="555"/>
      <c r="I26" s="558"/>
      <c r="J26" s="555"/>
      <c r="K26" s="531"/>
      <c r="L26" s="2127"/>
      <c r="M26" s="2117"/>
      <c r="N26" s="2117"/>
      <c r="O26" s="2126"/>
      <c r="P26" s="3386"/>
      <c r="Q26" s="1558"/>
      <c r="R26" s="1559"/>
      <c r="S26" s="1560"/>
      <c r="T26" s="1559"/>
      <c r="U26" s="1560"/>
      <c r="V26" s="1559"/>
      <c r="W26" s="1560"/>
      <c r="X26" s="1553"/>
      <c r="Y26" s="3386"/>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386"/>
      <c r="Q27" s="1558" t="str">
        <f t="shared" si="8"/>
        <v>自然及人文环境状况</v>
      </c>
      <c r="R27" s="1559" t="s">
        <v>8</v>
      </c>
      <c r="S27" s="1560">
        <f>F27</f>
        <v>100</v>
      </c>
      <c r="T27" s="1559" t="s">
        <v>8</v>
      </c>
      <c r="U27" s="1560">
        <f>H27</f>
        <v>100</v>
      </c>
      <c r="V27" s="1559" t="s">
        <v>8</v>
      </c>
      <c r="W27" s="1560">
        <f>J27</f>
        <v>100</v>
      </c>
      <c r="X27" s="1553"/>
      <c r="Y27" s="3386"/>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386"/>
      <c r="Q28" s="1558"/>
      <c r="R28" s="1559"/>
      <c r="S28" s="1560"/>
      <c r="T28" s="1559"/>
      <c r="U28" s="1560"/>
      <c r="V28" s="1559"/>
      <c r="W28" s="1560"/>
      <c r="X28" s="1553"/>
      <c r="Y28" s="3386"/>
      <c r="Z28" s="1561"/>
      <c r="AA28" s="1562">
        <v>1</v>
      </c>
      <c r="AB28" s="1562">
        <v>1</v>
      </c>
      <c r="AC28" s="1562">
        <v>1</v>
      </c>
    </row>
    <row r="29" spans="1:29" s="1215" customFormat="1" ht="42.75">
      <c r="A29" s="577"/>
      <c r="B29" s="2555"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86"/>
      <c r="Q29" s="1146" t="str">
        <f t="shared" si="8"/>
        <v>公共配套设施</v>
      </c>
      <c r="R29" s="1554" t="s">
        <v>8</v>
      </c>
      <c r="S29" s="1555">
        <f>F29</f>
        <v>100</v>
      </c>
      <c r="T29" s="1554" t="s">
        <v>8</v>
      </c>
      <c r="U29" s="1555">
        <f>H29</f>
        <v>100</v>
      </c>
      <c r="V29" s="1554" t="s">
        <v>8</v>
      </c>
      <c r="W29" s="1555">
        <f>J29</f>
        <v>100</v>
      </c>
      <c r="X29" s="1556"/>
      <c r="Y29" s="3386"/>
      <c r="Z29" s="1145" t="str">
        <f>Q29</f>
        <v>公共配套设施</v>
      </c>
      <c r="AA29" s="1562">
        <f>D29/F29</f>
        <v>1</v>
      </c>
      <c r="AB29" s="1562">
        <f>D29/H29</f>
        <v>1</v>
      </c>
      <c r="AC29" s="1562">
        <f>D29/J29</f>
        <v>1</v>
      </c>
    </row>
    <row r="30" spans="1:29" s="1215" customFormat="1" ht="20.25">
      <c r="A30" s="577"/>
      <c r="B30" s="566"/>
      <c r="C30" s="579"/>
      <c r="D30" s="557"/>
      <c r="E30" s="576"/>
      <c r="F30" s="555"/>
      <c r="G30" s="554"/>
      <c r="H30" s="555"/>
      <c r="I30" s="576"/>
      <c r="J30" s="555"/>
      <c r="K30" s="531"/>
      <c r="L30" s="2120"/>
      <c r="M30" s="2117"/>
      <c r="N30" s="2117"/>
      <c r="O30" s="2122"/>
      <c r="P30" s="3386"/>
      <c r="Q30" s="1146"/>
      <c r="R30" s="1554"/>
      <c r="S30" s="1555"/>
      <c r="T30" s="1554"/>
      <c r="U30" s="1555"/>
      <c r="V30" s="1554"/>
      <c r="W30" s="1555"/>
      <c r="X30" s="1556"/>
      <c r="Y30" s="3386"/>
      <c r="Z30" s="1145"/>
      <c r="AA30" s="1562">
        <v>1</v>
      </c>
      <c r="AB30" s="1562">
        <v>1</v>
      </c>
      <c r="AC30" s="1562">
        <v>1</v>
      </c>
    </row>
    <row r="31" spans="1:29" s="1215" customFormat="1" ht="28.5">
      <c r="A31" s="577"/>
      <c r="B31" s="2555"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86"/>
      <c r="Q31" s="2542" t="str">
        <f t="shared" ref="Q31" si="9">B31</f>
        <v>基础设施水平</v>
      </c>
      <c r="R31" s="1554" t="s">
        <v>8</v>
      </c>
      <c r="S31" s="1555">
        <f>F31</f>
        <v>100</v>
      </c>
      <c r="T31" s="1554" t="s">
        <v>8</v>
      </c>
      <c r="U31" s="1555">
        <f>H31</f>
        <v>100</v>
      </c>
      <c r="V31" s="1554" t="s">
        <v>8</v>
      </c>
      <c r="W31" s="1555">
        <f>J31</f>
        <v>100</v>
      </c>
      <c r="X31" s="1556"/>
      <c r="Y31" s="3386"/>
      <c r="Z31" s="2539" t="str">
        <f>Q31</f>
        <v>基础设施水平</v>
      </c>
      <c r="AA31" s="1562">
        <f>D31/F31</f>
        <v>1</v>
      </c>
      <c r="AB31" s="1562">
        <f>D31/H31</f>
        <v>1</v>
      </c>
      <c r="AC31" s="1562">
        <f>D31/J31</f>
        <v>1</v>
      </c>
    </row>
    <row r="32" spans="1:29" s="1215" customFormat="1" ht="20.25">
      <c r="A32" s="577"/>
      <c r="B32" s="566"/>
      <c r="C32" s="579"/>
      <c r="D32" s="557"/>
      <c r="E32" s="2556"/>
      <c r="F32" s="555"/>
      <c r="G32" s="579"/>
      <c r="H32" s="555"/>
      <c r="I32" s="579"/>
      <c r="J32" s="555"/>
      <c r="K32" s="531"/>
      <c r="L32" s="2120"/>
      <c r="M32" s="2117"/>
      <c r="N32" s="2117"/>
      <c r="O32" s="2122"/>
      <c r="P32" s="3386"/>
      <c r="Q32" s="2542"/>
      <c r="R32" s="1554"/>
      <c r="S32" s="1555"/>
      <c r="T32" s="1554"/>
      <c r="U32" s="1555"/>
      <c r="V32" s="1554"/>
      <c r="W32" s="1555"/>
      <c r="X32" s="1556"/>
      <c r="Y32" s="3386"/>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6"/>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6"/>
      <c r="Q34" s="1558" t="str">
        <f t="shared" si="8"/>
        <v>毗邻道路的类型与等级</v>
      </c>
      <c r="R34" s="1559" t="s">
        <v>8</v>
      </c>
      <c r="S34" s="1560">
        <f t="shared" si="10"/>
        <v>100</v>
      </c>
      <c r="T34" s="1559" t="s">
        <v>8</v>
      </c>
      <c r="U34" s="1560">
        <f t="shared" si="11"/>
        <v>100</v>
      </c>
      <c r="V34" s="1559" t="s">
        <v>8</v>
      </c>
      <c r="W34" s="1560">
        <f t="shared" si="12"/>
        <v>100</v>
      </c>
      <c r="X34" s="1553"/>
      <c r="Y34" s="3386"/>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386"/>
      <c r="Q35" s="1558"/>
      <c r="R35" s="1559"/>
      <c r="S35" s="1560"/>
      <c r="T35" s="1559"/>
      <c r="U35" s="1560"/>
      <c r="V35" s="1559"/>
      <c r="W35" s="1560"/>
      <c r="X35" s="1553"/>
      <c r="Y35" s="3386"/>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6"/>
      <c r="Q36" s="1558" t="str">
        <f t="shared" si="8"/>
        <v>土地级别</v>
      </c>
      <c r="R36" s="1559" t="s">
        <v>8</v>
      </c>
      <c r="S36" s="1560">
        <f t="shared" si="10"/>
        <v>100</v>
      </c>
      <c r="T36" s="1559" t="s">
        <v>8</v>
      </c>
      <c r="U36" s="1560">
        <f t="shared" si="11"/>
        <v>100</v>
      </c>
      <c r="V36" s="1559" t="s">
        <v>8</v>
      </c>
      <c r="W36" s="1560">
        <f t="shared" si="12"/>
        <v>100</v>
      </c>
      <c r="X36" s="1553"/>
      <c r="Y36" s="3386"/>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6"/>
      <c r="Q37" s="1558">
        <f t="shared" si="8"/>
        <v>111</v>
      </c>
      <c r="R37" s="1559" t="s">
        <v>8</v>
      </c>
      <c r="S37" s="1560">
        <f t="shared" si="10"/>
        <v>100</v>
      </c>
      <c r="T37" s="1559" t="s">
        <v>8</v>
      </c>
      <c r="U37" s="1560">
        <f t="shared" si="11"/>
        <v>100</v>
      </c>
      <c r="V37" s="1559" t="s">
        <v>8</v>
      </c>
      <c r="W37" s="1560">
        <f t="shared" si="12"/>
        <v>100</v>
      </c>
      <c r="X37" s="1553"/>
      <c r="Y37" s="3386"/>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7" t="s">
        <v>550</v>
      </c>
      <c r="Q38" s="1558">
        <f t="shared" si="8"/>
        <v>111</v>
      </c>
      <c r="R38" s="1559" t="s">
        <v>8</v>
      </c>
      <c r="S38" s="1560">
        <f t="shared" si="10"/>
        <v>100</v>
      </c>
      <c r="T38" s="1559" t="s">
        <v>8</v>
      </c>
      <c r="U38" s="1560">
        <f t="shared" si="11"/>
        <v>100</v>
      </c>
      <c r="V38" s="1559" t="s">
        <v>8</v>
      </c>
      <c r="W38" s="1560">
        <f t="shared" si="12"/>
        <v>100</v>
      </c>
      <c r="X38" s="1553"/>
      <c r="Y38" s="3388" t="s">
        <v>550</v>
      </c>
      <c r="Z38" s="1561">
        <f t="shared" si="13"/>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8"/>
      <c r="Q39" s="1558">
        <f t="shared" si="8"/>
        <v>111</v>
      </c>
      <c r="R39" s="1563" t="s">
        <v>8</v>
      </c>
      <c r="S39" s="1564">
        <f t="shared" si="10"/>
        <v>100</v>
      </c>
      <c r="T39" s="1563" t="s">
        <v>8</v>
      </c>
      <c r="U39" s="1564">
        <f t="shared" si="11"/>
        <v>100</v>
      </c>
      <c r="V39" s="1563" t="s">
        <v>8</v>
      </c>
      <c r="W39" s="1564">
        <f t="shared" si="12"/>
        <v>100</v>
      </c>
      <c r="X39" s="1565"/>
      <c r="Y39" s="3388"/>
      <c r="Z39" s="1566">
        <f t="shared" si="13"/>
        <v>111</v>
      </c>
      <c r="AA39" s="1562">
        <f t="shared" si="3"/>
        <v>1</v>
      </c>
      <c r="AB39" s="1562">
        <f t="shared" si="4"/>
        <v>1</v>
      </c>
      <c r="AC39" s="1562">
        <f t="shared" si="5"/>
        <v>1</v>
      </c>
    </row>
    <row r="40" spans="1:29" ht="20.25">
      <c r="A40" s="2862" t="s">
        <v>2749</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388"/>
      <c r="Q40" s="1558" t="str">
        <f>B40</f>
        <v>宗地面积</v>
      </c>
      <c r="R40" s="1559" t="s">
        <v>8</v>
      </c>
      <c r="S40" s="1560" t="e">
        <f t="shared" si="10"/>
        <v>#N/A</v>
      </c>
      <c r="T40" s="1559" t="s">
        <v>8</v>
      </c>
      <c r="U40" s="1560" t="e">
        <f t="shared" si="11"/>
        <v>#N/A</v>
      </c>
      <c r="V40" s="1559" t="s">
        <v>8</v>
      </c>
      <c r="W40" s="1560" t="e">
        <f t="shared" si="12"/>
        <v>#N/A</v>
      </c>
      <c r="X40" s="1553"/>
      <c r="Y40" s="3388"/>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388"/>
      <c r="Q41" s="1558" t="str">
        <f t="shared" ref="Q41:Q47" si="14">B41</f>
        <v>宗地形状</v>
      </c>
      <c r="R41" s="1559" t="s">
        <v>8</v>
      </c>
      <c r="S41" s="1560">
        <f t="shared" si="10"/>
        <v>100</v>
      </c>
      <c r="T41" s="1559" t="s">
        <v>8</v>
      </c>
      <c r="U41" s="1560">
        <f t="shared" si="11"/>
        <v>100</v>
      </c>
      <c r="V41" s="1559" t="s">
        <v>8</v>
      </c>
      <c r="W41" s="1560">
        <f t="shared" si="12"/>
        <v>100</v>
      </c>
      <c r="X41" s="1553"/>
      <c r="Y41" s="3388"/>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8"/>
      <c r="Q42" s="1558" t="str">
        <f t="shared" si="14"/>
        <v>临街宽度及深度</v>
      </c>
      <c r="R42" s="1559" t="s">
        <v>8</v>
      </c>
      <c r="S42" s="1560">
        <f t="shared" si="10"/>
        <v>100</v>
      </c>
      <c r="T42" s="1559" t="s">
        <v>8</v>
      </c>
      <c r="U42" s="1560">
        <f t="shared" si="11"/>
        <v>100</v>
      </c>
      <c r="V42" s="1559" t="s">
        <v>8</v>
      </c>
      <c r="W42" s="1560">
        <f t="shared" si="12"/>
        <v>100</v>
      </c>
      <c r="X42" s="1553"/>
      <c r="Y42" s="3388"/>
      <c r="Z42" s="1561" t="str">
        <f t="shared" si="13"/>
        <v>临街宽度及深度</v>
      </c>
      <c r="AA42" s="1562">
        <f t="shared" si="3"/>
        <v>1</v>
      </c>
      <c r="AB42" s="1562">
        <f t="shared" si="4"/>
        <v>1</v>
      </c>
      <c r="AC42" s="1562">
        <f t="shared" si="5"/>
        <v>1</v>
      </c>
    </row>
    <row r="43" spans="1:29" s="1215" customFormat="1" ht="20.25">
      <c r="A43" s="600"/>
      <c r="B43" s="1880" t="s">
        <v>2419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88"/>
      <c r="Q43" s="1558" t="str">
        <f t="shared" si="14"/>
        <v>宗地开发程度</v>
      </c>
      <c r="R43" s="1554" t="s">
        <v>8</v>
      </c>
      <c r="S43" s="1555">
        <f t="shared" si="10"/>
        <v>100</v>
      </c>
      <c r="T43" s="1554" t="s">
        <v>8</v>
      </c>
      <c r="U43" s="1555">
        <f t="shared" si="11"/>
        <v>100</v>
      </c>
      <c r="V43" s="1554" t="s">
        <v>8</v>
      </c>
      <c r="W43" s="1555">
        <f t="shared" si="12"/>
        <v>100</v>
      </c>
      <c r="X43" s="1556"/>
      <c r="Y43" s="3388"/>
      <c r="Z43" s="1145"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88" t="s">
        <v>550</v>
      </c>
      <c r="Q44" s="1558" t="str">
        <f t="shared" si="14"/>
        <v>工程地质条件</v>
      </c>
      <c r="R44" s="1559" t="s">
        <v>8</v>
      </c>
      <c r="S44" s="1560">
        <f t="shared" si="10"/>
        <v>100</v>
      </c>
      <c r="T44" s="1559" t="s">
        <v>8</v>
      </c>
      <c r="U44" s="1560">
        <f t="shared" si="11"/>
        <v>100</v>
      </c>
      <c r="V44" s="1559" t="s">
        <v>8</v>
      </c>
      <c r="W44" s="1560">
        <f t="shared" si="12"/>
        <v>100</v>
      </c>
      <c r="X44" s="1553"/>
      <c r="Y44" s="3388"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8"/>
      <c r="Q45" s="1558">
        <f t="shared" si="14"/>
        <v>111</v>
      </c>
      <c r="R45" s="1559" t="s">
        <v>8</v>
      </c>
      <c r="S45" s="1560">
        <f t="shared" si="10"/>
        <v>100</v>
      </c>
      <c r="T45" s="1559" t="s">
        <v>8</v>
      </c>
      <c r="U45" s="1560">
        <f t="shared" si="11"/>
        <v>100</v>
      </c>
      <c r="V45" s="1559" t="s">
        <v>8</v>
      </c>
      <c r="W45" s="1560">
        <f t="shared" si="12"/>
        <v>100</v>
      </c>
      <c r="X45" s="1553"/>
      <c r="Y45" s="3388"/>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8"/>
      <c r="Q46" s="1558">
        <f t="shared" si="14"/>
        <v>111</v>
      </c>
      <c r="R46" s="1559" t="s">
        <v>8</v>
      </c>
      <c r="S46" s="1560">
        <f t="shared" si="10"/>
        <v>100</v>
      </c>
      <c r="T46" s="1559" t="s">
        <v>8</v>
      </c>
      <c r="U46" s="1560">
        <f t="shared" si="11"/>
        <v>100</v>
      </c>
      <c r="V46" s="1559" t="s">
        <v>8</v>
      </c>
      <c r="W46" s="1560">
        <f t="shared" si="12"/>
        <v>100</v>
      </c>
      <c r="X46" s="1553"/>
      <c r="Y46" s="3388"/>
      <c r="Z46" s="1561">
        <f t="shared" si="13"/>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8"/>
      <c r="Q47" s="1558">
        <f t="shared" si="14"/>
        <v>111</v>
      </c>
      <c r="R47" s="1563" t="s">
        <v>8</v>
      </c>
      <c r="S47" s="1564">
        <f t="shared" si="10"/>
        <v>100</v>
      </c>
      <c r="T47" s="1563" t="s">
        <v>8</v>
      </c>
      <c r="U47" s="1564">
        <f t="shared" si="11"/>
        <v>100</v>
      </c>
      <c r="V47" s="1563" t="s">
        <v>8</v>
      </c>
      <c r="W47" s="1564">
        <f t="shared" si="12"/>
        <v>100</v>
      </c>
      <c r="X47" s="1565"/>
      <c r="Y47" s="3388"/>
      <c r="Z47" s="1566">
        <f t="shared" si="13"/>
        <v>111</v>
      </c>
      <c r="AA47" s="1562">
        <f t="shared" si="3"/>
        <v>1</v>
      </c>
      <c r="AB47" s="1562">
        <f t="shared" si="4"/>
        <v>1</v>
      </c>
      <c r="AC47" s="1562">
        <f t="shared" si="5"/>
        <v>1</v>
      </c>
    </row>
    <row r="48" spans="1:29" ht="20.25">
      <c r="A48" s="607" t="s">
        <v>556</v>
      </c>
      <c r="B48" s="608" t="s">
        <v>2929</v>
      </c>
      <c r="C48" s="609" t="s">
        <v>1</v>
      </c>
      <c r="D48" s="610"/>
      <c r="E48" s="611"/>
      <c r="F48" s="612"/>
      <c r="G48" s="613"/>
      <c r="H48" s="614"/>
      <c r="I48" s="611"/>
      <c r="J48" s="614"/>
      <c r="K48" s="1335"/>
      <c r="L48" s="2129"/>
      <c r="M48" s="2117"/>
      <c r="N48" s="2117"/>
      <c r="O48" s="2130"/>
      <c r="P48" s="3383" t="str">
        <f>A48</f>
        <v>成交单价</v>
      </c>
      <c r="Q48" s="3383"/>
      <c r="R48" s="3397">
        <f>E48</f>
        <v>0</v>
      </c>
      <c r="S48" s="3397"/>
      <c r="T48" s="3397">
        <f>G48</f>
        <v>0</v>
      </c>
      <c r="U48" s="3397"/>
      <c r="V48" s="3397">
        <f>I48</f>
        <v>0</v>
      </c>
      <c r="W48" s="3397"/>
      <c r="X48" s="1545"/>
      <c r="Y48" s="1567"/>
      <c r="Z48" s="1545"/>
      <c r="AA48" s="1545"/>
      <c r="AB48" s="1545"/>
      <c r="AC48" s="1545"/>
    </row>
    <row r="49" spans="1:29" ht="21" thickBot="1">
      <c r="A49" s="615" t="s">
        <v>2687</v>
      </c>
      <c r="B49" s="616"/>
      <c r="C49" s="617" t="e">
        <f>R50</f>
        <v>#DIV/0!</v>
      </c>
      <c r="D49" s="618"/>
      <c r="E49" s="617" t="e">
        <f>R49</f>
        <v>#DIV/0!</v>
      </c>
      <c r="F49" s="619"/>
      <c r="G49" s="620" t="e">
        <f>T49</f>
        <v>#DIV/0!</v>
      </c>
      <c r="H49" s="618"/>
      <c r="I49" s="617" t="e">
        <f>V49</f>
        <v>#DIV/0!</v>
      </c>
      <c r="J49" s="618"/>
      <c r="K49" s="1336"/>
      <c r="L49" s="2129"/>
      <c r="M49" s="2117"/>
      <c r="N49" s="2117"/>
      <c r="O49" s="2130"/>
      <c r="P49" s="3383" t="str">
        <f>A49</f>
        <v>比较价格（元/平方米）</v>
      </c>
      <c r="Q49" s="3383"/>
      <c r="R49" s="3407" t="e">
        <f>ROUND(PRODUCT(R48,AA9:AA47),0)</f>
        <v>#DIV/0!</v>
      </c>
      <c r="S49" s="3407"/>
      <c r="T49" s="3407" t="e">
        <f>ROUND(PRODUCT(T48,AB9:AB47),0)</f>
        <v>#DIV/0!</v>
      </c>
      <c r="U49" s="3407"/>
      <c r="V49" s="3407" t="e">
        <f>ROUND(PRODUCT(V48,AC9:AC47),0)</f>
        <v>#DIV/0!</v>
      </c>
      <c r="W49" s="3407"/>
      <c r="X49" s="1545"/>
      <c r="Y49" s="1545"/>
      <c r="Z49" s="1545"/>
      <c r="AA49" s="1545"/>
      <c r="AB49" s="1545"/>
      <c r="AC49" s="1545"/>
    </row>
    <row r="50" spans="1:29" ht="21" thickBot="1">
      <c r="A50" s="621" t="s">
        <v>2930</v>
      </c>
      <c r="B50" s="622"/>
      <c r="C50" s="623" t="e">
        <f>R50</f>
        <v>#DIV/0!</v>
      </c>
      <c r="D50" s="623"/>
      <c r="E50" s="623"/>
      <c r="F50" s="623"/>
      <c r="G50" s="623"/>
      <c r="H50" s="623"/>
      <c r="I50" s="623"/>
      <c r="J50" s="623"/>
      <c r="K50" s="1337"/>
      <c r="L50" s="2129"/>
      <c r="M50" s="2117"/>
      <c r="N50" s="2117"/>
      <c r="O50" s="2130"/>
      <c r="P50" s="3404" t="str">
        <f>A50</f>
        <v>估价对象XX用房的比较价格（楼面单价，元/平方米）</v>
      </c>
      <c r="Q50" s="3405"/>
      <c r="R50" s="3406" t="e">
        <f>ROUND(AVERAGE(R49:V49),0)</f>
        <v>#DIV/0!</v>
      </c>
      <c r="S50" s="3406"/>
      <c r="T50" s="3406"/>
      <c r="U50" s="3406"/>
      <c r="V50" s="3406"/>
      <c r="W50" s="3406"/>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1722</v>
      </c>
      <c r="D57" s="2212" t="s">
        <v>2288</v>
      </c>
      <c r="E57" s="631" t="s">
        <v>562</v>
      </c>
      <c r="F57" s="632" t="s">
        <v>563</v>
      </c>
      <c r="G57" s="3367" t="s">
        <v>2276</v>
      </c>
      <c r="H57" s="3368"/>
      <c r="I57" s="1541" t="s">
        <v>1720</v>
      </c>
      <c r="J57" s="1541">
        <f>项目基本情况!F41</f>
        <v>0</v>
      </c>
      <c r="K57" s="2139" t="s">
        <v>1721</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t="e">
        <f>C50</f>
        <v>#DIV/0!</v>
      </c>
      <c r="C58" s="635">
        <v>1</v>
      </c>
      <c r="D58" s="2213">
        <v>1</v>
      </c>
      <c r="E58" s="635">
        <f>'数据-汇总表'!E8+'数据-汇总表'!E9</f>
        <v>62900</v>
      </c>
      <c r="F58" s="636" t="e">
        <f t="shared" ref="F58:F67" si="15">ROUND(B58*E58/10000,0)</f>
        <v>#DIV/0!</v>
      </c>
      <c r="G58" s="3369"/>
      <c r="H58" s="337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t="e">
        <f>ROUND($C$50*C59*D59,0)</f>
        <v>#DIV/0!</v>
      </c>
      <c r="C59" s="378">
        <f t="shared" ref="C59:C67" si="16">IF($C$57="北京市系数",I59,J59)</f>
        <v>0.6</v>
      </c>
      <c r="D59" s="2214">
        <v>0.25</v>
      </c>
      <c r="E59" s="639">
        <v>0</v>
      </c>
      <c r="F59" s="636" t="e">
        <f t="shared" si="15"/>
        <v>#DIV/0!</v>
      </c>
      <c r="G59" s="3371" t="s">
        <v>2277</v>
      </c>
      <c r="H59" s="1933" t="str">
        <f>项目基本情况!B43</f>
        <v>八级</v>
      </c>
      <c r="I59" s="1542">
        <f>SUMIF(修正!$A$45:$A$56,H59,修正!B45:B56)</f>
        <v>0.6</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t="e">
        <f t="shared" ref="B60:B67" si="17">ROUND($C$50*C60*D60,0)</f>
        <v>#DIV/0!</v>
      </c>
      <c r="C60" s="378">
        <f t="shared" si="16"/>
        <v>0.3</v>
      </c>
      <c r="D60" s="2214">
        <v>0.25</v>
      </c>
      <c r="E60" s="639">
        <v>0</v>
      </c>
      <c r="F60" s="636" t="e">
        <f t="shared" si="15"/>
        <v>#DIV/0!</v>
      </c>
      <c r="G60" s="3371"/>
      <c r="H60" s="1933" t="str">
        <f>项目基本情况!B43</f>
        <v>八级</v>
      </c>
      <c r="I60" s="1542">
        <f>SUMIF(修正!$A$45:$A$56,H60,修正!C45:C56)</f>
        <v>0.3</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t="e">
        <f t="shared" si="17"/>
        <v>#DIV/0!</v>
      </c>
      <c r="C61" s="378">
        <f t="shared" si="16"/>
        <v>0.2</v>
      </c>
      <c r="D61" s="2214">
        <v>0.25</v>
      </c>
      <c r="E61" s="639">
        <v>0</v>
      </c>
      <c r="F61" s="636" t="e">
        <f t="shared" si="15"/>
        <v>#DIV/0!</v>
      </c>
      <c r="G61" s="3371"/>
      <c r="H61" s="1933" t="str">
        <f>项目基本情况!B43</f>
        <v>八级</v>
      </c>
      <c r="I61" s="1542">
        <f>SUMIF(修正!$A$45:$A$56,H61,修正!D45:D56)</f>
        <v>0.2</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t="e">
        <f t="shared" si="17"/>
        <v>#DIV/0!</v>
      </c>
      <c r="C62" s="378">
        <f t="shared" si="16"/>
        <v>0.2</v>
      </c>
      <c r="D62" s="2214">
        <v>0.25</v>
      </c>
      <c r="E62" s="639">
        <v>0</v>
      </c>
      <c r="F62" s="636" t="e">
        <f t="shared" si="15"/>
        <v>#DIV/0!</v>
      </c>
      <c r="G62" s="3371"/>
      <c r="H62" s="1933" t="str">
        <f>项目基本情况!B43</f>
        <v>八级</v>
      </c>
      <c r="I62" s="1542">
        <f>SUMIF(修正!$A$45:$A$56,H62,修正!E45:E56)</f>
        <v>0.2</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2323</v>
      </c>
      <c r="B63" s="638" t="e">
        <f t="shared" si="17"/>
        <v>#DIV/0!</v>
      </c>
      <c r="C63" s="378">
        <f t="shared" si="16"/>
        <v>0.2</v>
      </c>
      <c r="D63" s="2214">
        <v>0.25</v>
      </c>
      <c r="E63" s="641">
        <f>'数据-汇总表'!E11</f>
        <v>0</v>
      </c>
      <c r="F63" s="636" t="e">
        <f t="shared" si="15"/>
        <v>#DIV/0!</v>
      </c>
      <c r="G63" s="1930" t="s">
        <v>2278</v>
      </c>
      <c r="H63" s="1933" t="str">
        <f>项目基本情况!C43</f>
        <v>八级</v>
      </c>
      <c r="I63" s="1542">
        <f>SUMIF(修正!$A$45:$A$56,H63,修正!F45:F56)</f>
        <v>0.2</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t="e">
        <f t="shared" si="17"/>
        <v>#DIV/0!</v>
      </c>
      <c r="C64" s="378">
        <f t="shared" si="16"/>
        <v>0.2</v>
      </c>
      <c r="D64" s="2214">
        <v>0.25</v>
      </c>
      <c r="E64" s="641">
        <f>'数据-汇总表'!E12</f>
        <v>0</v>
      </c>
      <c r="F64" s="636" t="e">
        <f t="shared" si="15"/>
        <v>#DIV/0!</v>
      </c>
      <c r="G64" s="1931" t="s">
        <v>1675</v>
      </c>
      <c r="H64" s="1929" t="str">
        <f>IF(G64="商业",项目基本情况!B43,IF(G64="办公",项目基本情况!C43,IF(G64="住宅",项目基本情况!D43,项目基本情况!E43)))</f>
        <v>八级</v>
      </c>
      <c r="I64" s="1542">
        <f>SUMIF(修正!$A$45:$A$56,H64,修正!G45:G56)</f>
        <v>0.2</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t="e">
        <f t="shared" si="17"/>
        <v>#DIV/0!</v>
      </c>
      <c r="C65" s="378">
        <f t="shared" si="16"/>
        <v>0</v>
      </c>
      <c r="D65" s="2214">
        <v>0.25</v>
      </c>
      <c r="E65" s="641">
        <f>'数据-汇总表'!E13</f>
        <v>0</v>
      </c>
      <c r="F65" s="636" t="e">
        <f t="shared" si="15"/>
        <v>#DIV/0!</v>
      </c>
      <c r="G65" s="1931" t="s">
        <v>921</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t="e">
        <f t="shared" si="17"/>
        <v>#DIV/0!</v>
      </c>
      <c r="C66" s="378">
        <f t="shared" si="16"/>
        <v>0.15</v>
      </c>
      <c r="D66" s="2214">
        <v>0.25</v>
      </c>
      <c r="E66" s="641">
        <f>'数据-汇总表'!E14</f>
        <v>0</v>
      </c>
      <c r="F66" s="636" t="e">
        <f t="shared" si="15"/>
        <v>#DIV/0!</v>
      </c>
      <c r="G66" s="1930" t="s">
        <v>2277</v>
      </c>
      <c r="H66" s="1933" t="str">
        <f>项目基本情况!B43</f>
        <v>八级</v>
      </c>
      <c r="I66" s="1542">
        <f>SUMIF(修正!$A$45:$A$56,H66,修正!H45:H56)</f>
        <v>0.15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t="e">
        <f t="shared" si="17"/>
        <v>#DIV/0!</v>
      </c>
      <c r="C67" s="378">
        <f t="shared" si="16"/>
        <v>0.15</v>
      </c>
      <c r="D67" s="2214">
        <v>0.25</v>
      </c>
      <c r="E67" s="641">
        <f>'数据-汇总表'!E15</f>
        <v>0</v>
      </c>
      <c r="F67" s="636" t="e">
        <f t="shared" si="15"/>
        <v>#DIV/0!</v>
      </c>
      <c r="G67" s="1932" t="s">
        <v>2278</v>
      </c>
      <c r="H67" s="1934" t="str">
        <f>项目基本情况!C43</f>
        <v>八级</v>
      </c>
      <c r="I67" s="1542">
        <f>SUMIF(修正!$A$45:$A$56,H67,修正!H45:H56)</f>
        <v>0.15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2289</v>
      </c>
      <c r="E68" s="643">
        <f>IF(B48="楼面地价",SUM(E58:E67),'数据-汇总表'!D3)</f>
        <v>39363</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2020-7-1</v>
      </c>
      <c r="D70" s="2754">
        <f>EDATE(C70,-3)</f>
        <v>43922</v>
      </c>
      <c r="E70" s="2754">
        <f t="shared" ref="E70:N70" si="18">EDATE(D70,-3)</f>
        <v>43831</v>
      </c>
      <c r="F70" s="2754">
        <f t="shared" si="18"/>
        <v>43739</v>
      </c>
      <c r="G70" s="2754">
        <f t="shared" si="18"/>
        <v>43647</v>
      </c>
      <c r="H70" s="2754">
        <f t="shared" si="18"/>
        <v>43556</v>
      </c>
      <c r="I70" s="2754">
        <f t="shared" si="18"/>
        <v>43466</v>
      </c>
      <c r="J70" s="2754">
        <f t="shared" si="18"/>
        <v>43374</v>
      </c>
      <c r="K70" s="2754">
        <f t="shared" si="18"/>
        <v>43282</v>
      </c>
      <c r="L70" s="2754">
        <f t="shared" si="18"/>
        <v>43191</v>
      </c>
      <c r="M70" s="2754">
        <f t="shared" si="18"/>
        <v>43101</v>
      </c>
      <c r="N70" s="2754">
        <f t="shared" si="18"/>
        <v>43009</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2020-3</v>
      </c>
      <c r="D72" s="2756" t="str">
        <f>YEAR(D70)&amp;"-"&amp;ROUNDUP(MONTH(D70)/3,0)</f>
        <v>2020-2</v>
      </c>
      <c r="E72" s="2756" t="str">
        <f t="shared" ref="E72:N72" si="19">YEAR(E70)&amp;"-"&amp;ROUNDUP(MONTH(E70)/3,0)</f>
        <v>2020-1</v>
      </c>
      <c r="F72" s="2756" t="str">
        <f t="shared" si="19"/>
        <v>2019-4</v>
      </c>
      <c r="G72" s="2756" t="str">
        <f t="shared" si="19"/>
        <v>2019-3</v>
      </c>
      <c r="H72" s="2756" t="str">
        <f t="shared" si="19"/>
        <v>2019-2</v>
      </c>
      <c r="I72" s="2756" t="str">
        <f t="shared" si="19"/>
        <v>2019-1</v>
      </c>
      <c r="J72" s="2756" t="str">
        <f t="shared" si="19"/>
        <v>2018-4</v>
      </c>
      <c r="K72" s="2756" t="str">
        <f t="shared" si="19"/>
        <v>2018-3</v>
      </c>
      <c r="L72" s="2756" t="str">
        <f t="shared" si="19"/>
        <v>2018-2</v>
      </c>
      <c r="M72" s="2756" t="str">
        <f t="shared" si="19"/>
        <v>2018-1</v>
      </c>
      <c r="N72" s="2756" t="str">
        <f t="shared" si="19"/>
        <v>2017-4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9" t="str">
        <f>"北京市平均增长率"&amp;TEXT(SUMIF(基准地价!N21:N25,A73,基准地价!P21:P25),"0.00%")</f>
        <v>北京市平均增长率1.78%</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2543</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38" t="str">
        <f t="shared" si="25"/>
        <v>(含)-</v>
      </c>
      <c r="K118" s="3038" t="str">
        <f t="shared" si="25"/>
        <v>(含)-</v>
      </c>
      <c r="L118" s="3039" t="str">
        <f t="shared" si="25"/>
        <v>(含)-</v>
      </c>
      <c r="M118" s="3040"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2420</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7" priority="14" stopIfTrue="1" operator="containsText" text="超过">
      <formula>NOT(ISERROR(SEARCH("超过",F53)))</formula>
    </cfRule>
  </conditionalFormatting>
  <conditionalFormatting sqref="J55">
    <cfRule type="containsText" dxfId="146" priority="13" stopIfTrue="1" operator="containsText" text="超过">
      <formula>NOT(ISERROR(SEARCH("超过",J55)))</formula>
    </cfRule>
  </conditionalFormatting>
  <conditionalFormatting sqref="H55">
    <cfRule type="containsText" dxfId="145" priority="12" stopIfTrue="1" operator="containsText" text="超过">
      <formula>NOT(ISERROR(SEARCH("超过",H55)))</formula>
    </cfRule>
  </conditionalFormatting>
  <conditionalFormatting sqref="F55">
    <cfRule type="containsText" dxfId="144" priority="11" stopIfTrue="1" operator="containsText" text="超过">
      <formula>NOT(ISERROR(SEARCH("超过",F55)))</formula>
    </cfRule>
  </conditionalFormatting>
  <conditionalFormatting sqref="F54 H54 J54">
    <cfRule type="containsText" dxfId="143" priority="10" stopIfTrue="1" operator="containsText" text="超过">
      <formula>NOT(ISERROR(SEARCH("超过",F54)))</formula>
    </cfRule>
  </conditionalFormatting>
  <conditionalFormatting sqref="E53">
    <cfRule type="expression" dxfId="142" priority="9" stopIfTrue="1">
      <formula>$F$53="超过30%"</formula>
    </cfRule>
  </conditionalFormatting>
  <conditionalFormatting sqref="G55">
    <cfRule type="expression" dxfId="141" priority="8" stopIfTrue="1">
      <formula>$H$55="超过30%"</formula>
    </cfRule>
  </conditionalFormatting>
  <conditionalFormatting sqref="E54">
    <cfRule type="expression" dxfId="140" priority="7" stopIfTrue="1">
      <formula>$F$54="超过20%"</formula>
    </cfRule>
  </conditionalFormatting>
  <conditionalFormatting sqref="E55">
    <cfRule type="expression" dxfId="139" priority="6" stopIfTrue="1">
      <formula>$F$55="超过30%"</formula>
    </cfRule>
  </conditionalFormatting>
  <conditionalFormatting sqref="G53">
    <cfRule type="expression" dxfId="138" priority="5" stopIfTrue="1">
      <formula>$H$55+$H$53="超过30%"</formula>
    </cfRule>
  </conditionalFormatting>
  <conditionalFormatting sqref="G54">
    <cfRule type="expression" dxfId="137" priority="4" stopIfTrue="1">
      <formula>$H$54="超过20%"</formula>
    </cfRule>
  </conditionalFormatting>
  <conditionalFormatting sqref="I53">
    <cfRule type="expression" dxfId="136" priority="3" stopIfTrue="1">
      <formula>$J$53="超过30%"</formula>
    </cfRule>
  </conditionalFormatting>
  <conditionalFormatting sqref="I54">
    <cfRule type="expression" dxfId="135" priority="2" stopIfTrue="1">
      <formula>$J$54="超过20%"</formula>
    </cfRule>
  </conditionalFormatting>
  <conditionalFormatting sqref="I55">
    <cfRule type="expression" dxfId="13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1683</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9" t="s">
        <v>522</v>
      </c>
      <c r="D6" s="3390"/>
      <c r="E6" s="3413" t="s">
        <v>523</v>
      </c>
      <c r="F6" s="3414"/>
      <c r="G6" s="3389" t="s">
        <v>524</v>
      </c>
      <c r="H6" s="3390"/>
      <c r="I6" s="3389" t="s">
        <v>525</v>
      </c>
      <c r="J6" s="3390"/>
      <c r="K6" s="514" t="s">
        <v>526</v>
      </c>
      <c r="L6" s="2118"/>
      <c r="M6" s="2119"/>
      <c r="N6" s="2119"/>
      <c r="O6" s="2119"/>
      <c r="P6" s="3391" t="s">
        <v>527</v>
      </c>
      <c r="Q6" s="3392"/>
      <c r="R6" s="3377" t="s">
        <v>523</v>
      </c>
      <c r="S6" s="3378"/>
      <c r="T6" s="3377" t="s">
        <v>524</v>
      </c>
      <c r="U6" s="3378"/>
      <c r="V6" s="3397" t="s">
        <v>525</v>
      </c>
      <c r="W6" s="3397"/>
      <c r="X6" s="1553"/>
      <c r="Y6" s="3377" t="s">
        <v>527</v>
      </c>
      <c r="Z6" s="3378"/>
      <c r="AA6" s="3372" t="s">
        <v>523</v>
      </c>
      <c r="AB6" s="3373" t="s">
        <v>524</v>
      </c>
      <c r="AC6" s="3372" t="s">
        <v>525</v>
      </c>
    </row>
    <row r="7" spans="1:29" ht="15">
      <c r="A7" s="515"/>
      <c r="B7" s="516"/>
      <c r="C7" s="3400" t="s">
        <v>2924</v>
      </c>
      <c r="D7" s="3401"/>
      <c r="E7" s="3415" t="s">
        <v>2925</v>
      </c>
      <c r="F7" s="3416"/>
      <c r="G7" s="3400" t="s">
        <v>2926</v>
      </c>
      <c r="H7" s="3401"/>
      <c r="I7" s="3400" t="s">
        <v>2927</v>
      </c>
      <c r="J7" s="3401"/>
      <c r="K7" s="514"/>
      <c r="L7" s="2118"/>
      <c r="M7" s="2119"/>
      <c r="N7" s="2119"/>
      <c r="O7" s="2119"/>
      <c r="P7" s="3393"/>
      <c r="Q7" s="3394"/>
      <c r="R7" s="3379"/>
      <c r="S7" s="3380"/>
      <c r="T7" s="3379"/>
      <c r="U7" s="3380"/>
      <c r="V7" s="3397"/>
      <c r="W7" s="3397"/>
      <c r="X7" s="1553"/>
      <c r="Y7" s="3379"/>
      <c r="Z7" s="3380"/>
      <c r="AA7" s="3373"/>
      <c r="AB7" s="3373"/>
      <c r="AC7" s="3373"/>
    </row>
    <row r="8" spans="1:29" ht="15.75" thickBot="1">
      <c r="A8" s="517"/>
      <c r="B8" s="518"/>
      <c r="C8" s="3398" t="s">
        <v>2928</v>
      </c>
      <c r="D8" s="3399"/>
      <c r="E8" s="3417" t="s">
        <v>2928</v>
      </c>
      <c r="F8" s="3418"/>
      <c r="G8" s="3398" t="s">
        <v>2928</v>
      </c>
      <c r="H8" s="3399"/>
      <c r="I8" s="3398" t="s">
        <v>2928</v>
      </c>
      <c r="J8" s="3399"/>
      <c r="K8" s="514" t="s">
        <v>528</v>
      </c>
      <c r="L8" s="2118"/>
      <c r="M8" s="2119"/>
      <c r="N8" s="2119"/>
      <c r="O8" s="2119"/>
      <c r="P8" s="3395"/>
      <c r="Q8" s="3396"/>
      <c r="R8" s="3379"/>
      <c r="S8" s="3380"/>
      <c r="T8" s="3381"/>
      <c r="U8" s="3382"/>
      <c r="V8" s="3397"/>
      <c r="W8" s="3397"/>
      <c r="X8" s="1553"/>
      <c r="Y8" s="3381"/>
      <c r="Z8" s="3382"/>
      <c r="AA8" s="3374"/>
      <c r="AB8" s="3374"/>
      <c r="AC8" s="3374"/>
    </row>
    <row r="9" spans="1:29" s="1215" customFormat="1" ht="15.75" thickBot="1">
      <c r="A9" s="2867"/>
      <c r="B9" s="2874" t="s">
        <v>529</v>
      </c>
      <c r="C9" s="519">
        <f>'数据-取费表'!B2</f>
        <v>44019</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5" t="s">
        <v>530</v>
      </c>
      <c r="Q9" s="3384"/>
      <c r="R9" s="1554" t="s">
        <v>8</v>
      </c>
      <c r="S9" s="1555">
        <f t="shared" ref="S9:S17" si="0">F9</f>
        <v>0</v>
      </c>
      <c r="T9" s="1554" t="s">
        <v>8</v>
      </c>
      <c r="U9" s="1555">
        <f t="shared" ref="U9:U17" si="1">H9</f>
        <v>0</v>
      </c>
      <c r="V9" s="1554" t="s">
        <v>8</v>
      </c>
      <c r="W9" s="1555">
        <f t="shared" ref="W9:W17" si="2">J9</f>
        <v>0</v>
      </c>
      <c r="X9" s="1556"/>
      <c r="Y9" s="3375" t="s">
        <v>530</v>
      </c>
      <c r="Z9" s="3376"/>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5" t="s">
        <v>533</v>
      </c>
      <c r="Q10" s="3376"/>
      <c r="R10" s="1554" t="s">
        <v>8</v>
      </c>
      <c r="S10" s="1555">
        <f t="shared" si="0"/>
        <v>0</v>
      </c>
      <c r="T10" s="1554" t="s">
        <v>8</v>
      </c>
      <c r="U10" s="1555">
        <f t="shared" si="1"/>
        <v>0</v>
      </c>
      <c r="V10" s="1554" t="s">
        <v>8</v>
      </c>
      <c r="W10" s="1555">
        <f t="shared" si="2"/>
        <v>0</v>
      </c>
      <c r="X10" s="1556"/>
      <c r="Y10" s="3375" t="s">
        <v>533</v>
      </c>
      <c r="Z10" s="3376"/>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3" t="s">
        <v>535</v>
      </c>
      <c r="Q11" s="1146" t="str">
        <f t="shared" ref="Q11:Q17" si="6">B11</f>
        <v>用途</v>
      </c>
      <c r="R11" s="1554" t="s">
        <v>8</v>
      </c>
      <c r="S11" s="1555">
        <f t="shared" si="0"/>
        <v>100</v>
      </c>
      <c r="T11" s="1554" t="s">
        <v>8</v>
      </c>
      <c r="U11" s="1555">
        <f t="shared" si="1"/>
        <v>100</v>
      </c>
      <c r="V11" s="1554" t="s">
        <v>8</v>
      </c>
      <c r="W11" s="1555">
        <f t="shared" si="2"/>
        <v>100</v>
      </c>
      <c r="X11" s="1556"/>
      <c r="Y11" s="3337" t="s">
        <v>536</v>
      </c>
      <c r="Z11" s="1145" t="str">
        <f t="shared" ref="Z11:Z17" si="7">Q11</f>
        <v>用途</v>
      </c>
      <c r="AA11" s="1557">
        <f t="shared" si="3"/>
        <v>1</v>
      </c>
      <c r="AB11" s="1557">
        <f t="shared" si="4"/>
        <v>1</v>
      </c>
      <c r="AC11" s="1557">
        <f t="shared" si="5"/>
        <v>1</v>
      </c>
    </row>
    <row r="12" spans="1:29" s="1333" customFormat="1" ht="27">
      <c r="A12" s="2870"/>
      <c r="B12" s="2875" t="s">
        <v>2751</v>
      </c>
      <c r="C12" s="528"/>
      <c r="D12" s="255">
        <v>100</v>
      </c>
      <c r="E12" s="528"/>
      <c r="F12" s="255">
        <f ca="1">ROUND(100/'数据-取费表'!G16,0)</f>
        <v>116</v>
      </c>
      <c r="G12" s="528"/>
      <c r="H12" s="255">
        <f ca="1">ROUND(100/'数据-取费表'!G16,0)</f>
        <v>116</v>
      </c>
      <c r="I12" s="528"/>
      <c r="J12" s="255">
        <f ca="1">ROUND(100/'数据-取费表'!G16,0)</f>
        <v>116</v>
      </c>
      <c r="K12" s="531"/>
      <c r="L12" s="2123"/>
      <c r="M12" s="2163"/>
      <c r="N12" s="2163"/>
      <c r="O12" s="2124"/>
      <c r="P12" s="3383"/>
      <c r="Q12" s="1146" t="str">
        <f t="shared" si="6"/>
        <v>土地使用年限（年）</v>
      </c>
      <c r="R12" s="1554" t="s">
        <v>8</v>
      </c>
      <c r="S12" s="1555">
        <f t="shared" ca="1" si="0"/>
        <v>116</v>
      </c>
      <c r="T12" s="1554" t="s">
        <v>8</v>
      </c>
      <c r="U12" s="1555">
        <f t="shared" ca="1" si="1"/>
        <v>116</v>
      </c>
      <c r="V12" s="1554" t="s">
        <v>8</v>
      </c>
      <c r="W12" s="1555">
        <f t="shared" ca="1" si="2"/>
        <v>116</v>
      </c>
      <c r="X12" s="1556"/>
      <c r="Y12" s="3337"/>
      <c r="Z12" s="1145" t="str">
        <f t="shared" si="7"/>
        <v>土地使用年限（年）</v>
      </c>
      <c r="AA12" s="1557">
        <f t="shared" ca="1" si="3"/>
        <v>0.86206896551724133</v>
      </c>
      <c r="AB12" s="1557">
        <f t="shared" ca="1" si="4"/>
        <v>0.86206896551724133</v>
      </c>
      <c r="AC12" s="1557">
        <f t="shared" ca="1" si="5"/>
        <v>0.86206896551724133</v>
      </c>
    </row>
    <row r="13" spans="1:29" ht="15">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3"/>
      <c r="Q13" s="1146" t="str">
        <f t="shared" si="6"/>
        <v>容积率</v>
      </c>
      <c r="R13" s="1554" t="s">
        <v>8</v>
      </c>
      <c r="S13" s="1555" t="e">
        <f t="shared" si="0"/>
        <v>#N/A</v>
      </c>
      <c r="T13" s="1554" t="s">
        <v>8</v>
      </c>
      <c r="U13" s="1555" t="e">
        <f t="shared" si="1"/>
        <v>#N/A</v>
      </c>
      <c r="V13" s="1554" t="s">
        <v>8</v>
      </c>
      <c r="W13" s="1555" t="e">
        <f t="shared" si="2"/>
        <v>#N/A</v>
      </c>
      <c r="X13" s="1556"/>
      <c r="Y13" s="3337"/>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3"/>
      <c r="Q15" s="1146">
        <f t="shared" si="6"/>
        <v>111</v>
      </c>
      <c r="R15" s="1554" t="s">
        <v>8</v>
      </c>
      <c r="S15" s="1555">
        <f t="shared" si="0"/>
        <v>100</v>
      </c>
      <c r="T15" s="1554" t="s">
        <v>8</v>
      </c>
      <c r="U15" s="1555">
        <f t="shared" si="1"/>
        <v>100</v>
      </c>
      <c r="V15" s="1554" t="s">
        <v>8</v>
      </c>
      <c r="W15" s="1555">
        <f t="shared" si="2"/>
        <v>100</v>
      </c>
      <c r="X15" s="1556"/>
      <c r="Y15" s="3337"/>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3"/>
      <c r="Q16" s="1146">
        <f t="shared" si="6"/>
        <v>111</v>
      </c>
      <c r="R16" s="1554" t="s">
        <v>8</v>
      </c>
      <c r="S16" s="1555">
        <f t="shared" si="0"/>
        <v>100</v>
      </c>
      <c r="T16" s="1554" t="s">
        <v>8</v>
      </c>
      <c r="U16" s="1555">
        <f t="shared" si="1"/>
        <v>100</v>
      </c>
      <c r="V16" s="1554" t="s">
        <v>8</v>
      </c>
      <c r="W16" s="1555">
        <f t="shared" si="2"/>
        <v>100</v>
      </c>
      <c r="X16" s="1556"/>
      <c r="Y16" s="3337"/>
      <c r="Z16" s="1145">
        <f t="shared" si="7"/>
        <v>111</v>
      </c>
      <c r="AA16" s="1557">
        <f t="shared" si="3"/>
        <v>1</v>
      </c>
      <c r="AB16" s="1557">
        <f t="shared" si="4"/>
        <v>1</v>
      </c>
      <c r="AC16" s="1557">
        <f t="shared" si="5"/>
        <v>1</v>
      </c>
    </row>
    <row r="17" spans="1:29" ht="57">
      <c r="A17" s="2865"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5" t="s">
        <v>540</v>
      </c>
      <c r="Q17" s="1558" t="str">
        <f t="shared" si="6"/>
        <v>产业集聚程度</v>
      </c>
      <c r="R17" s="1559" t="s">
        <v>8</v>
      </c>
      <c r="S17" s="1560">
        <f t="shared" si="0"/>
        <v>100</v>
      </c>
      <c r="T17" s="1559" t="s">
        <v>8</v>
      </c>
      <c r="U17" s="1560">
        <f t="shared" si="1"/>
        <v>100</v>
      </c>
      <c r="V17" s="1559" t="s">
        <v>8</v>
      </c>
      <c r="W17" s="1560">
        <f t="shared" si="2"/>
        <v>100</v>
      </c>
      <c r="X17" s="1553"/>
      <c r="Y17" s="3385"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6"/>
      <c r="Q18" s="1558"/>
      <c r="R18" s="1559"/>
      <c r="S18" s="1560"/>
      <c r="T18" s="1559"/>
      <c r="U18" s="1560"/>
      <c r="V18" s="1559"/>
      <c r="W18" s="1560"/>
      <c r="X18" s="1553"/>
      <c r="Y18" s="3386"/>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6"/>
      <c r="Q19" s="1558" t="str">
        <f>B19</f>
        <v>交通便捷度</v>
      </c>
      <c r="R19" s="1559" t="s">
        <v>8</v>
      </c>
      <c r="S19" s="1560">
        <f>F19</f>
        <v>100</v>
      </c>
      <c r="T19" s="1559" t="s">
        <v>8</v>
      </c>
      <c r="U19" s="1560">
        <f>H19</f>
        <v>100</v>
      </c>
      <c r="V19" s="1559" t="s">
        <v>8</v>
      </c>
      <c r="W19" s="1560">
        <f>J19</f>
        <v>100</v>
      </c>
      <c r="X19" s="1553"/>
      <c r="Y19" s="3386"/>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6"/>
      <c r="Q21" s="1558" t="str">
        <f t="shared" ref="Q21:Q35" si="8">B21</f>
        <v>区域土地利用方向</v>
      </c>
      <c r="R21" s="1559" t="s">
        <v>8</v>
      </c>
      <c r="S21" s="1560">
        <f>F21</f>
        <v>100</v>
      </c>
      <c r="T21" s="1559" t="s">
        <v>8</v>
      </c>
      <c r="U21" s="1560">
        <f>H21</f>
        <v>100</v>
      </c>
      <c r="V21" s="1559" t="s">
        <v>8</v>
      </c>
      <c r="W21" s="1560">
        <f>J21</f>
        <v>100</v>
      </c>
      <c r="X21" s="1553"/>
      <c r="Y21" s="3386"/>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6"/>
      <c r="Q22" s="1558"/>
      <c r="R22" s="1559"/>
      <c r="S22" s="1560"/>
      <c r="T22" s="1559"/>
      <c r="U22" s="1560"/>
      <c r="V22" s="1559"/>
      <c r="W22" s="1560"/>
      <c r="X22" s="1553"/>
      <c r="Y22" s="3386"/>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6"/>
      <c r="Q23" s="1558" t="str">
        <f t="shared" si="8"/>
        <v>环境状况</v>
      </c>
      <c r="R23" s="1559" t="s">
        <v>8</v>
      </c>
      <c r="S23" s="1560">
        <f>F23</f>
        <v>100</v>
      </c>
      <c r="T23" s="1559" t="s">
        <v>8</v>
      </c>
      <c r="U23" s="1560">
        <f>H23</f>
        <v>100</v>
      </c>
      <c r="V23" s="1559" t="s">
        <v>8</v>
      </c>
      <c r="W23" s="1560">
        <f>J23</f>
        <v>100</v>
      </c>
      <c r="X23" s="1553"/>
      <c r="Y23" s="3386"/>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6"/>
      <c r="Q24" s="1558"/>
      <c r="R24" s="1559"/>
      <c r="S24" s="1560"/>
      <c r="T24" s="1559"/>
      <c r="U24" s="1560"/>
      <c r="V24" s="1559"/>
      <c r="W24" s="1560"/>
      <c r="X24" s="1553"/>
      <c r="Y24" s="3386"/>
      <c r="Z24" s="1561"/>
      <c r="AA24" s="1562">
        <v>1</v>
      </c>
      <c r="AB24" s="1562">
        <v>1</v>
      </c>
      <c r="AC24" s="1562">
        <v>1</v>
      </c>
    </row>
    <row r="25" spans="1:29" s="1215" customFormat="1" ht="42.75">
      <c r="A25" s="577"/>
      <c r="B25" s="2557"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6"/>
      <c r="Q25" s="1146" t="str">
        <f t="shared" si="8"/>
        <v>公共配套设施</v>
      </c>
      <c r="R25" s="1554" t="s">
        <v>8</v>
      </c>
      <c r="S25" s="1555">
        <f>F25</f>
        <v>100</v>
      </c>
      <c r="T25" s="1554" t="s">
        <v>8</v>
      </c>
      <c r="U25" s="1555">
        <f>H25</f>
        <v>100</v>
      </c>
      <c r="V25" s="1554" t="s">
        <v>8</v>
      </c>
      <c r="W25" s="1555">
        <f>J25</f>
        <v>100</v>
      </c>
      <c r="X25" s="1556"/>
      <c r="Y25" s="3386"/>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86"/>
      <c r="Q26" s="1146"/>
      <c r="R26" s="1554"/>
      <c r="S26" s="1555"/>
      <c r="T26" s="1554"/>
      <c r="U26" s="1555"/>
      <c r="V26" s="1554"/>
      <c r="W26" s="1555"/>
      <c r="X26" s="1556"/>
      <c r="Y26" s="3386"/>
      <c r="Z26" s="1145"/>
      <c r="AA26" s="1557">
        <v>1</v>
      </c>
      <c r="AB26" s="1557">
        <v>1</v>
      </c>
      <c r="AC26" s="1557">
        <v>1</v>
      </c>
    </row>
    <row r="27" spans="1:29" s="1215" customFormat="1" ht="28.5">
      <c r="A27" s="577"/>
      <c r="B27" s="2557"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6"/>
      <c r="Q27" s="2542" t="str">
        <f t="shared" ref="Q27" si="9">B27</f>
        <v>基础设施水平</v>
      </c>
      <c r="R27" s="1554" t="s">
        <v>8</v>
      </c>
      <c r="S27" s="1555">
        <f>F27</f>
        <v>100</v>
      </c>
      <c r="T27" s="1554" t="s">
        <v>8</v>
      </c>
      <c r="U27" s="1555">
        <f>H27</f>
        <v>100</v>
      </c>
      <c r="V27" s="1554" t="s">
        <v>8</v>
      </c>
      <c r="W27" s="1555">
        <f>J27</f>
        <v>100</v>
      </c>
      <c r="X27" s="1556"/>
      <c r="Y27" s="3386"/>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86"/>
      <c r="Q28" s="2542"/>
      <c r="R28" s="1554"/>
      <c r="S28" s="1555"/>
      <c r="T28" s="1554"/>
      <c r="U28" s="1555"/>
      <c r="V28" s="1554"/>
      <c r="W28" s="1555"/>
      <c r="X28" s="1556"/>
      <c r="Y28" s="3386"/>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6"/>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6"/>
      <c r="Q30" s="1558" t="str">
        <f t="shared" si="8"/>
        <v>毗邻道路的类型与等级</v>
      </c>
      <c r="R30" s="1559" t="s">
        <v>8</v>
      </c>
      <c r="S30" s="1560">
        <f t="shared" si="10"/>
        <v>100</v>
      </c>
      <c r="T30" s="1559" t="s">
        <v>8</v>
      </c>
      <c r="U30" s="1560">
        <f t="shared" si="11"/>
        <v>100</v>
      </c>
      <c r="V30" s="1559" t="s">
        <v>8</v>
      </c>
      <c r="W30" s="1560">
        <f t="shared" si="12"/>
        <v>100</v>
      </c>
      <c r="X30" s="1553"/>
      <c r="Y30" s="3386"/>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6"/>
      <c r="Q31" s="1558"/>
      <c r="R31" s="1559"/>
      <c r="S31" s="1560"/>
      <c r="T31" s="1559"/>
      <c r="U31" s="1560"/>
      <c r="V31" s="1559"/>
      <c r="W31" s="1560"/>
      <c r="X31" s="1553"/>
      <c r="Y31" s="3386"/>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6"/>
      <c r="Q32" s="1558" t="str">
        <f t="shared" si="8"/>
        <v>土地级别</v>
      </c>
      <c r="R32" s="1559" t="s">
        <v>8</v>
      </c>
      <c r="S32" s="1560">
        <f t="shared" si="10"/>
        <v>100</v>
      </c>
      <c r="T32" s="1559" t="s">
        <v>8</v>
      </c>
      <c r="U32" s="1560">
        <f t="shared" si="11"/>
        <v>100</v>
      </c>
      <c r="V32" s="1559" t="s">
        <v>8</v>
      </c>
      <c r="W32" s="1560">
        <f t="shared" si="12"/>
        <v>100</v>
      </c>
      <c r="X32" s="1553"/>
      <c r="Y32" s="3386"/>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6"/>
      <c r="Q33" s="1558">
        <f t="shared" si="8"/>
        <v>111</v>
      </c>
      <c r="R33" s="1559" t="s">
        <v>8</v>
      </c>
      <c r="S33" s="1560">
        <f t="shared" si="10"/>
        <v>100</v>
      </c>
      <c r="T33" s="1559" t="s">
        <v>8</v>
      </c>
      <c r="U33" s="1560">
        <f t="shared" si="11"/>
        <v>100</v>
      </c>
      <c r="V33" s="1559" t="s">
        <v>8</v>
      </c>
      <c r="W33" s="1560">
        <f t="shared" si="12"/>
        <v>100</v>
      </c>
      <c r="X33" s="1553"/>
      <c r="Y33" s="3386"/>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7" t="s">
        <v>550</v>
      </c>
      <c r="Q34" s="1558">
        <f t="shared" si="8"/>
        <v>111</v>
      </c>
      <c r="R34" s="1559" t="s">
        <v>8</v>
      </c>
      <c r="S34" s="1560">
        <f t="shared" si="10"/>
        <v>100</v>
      </c>
      <c r="T34" s="1559" t="s">
        <v>8</v>
      </c>
      <c r="U34" s="1560">
        <f t="shared" si="11"/>
        <v>100</v>
      </c>
      <c r="V34" s="1559" t="s">
        <v>8</v>
      </c>
      <c r="W34" s="1560">
        <f t="shared" si="12"/>
        <v>100</v>
      </c>
      <c r="X34" s="1553"/>
      <c r="Y34" s="3388"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8"/>
      <c r="Q35" s="1558">
        <f t="shared" si="8"/>
        <v>111</v>
      </c>
      <c r="R35" s="1563" t="s">
        <v>8</v>
      </c>
      <c r="S35" s="1564">
        <f t="shared" si="10"/>
        <v>100</v>
      </c>
      <c r="T35" s="1563" t="s">
        <v>8</v>
      </c>
      <c r="U35" s="1564">
        <f t="shared" si="11"/>
        <v>100</v>
      </c>
      <c r="V35" s="1563" t="s">
        <v>8</v>
      </c>
      <c r="W35" s="1564">
        <f t="shared" si="12"/>
        <v>100</v>
      </c>
      <c r="X35" s="1565"/>
      <c r="Y35" s="3388"/>
      <c r="Z35" s="1566">
        <f t="shared" si="13"/>
        <v>111</v>
      </c>
      <c r="AA35" s="1562">
        <f t="shared" si="3"/>
        <v>1</v>
      </c>
      <c r="AB35" s="1562">
        <f t="shared" si="4"/>
        <v>1</v>
      </c>
      <c r="AC35" s="1562">
        <f t="shared" si="5"/>
        <v>1</v>
      </c>
    </row>
    <row r="36" spans="1:29" ht="15">
      <c r="A36" s="2862"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8"/>
      <c r="Q36" s="1558" t="str">
        <f>B36</f>
        <v>宗地面积</v>
      </c>
      <c r="R36" s="1559" t="s">
        <v>8</v>
      </c>
      <c r="S36" s="1560" t="e">
        <f t="shared" si="10"/>
        <v>#N/A</v>
      </c>
      <c r="T36" s="1559" t="s">
        <v>8</v>
      </c>
      <c r="U36" s="1560" t="e">
        <f t="shared" si="11"/>
        <v>#N/A</v>
      </c>
      <c r="V36" s="1559" t="s">
        <v>8</v>
      </c>
      <c r="W36" s="1560" t="e">
        <f t="shared" si="12"/>
        <v>#N/A</v>
      </c>
      <c r="X36" s="1553"/>
      <c r="Y36" s="3388"/>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8"/>
      <c r="Q37" s="1558" t="str">
        <f t="shared" ref="Q37:Q42" si="14">B37</f>
        <v>宗地形状</v>
      </c>
      <c r="R37" s="1559" t="s">
        <v>8</v>
      </c>
      <c r="S37" s="1560">
        <f t="shared" si="10"/>
        <v>100</v>
      </c>
      <c r="T37" s="1559" t="s">
        <v>8</v>
      </c>
      <c r="U37" s="1560">
        <f t="shared" si="11"/>
        <v>100</v>
      </c>
      <c r="V37" s="1559" t="s">
        <v>8</v>
      </c>
      <c r="W37" s="1560">
        <f t="shared" si="12"/>
        <v>100</v>
      </c>
      <c r="X37" s="1553"/>
      <c r="Y37" s="3388"/>
      <c r="Z37" s="1561" t="str">
        <f t="shared" si="13"/>
        <v>宗地形状</v>
      </c>
      <c r="AA37" s="1562">
        <f t="shared" si="3"/>
        <v>1</v>
      </c>
      <c r="AB37" s="1562">
        <f t="shared" si="4"/>
        <v>1</v>
      </c>
      <c r="AC37" s="1562">
        <f t="shared" si="5"/>
        <v>1</v>
      </c>
    </row>
    <row r="38" spans="1:29" s="1215" customFormat="1" ht="15">
      <c r="A38" s="600"/>
      <c r="B38" s="1880"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8"/>
      <c r="Q38" s="1558" t="str">
        <f t="shared" si="14"/>
        <v>宗地开发程度</v>
      </c>
      <c r="R38" s="1554" t="s">
        <v>8</v>
      </c>
      <c r="S38" s="1555">
        <f t="shared" si="10"/>
        <v>100</v>
      </c>
      <c r="T38" s="1554" t="s">
        <v>8</v>
      </c>
      <c r="U38" s="1555">
        <f t="shared" si="11"/>
        <v>100</v>
      </c>
      <c r="V38" s="1554" t="s">
        <v>8</v>
      </c>
      <c r="W38" s="1555">
        <f t="shared" si="12"/>
        <v>100</v>
      </c>
      <c r="X38" s="1556"/>
      <c r="Y38" s="3388"/>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8" t="s">
        <v>601</v>
      </c>
      <c r="Q39" s="1558" t="str">
        <f t="shared" si="14"/>
        <v>工程地质条件</v>
      </c>
      <c r="R39" s="1559" t="s">
        <v>8</v>
      </c>
      <c r="S39" s="1560">
        <f t="shared" si="10"/>
        <v>100</v>
      </c>
      <c r="T39" s="1559" t="s">
        <v>8</v>
      </c>
      <c r="U39" s="1560">
        <f t="shared" si="11"/>
        <v>100</v>
      </c>
      <c r="V39" s="1559" t="s">
        <v>8</v>
      </c>
      <c r="W39" s="1560">
        <f t="shared" si="12"/>
        <v>100</v>
      </c>
      <c r="X39" s="1553"/>
      <c r="Y39" s="3388"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8"/>
      <c r="Q40" s="1558">
        <f t="shared" si="14"/>
        <v>111</v>
      </c>
      <c r="R40" s="1559" t="s">
        <v>8</v>
      </c>
      <c r="S40" s="1560">
        <f t="shared" si="10"/>
        <v>100</v>
      </c>
      <c r="T40" s="1559" t="s">
        <v>8</v>
      </c>
      <c r="U40" s="1560">
        <f t="shared" si="11"/>
        <v>100</v>
      </c>
      <c r="V40" s="1559" t="s">
        <v>8</v>
      </c>
      <c r="W40" s="1560">
        <f t="shared" si="12"/>
        <v>100</v>
      </c>
      <c r="X40" s="1553"/>
      <c r="Y40" s="3388"/>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8"/>
      <c r="Q41" s="1558">
        <f t="shared" si="14"/>
        <v>111</v>
      </c>
      <c r="R41" s="1559" t="s">
        <v>8</v>
      </c>
      <c r="S41" s="1560">
        <f t="shared" si="10"/>
        <v>100</v>
      </c>
      <c r="T41" s="1559" t="s">
        <v>8</v>
      </c>
      <c r="U41" s="1560">
        <f t="shared" si="11"/>
        <v>100</v>
      </c>
      <c r="V41" s="1559" t="s">
        <v>8</v>
      </c>
      <c r="W41" s="1560">
        <f t="shared" si="12"/>
        <v>100</v>
      </c>
      <c r="X41" s="1553"/>
      <c r="Y41" s="3388"/>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8"/>
      <c r="Q42" s="1558">
        <f t="shared" si="14"/>
        <v>111</v>
      </c>
      <c r="R42" s="1563" t="s">
        <v>8</v>
      </c>
      <c r="S42" s="1564">
        <f t="shared" si="10"/>
        <v>100</v>
      </c>
      <c r="T42" s="1563" t="s">
        <v>8</v>
      </c>
      <c r="U42" s="1564">
        <f t="shared" si="11"/>
        <v>100</v>
      </c>
      <c r="V42" s="1563" t="s">
        <v>8</v>
      </c>
      <c r="W42" s="1564">
        <f t="shared" si="12"/>
        <v>100</v>
      </c>
      <c r="X42" s="1565"/>
      <c r="Y42" s="3388"/>
      <c r="Z42" s="1566">
        <f t="shared" si="13"/>
        <v>111</v>
      </c>
      <c r="AA42" s="1562">
        <f t="shared" si="3"/>
        <v>1</v>
      </c>
      <c r="AB42" s="1562">
        <f t="shared" si="4"/>
        <v>1</v>
      </c>
      <c r="AC42" s="1562">
        <f t="shared" si="5"/>
        <v>1</v>
      </c>
    </row>
    <row r="43" spans="1:29" ht="15">
      <c r="A43" s="607" t="s">
        <v>556</v>
      </c>
      <c r="B43" s="608" t="s">
        <v>2929</v>
      </c>
      <c r="C43" s="609" t="s">
        <v>1</v>
      </c>
      <c r="D43" s="610"/>
      <c r="E43" s="611"/>
      <c r="F43" s="612"/>
      <c r="G43" s="613"/>
      <c r="H43" s="614"/>
      <c r="I43" s="611"/>
      <c r="J43" s="614"/>
      <c r="K43" s="1335"/>
      <c r="L43" s="2129"/>
      <c r="M43" s="2119"/>
      <c r="N43" s="2119"/>
      <c r="O43" s="2130"/>
      <c r="P43" s="3383" t="str">
        <f>A43</f>
        <v>成交单价</v>
      </c>
      <c r="Q43" s="3383"/>
      <c r="R43" s="3397">
        <f>E43</f>
        <v>0</v>
      </c>
      <c r="S43" s="3397"/>
      <c r="T43" s="3397">
        <f>G43</f>
        <v>0</v>
      </c>
      <c r="U43" s="3397"/>
      <c r="V43" s="3397">
        <f>I43</f>
        <v>0</v>
      </c>
      <c r="W43" s="3397"/>
      <c r="X43" s="1545"/>
      <c r="Y43" s="1567"/>
      <c r="Z43" s="1545"/>
      <c r="AA43" s="1545"/>
      <c r="AB43" s="1545"/>
      <c r="AC43" s="1545"/>
    </row>
    <row r="44" spans="1:29" ht="15.7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83" t="str">
        <f>A44</f>
        <v>比较价格（元/平方米）</v>
      </c>
      <c r="Q44" s="3383"/>
      <c r="R44" s="3407" t="e">
        <f>ROUND(PRODUCT(R43,AA9:AA42),0)</f>
        <v>#DIV/0!</v>
      </c>
      <c r="S44" s="3407"/>
      <c r="T44" s="3407" t="e">
        <f>ROUND(PRODUCT(T43,AB9:AB42),0)</f>
        <v>#DIV/0!</v>
      </c>
      <c r="U44" s="3407"/>
      <c r="V44" s="3407" t="e">
        <f>ROUND(PRODUCT(V43,AC9:AC42),0)</f>
        <v>#DIV/0!</v>
      </c>
      <c r="W44" s="3407"/>
      <c r="X44" s="1545"/>
      <c r="Y44" s="1545"/>
      <c r="Z44" s="1545"/>
      <c r="AA44" s="1545"/>
      <c r="AB44" s="1545"/>
      <c r="AC44" s="1545"/>
    </row>
    <row r="45" spans="1:29" ht="15.75" thickBot="1">
      <c r="A45" s="621" t="s">
        <v>2930</v>
      </c>
      <c r="B45" s="622"/>
      <c r="C45" s="623" t="e">
        <f>R45</f>
        <v>#DIV/0!</v>
      </c>
      <c r="D45" s="623"/>
      <c r="E45" s="623"/>
      <c r="F45" s="623"/>
      <c r="G45" s="623"/>
      <c r="H45" s="623"/>
      <c r="I45" s="623"/>
      <c r="J45" s="623"/>
      <c r="K45" s="1337"/>
      <c r="L45" s="2129"/>
      <c r="M45" s="2119"/>
      <c r="N45" s="2119"/>
      <c r="O45" s="2130"/>
      <c r="P45" s="3404" t="str">
        <f>A45</f>
        <v>估价对象XX用房的比较价格（楼面单价，元/平方米）</v>
      </c>
      <c r="Q45" s="3405"/>
      <c r="R45" s="3406" t="e">
        <f>ROUND(AVERAGE(R44:V44),0)</f>
        <v>#DIV/0!</v>
      </c>
      <c r="S45" s="3406"/>
      <c r="T45" s="3406"/>
      <c r="U45" s="3406"/>
      <c r="V45" s="3406"/>
      <c r="W45" s="3406"/>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1722</v>
      </c>
      <c r="D52" s="2212" t="s">
        <v>2288</v>
      </c>
      <c r="E52" s="631" t="s">
        <v>562</v>
      </c>
      <c r="F52" s="1936" t="s">
        <v>563</v>
      </c>
      <c r="G52" s="3408" t="s">
        <v>2279</v>
      </c>
      <c r="H52" s="3409"/>
      <c r="I52" s="1937" t="s">
        <v>1941</v>
      </c>
      <c r="J52" s="1541">
        <f>项目基本情况!F41</f>
        <v>0</v>
      </c>
      <c r="K52" s="2139" t="s">
        <v>1721</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62900</v>
      </c>
      <c r="F53" s="1935" t="e">
        <f t="shared" ref="F53:F62" si="15">ROUND(B53*E53/10000,0)</f>
        <v>#DIV/0!</v>
      </c>
      <c r="G53" s="3410"/>
      <c r="H53" s="3411"/>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0.6</v>
      </c>
      <c r="D54" s="2214">
        <v>0.25</v>
      </c>
      <c r="E54" s="639"/>
      <c r="F54" s="1935" t="e">
        <f t="shared" si="15"/>
        <v>#DIV/0!</v>
      </c>
      <c r="G54" s="3412" t="s">
        <v>2280</v>
      </c>
      <c r="H54" s="1939" t="str">
        <f>项目基本情况!B43</f>
        <v>八级</v>
      </c>
      <c r="I54" s="1938">
        <f>SUMIF(修正!$A$45:$A$56,H54,修正!B45:B56)</f>
        <v>0.6</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0.3</v>
      </c>
      <c r="D55" s="2214">
        <v>0.25</v>
      </c>
      <c r="E55" s="639"/>
      <c r="F55" s="1935" t="e">
        <f t="shared" si="15"/>
        <v>#DIV/0!</v>
      </c>
      <c r="G55" s="3412"/>
      <c r="H55" s="1940" t="str">
        <f>项目基本情况!B43</f>
        <v>八级</v>
      </c>
      <c r="I55" s="1938">
        <f>SUMIF(修正!$A$45:$A$56,H55,修正!C45:C56)</f>
        <v>0.3</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0.2</v>
      </c>
      <c r="D56" s="2214">
        <v>0.25</v>
      </c>
      <c r="E56" s="639"/>
      <c r="F56" s="1935" t="e">
        <f t="shared" si="15"/>
        <v>#DIV/0!</v>
      </c>
      <c r="G56" s="3412"/>
      <c r="H56" s="1940" t="str">
        <f>项目基本情况!B43</f>
        <v>八级</v>
      </c>
      <c r="I56" s="1938">
        <f>SUMIF(修正!$A$45:$A$56,H56,修正!D45:D56)</f>
        <v>0.2</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0.2</v>
      </c>
      <c r="D57" s="2214">
        <v>0.25</v>
      </c>
      <c r="E57" s="639"/>
      <c r="F57" s="1935" t="e">
        <f t="shared" si="15"/>
        <v>#DIV/0!</v>
      </c>
      <c r="G57" s="3412"/>
      <c r="H57" s="1940" t="str">
        <f>项目基本情况!B43</f>
        <v>八级</v>
      </c>
      <c r="I57" s="1938">
        <f>SUMIF(修正!$A$45:$A$56,H57,修正!E45:E56)</f>
        <v>0.2</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2323</v>
      </c>
      <c r="B58" s="638" t="e">
        <f t="shared" si="17"/>
        <v>#DIV/0!</v>
      </c>
      <c r="C58" s="378">
        <f t="shared" si="16"/>
        <v>0.2</v>
      </c>
      <c r="D58" s="2214">
        <v>0.25</v>
      </c>
      <c r="E58" s="641">
        <f>'数据-汇总表'!E11</f>
        <v>0</v>
      </c>
      <c r="F58" s="1935" t="e">
        <f t="shared" si="15"/>
        <v>#DIV/0!</v>
      </c>
      <c r="G58" s="1941" t="s">
        <v>2281</v>
      </c>
      <c r="H58" s="1940" t="str">
        <f>项目基本情况!C43</f>
        <v>八级</v>
      </c>
      <c r="I58" s="1938">
        <f>SUMIF(修正!$A$45:$A$56,H58,修正!F45:F56)</f>
        <v>0.2</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0.2</v>
      </c>
      <c r="D59" s="2214">
        <v>0.25</v>
      </c>
      <c r="E59" s="641">
        <f>'数据-汇总表'!E12</f>
        <v>0</v>
      </c>
      <c r="F59" s="1935" t="e">
        <f t="shared" si="15"/>
        <v>#DIV/0!</v>
      </c>
      <c r="G59" s="1931" t="s">
        <v>1675</v>
      </c>
      <c r="H59" s="1939" t="str">
        <f>IF(G59="商业",项目基本情况!B43,IF(G59="办公",项目基本情况!C43,IF(G59="住宅",项目基本情况!D43,项目基本情况!E43)))</f>
        <v>八级</v>
      </c>
      <c r="I59" s="1938">
        <f>SUMIF(修正!$A$45:$A$56,H59,修正!G45:G56)</f>
        <v>0.2</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0</v>
      </c>
      <c r="F60" s="1935" t="e">
        <f t="shared" si="15"/>
        <v>#DIV/0!</v>
      </c>
      <c r="G60" s="1931" t="s">
        <v>921</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0.15</v>
      </c>
      <c r="D61" s="2214">
        <v>0.25</v>
      </c>
      <c r="E61" s="641">
        <f>'数据-汇总表'!E14</f>
        <v>0</v>
      </c>
      <c r="F61" s="1935" t="e">
        <f t="shared" si="15"/>
        <v>#DIV/0!</v>
      </c>
      <c r="G61" s="1941" t="s">
        <v>2280</v>
      </c>
      <c r="H61" s="1940" t="str">
        <f>项目基本情况!B43</f>
        <v>八级</v>
      </c>
      <c r="I61" s="1938">
        <f>SUMIF(修正!$A$45:$A$56,H61,修正!H45:H56)</f>
        <v>0.15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0.15</v>
      </c>
      <c r="D62" s="2214">
        <v>0.25</v>
      </c>
      <c r="E62" s="641">
        <f>'数据-汇总表'!E15</f>
        <v>0</v>
      </c>
      <c r="F62" s="1935" t="e">
        <f t="shared" si="15"/>
        <v>#DIV/0!</v>
      </c>
      <c r="G62" s="1942" t="s">
        <v>2281</v>
      </c>
      <c r="H62" s="1943" t="str">
        <f>项目基本情况!C43</f>
        <v>八级</v>
      </c>
      <c r="I62" s="1938">
        <f>SUMIF(修正!$A$45:$A$56,H62,修正!H45:H56)</f>
        <v>0.15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2289</v>
      </c>
      <c r="E63" s="643">
        <f>IF(B43="楼面地价",SUM(E53:E62),'数据-汇总表'!D3)</f>
        <v>39363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2020-7-1</v>
      </c>
      <c r="D65" s="2754">
        <f>EDATE(C65,-3)</f>
        <v>43922</v>
      </c>
      <c r="E65" s="2754">
        <f t="shared" ref="E65:N65" si="18">EDATE(D65,-3)</f>
        <v>43831</v>
      </c>
      <c r="F65" s="2754">
        <f t="shared" si="18"/>
        <v>43739</v>
      </c>
      <c r="G65" s="2754">
        <f t="shared" si="18"/>
        <v>43647</v>
      </c>
      <c r="H65" s="2754">
        <f t="shared" si="18"/>
        <v>43556</v>
      </c>
      <c r="I65" s="2754">
        <f t="shared" si="18"/>
        <v>43466</v>
      </c>
      <c r="J65" s="2754">
        <f t="shared" si="18"/>
        <v>43374</v>
      </c>
      <c r="K65" s="2754">
        <f t="shared" si="18"/>
        <v>43282</v>
      </c>
      <c r="L65" s="2754">
        <f t="shared" si="18"/>
        <v>43191</v>
      </c>
      <c r="M65" s="2754">
        <f t="shared" si="18"/>
        <v>43101</v>
      </c>
      <c r="N65" s="2754">
        <f t="shared" si="18"/>
        <v>43009</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2020-3</v>
      </c>
      <c r="D67" s="2756" t="str">
        <f t="shared" ref="D67:N67" si="19">YEAR(D65)&amp;"-"&amp;ROUNDUP(MONTH(D65)/3,0)</f>
        <v>2020-2</v>
      </c>
      <c r="E67" s="2756" t="str">
        <f t="shared" si="19"/>
        <v>2020-1</v>
      </c>
      <c r="F67" s="2756" t="str">
        <f t="shared" si="19"/>
        <v>2019-4</v>
      </c>
      <c r="G67" s="2756" t="str">
        <f t="shared" si="19"/>
        <v>2019-3</v>
      </c>
      <c r="H67" s="2756" t="str">
        <f t="shared" si="19"/>
        <v>2019-2</v>
      </c>
      <c r="I67" s="2756" t="str">
        <f t="shared" si="19"/>
        <v>2019-1</v>
      </c>
      <c r="J67" s="2756" t="str">
        <f t="shared" si="19"/>
        <v>2018-4</v>
      </c>
      <c r="K67" s="2756" t="str">
        <f t="shared" si="19"/>
        <v>2018-3</v>
      </c>
      <c r="L67" s="2756" t="str">
        <f t="shared" si="19"/>
        <v>2018-2</v>
      </c>
      <c r="M67" s="2756" t="str">
        <f t="shared" si="19"/>
        <v>2018-1</v>
      </c>
      <c r="N67" s="2756" t="str">
        <f t="shared" si="19"/>
        <v>2017-4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北京市平均增长率1.26%</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2543</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8" t="str">
        <f t="shared" si="25"/>
        <v>(含)-</v>
      </c>
      <c r="L109" s="3039" t="str">
        <f t="shared" si="25"/>
        <v>(含)-</v>
      </c>
      <c r="M109" s="3040"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2420</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3" priority="14" stopIfTrue="1" operator="containsText" text="超过">
      <formula>NOT(ISERROR(SEARCH("超过",F48)))</formula>
    </cfRule>
  </conditionalFormatting>
  <conditionalFormatting sqref="J50">
    <cfRule type="containsText" dxfId="132" priority="13" stopIfTrue="1" operator="containsText" text="超过">
      <formula>NOT(ISERROR(SEARCH("超过",J50)))</formula>
    </cfRule>
  </conditionalFormatting>
  <conditionalFormatting sqref="H50">
    <cfRule type="containsText" dxfId="131" priority="12" stopIfTrue="1" operator="containsText" text="超过">
      <formula>NOT(ISERROR(SEARCH("超过",H50)))</formula>
    </cfRule>
  </conditionalFormatting>
  <conditionalFormatting sqref="F50">
    <cfRule type="containsText" dxfId="130" priority="11" stopIfTrue="1" operator="containsText" text="超过">
      <formula>NOT(ISERROR(SEARCH("超过",F50)))</formula>
    </cfRule>
  </conditionalFormatting>
  <conditionalFormatting sqref="F49 H49 J49">
    <cfRule type="containsText" dxfId="129" priority="10" stopIfTrue="1" operator="containsText" text="超过">
      <formula>NOT(ISERROR(SEARCH("超过",F49)))</formula>
    </cfRule>
  </conditionalFormatting>
  <conditionalFormatting sqref="E48">
    <cfRule type="expression" dxfId="128" priority="9" stopIfTrue="1">
      <formula>$F$48="超过30%"</formula>
    </cfRule>
  </conditionalFormatting>
  <conditionalFormatting sqref="G50">
    <cfRule type="expression" dxfId="127" priority="8" stopIfTrue="1">
      <formula>$H$50="超过30%"</formula>
    </cfRule>
  </conditionalFormatting>
  <conditionalFormatting sqref="E50">
    <cfRule type="expression" dxfId="126" priority="6" stopIfTrue="1">
      <formula>$F$50="超过30%"</formula>
    </cfRule>
  </conditionalFormatting>
  <conditionalFormatting sqref="G48">
    <cfRule type="expression" dxfId="125" priority="5" stopIfTrue="1">
      <formula>$H$48="超过30%"</formula>
    </cfRule>
  </conditionalFormatting>
  <conditionalFormatting sqref="G49">
    <cfRule type="expression" dxfId="124" priority="4" stopIfTrue="1">
      <formula>$H$49="超过20%"</formula>
    </cfRule>
  </conditionalFormatting>
  <conditionalFormatting sqref="I48">
    <cfRule type="expression" dxfId="123" priority="3" stopIfTrue="1">
      <formula>$J$48="超过30%"</formula>
    </cfRule>
  </conditionalFormatting>
  <conditionalFormatting sqref="I49">
    <cfRule type="expression" dxfId="122" priority="2" stopIfTrue="1">
      <formula>$J$49="超过20%"</formula>
    </cfRule>
  </conditionalFormatting>
  <conditionalFormatting sqref="I50">
    <cfRule type="expression" dxfId="121" priority="1" stopIfTrue="1">
      <formula>$J$50="超过30%"</formula>
    </cfRule>
  </conditionalFormatting>
  <conditionalFormatting sqref="E49">
    <cfRule type="expression" dxfId="12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25" zoomScale="80" zoomScaleNormal="80" workbookViewId="0">
      <selection activeCell="D37" sqref="D3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2421</v>
      </c>
      <c r="D1" s="1508">
        <f>SUM(D29:D30,D33:D39)</f>
        <v>125900</v>
      </c>
      <c r="E1" s="1402" t="s">
        <v>2422</v>
      </c>
      <c r="F1" s="2416">
        <f>'数据-汇总表'!D20+'数据-汇总表'!H20</f>
        <v>39363</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2755</v>
      </c>
      <c r="S1" s="2891" t="s">
        <v>2756</v>
      </c>
      <c r="T1" s="2891" t="s">
        <v>2777</v>
      </c>
      <c r="U1" s="2891" t="s">
        <v>2778</v>
      </c>
      <c r="V1" s="2891" t="s">
        <v>2779</v>
      </c>
      <c r="W1" s="2174"/>
      <c r="X1" s="2174"/>
      <c r="Y1" s="2174"/>
      <c r="Z1" s="2174"/>
      <c r="AA1" s="2174"/>
      <c r="AB1" s="2174"/>
      <c r="AC1" s="2175"/>
    </row>
    <row r="2" spans="1:39" ht="15.75">
      <c r="A2" s="1402" t="s">
        <v>918</v>
      </c>
      <c r="B2" s="1037">
        <f ca="1">C26</f>
        <v>32419</v>
      </c>
      <c r="C2" s="1403" t="s">
        <v>919</v>
      </c>
      <c r="D2" s="1404" t="s">
        <v>920</v>
      </c>
      <c r="E2" s="1405" t="s">
        <v>3002</v>
      </c>
      <c r="F2" s="1404" t="s">
        <v>922</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8989</v>
      </c>
      <c r="U2" s="2881"/>
      <c r="V2" s="2892">
        <f ca="1">ROUND(T2*U2/10000,0)</f>
        <v>0</v>
      </c>
      <c r="W2" s="2174"/>
      <c r="X2" s="2174"/>
      <c r="Y2" s="2174"/>
      <c r="Z2" s="2174"/>
      <c r="AA2" s="2174"/>
      <c r="AB2" s="2174"/>
      <c r="AC2" s="2175"/>
    </row>
    <row r="3" spans="1:39" ht="15.75">
      <c r="A3" s="1407" t="s">
        <v>1685</v>
      </c>
      <c r="B3" s="1037">
        <f ca="1">ROUND(B2*10000/D1,0)</f>
        <v>2575</v>
      </c>
      <c r="C3" s="1403" t="s">
        <v>925</v>
      </c>
      <c r="D3" s="1404" t="s">
        <v>926</v>
      </c>
      <c r="E3" s="1408" t="s">
        <v>3036</v>
      </c>
      <c r="F3" s="1409" t="s">
        <v>3010</v>
      </c>
      <c r="G3" s="1038">
        <f>IF(F3="宗地容积率",'数据-汇总表'!I4,IF(F3="估价对象容积率",'数据-汇总表'!I6,'数据-汇总表'!I7))</f>
        <v>1.6</v>
      </c>
      <c r="H3" s="1410" t="s">
        <v>927</v>
      </c>
      <c r="I3" s="1039">
        <v>8</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5924</v>
      </c>
      <c r="U3" s="2881"/>
      <c r="V3" s="2892">
        <f t="shared" ref="V3:V16" ca="1" si="1">ROUND(T3*U3/10000,0)</f>
        <v>0</v>
      </c>
      <c r="W3" s="2174"/>
      <c r="X3" s="2174"/>
      <c r="Y3" s="2174"/>
      <c r="Z3" s="2174"/>
      <c r="AA3" s="2174"/>
      <c r="AB3" s="2174"/>
      <c r="AC3" s="2175"/>
    </row>
    <row r="4" spans="1:39" ht="28.5">
      <c r="A4" s="1876" t="s">
        <v>2275</v>
      </c>
      <c r="B4" s="2417">
        <f ca="1">ROUND(B2*10000/F1,0)</f>
        <v>8236</v>
      </c>
      <c r="C4" s="1879" t="s">
        <v>2250</v>
      </c>
      <c r="D4" s="1879">
        <f ca="1">ROUND(B2/(F1/666.67),0)</f>
        <v>549</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4662</v>
      </c>
      <c r="U4" s="2881"/>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3483</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2619</v>
      </c>
      <c r="U6" s="2881"/>
      <c r="V6" s="2892">
        <f t="shared" ca="1" si="1"/>
        <v>0</v>
      </c>
      <c r="W6" s="2174"/>
      <c r="X6" s="2174"/>
      <c r="Y6" s="2174"/>
      <c r="Z6" s="2174"/>
      <c r="AA6" s="2174"/>
      <c r="AB6" s="2174"/>
      <c r="AC6" s="2176"/>
      <c r="AD6" s="1415"/>
      <c r="AE6" s="1415"/>
      <c r="AF6" s="1415"/>
      <c r="AG6" s="1415"/>
      <c r="AH6" s="1415"/>
      <c r="AI6" s="1415"/>
      <c r="AJ6" s="1416"/>
    </row>
    <row r="7" spans="1:39" ht="24">
      <c r="A7" s="342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2094</v>
      </c>
      <c r="U7" s="2881"/>
      <c r="V7" s="2892">
        <f t="shared" ca="1" si="1"/>
        <v>0</v>
      </c>
      <c r="W7" s="2890" t="s">
        <v>2758</v>
      </c>
      <c r="X7" s="2882" t="str">
        <f>G2</f>
        <v>八级</v>
      </c>
      <c r="Y7" s="2882" t="s">
        <v>2759</v>
      </c>
      <c r="Z7" s="2883">
        <f>G3</f>
        <v>1.6</v>
      </c>
      <c r="AA7" s="2177"/>
      <c r="AB7" s="2177"/>
      <c r="AC7" s="2178"/>
      <c r="AD7" s="2884"/>
      <c r="AE7" s="2884"/>
      <c r="AF7" s="2884"/>
      <c r="AG7" s="2884"/>
      <c r="AH7" s="2884"/>
      <c r="AI7" s="2884"/>
      <c r="AJ7" s="2885"/>
    </row>
    <row r="8" spans="1:39" ht="25.5">
      <c r="A8" s="3421"/>
      <c r="B8" s="1410" t="s">
        <v>932</v>
      </c>
      <c r="C8" s="1516" t="s">
        <v>3011</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31" t="s">
        <v>2776</v>
      </c>
      <c r="X8" s="3432"/>
      <c r="Y8" s="1834" t="s">
        <v>2760</v>
      </c>
      <c r="Z8" s="1834" t="s">
        <v>2761</v>
      </c>
      <c r="AA8" s="1834" t="s">
        <v>2762</v>
      </c>
      <c r="AB8" s="1834" t="s">
        <v>2763</v>
      </c>
      <c r="AC8" s="1834" t="s">
        <v>2764</v>
      </c>
      <c r="AD8" s="1834" t="s">
        <v>2765</v>
      </c>
      <c r="AE8" s="1834" t="s">
        <v>2766</v>
      </c>
      <c r="AF8" s="1834" t="s">
        <v>2767</v>
      </c>
      <c r="AG8" s="1834" t="s">
        <v>2768</v>
      </c>
      <c r="AH8" s="1834" t="s">
        <v>2769</v>
      </c>
      <c r="AI8" s="1834" t="s">
        <v>2770</v>
      </c>
      <c r="AJ8" s="1834" t="s">
        <v>2771</v>
      </c>
    </row>
    <row r="9" spans="1:39" ht="15">
      <c r="A9" s="342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30" t="s">
        <v>2772</v>
      </c>
      <c r="X9" s="2886" t="s">
        <v>2773</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3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30" t="s">
        <v>2774</v>
      </c>
      <c r="X11" s="1047" t="s">
        <v>2759</v>
      </c>
      <c r="Y11" s="1638">
        <f>$G$3</f>
        <v>1.6</v>
      </c>
      <c r="Z11" s="1638">
        <f t="shared" ref="Z11:AJ11" si="3">$G$3</f>
        <v>1.6</v>
      </c>
      <c r="AA11" s="1638">
        <f t="shared" si="3"/>
        <v>1.6</v>
      </c>
      <c r="AB11" s="1638">
        <f t="shared" si="3"/>
        <v>1.6</v>
      </c>
      <c r="AC11" s="1638">
        <f t="shared" si="3"/>
        <v>1.6</v>
      </c>
      <c r="AD11" s="1638">
        <f t="shared" si="3"/>
        <v>1.6</v>
      </c>
      <c r="AE11" s="1638">
        <f t="shared" si="3"/>
        <v>1.6</v>
      </c>
      <c r="AF11" s="1638">
        <f t="shared" si="3"/>
        <v>1.6</v>
      </c>
      <c r="AG11" s="1638">
        <f t="shared" si="3"/>
        <v>1.6</v>
      </c>
      <c r="AH11" s="1638">
        <f t="shared" si="3"/>
        <v>1.6</v>
      </c>
      <c r="AI11" s="1638">
        <f t="shared" si="3"/>
        <v>1.6</v>
      </c>
      <c r="AJ11" s="1638">
        <f t="shared" si="3"/>
        <v>1.6</v>
      </c>
    </row>
    <row r="12" spans="1:39" ht="25.5" thickBot="1">
      <c r="A12" s="342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30"/>
      <c r="X12" s="2889" t="s">
        <v>2775</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30"/>
      <c r="X13" s="2889"/>
      <c r="Y13" s="2888">
        <f>(-0.163*(Y12^2)-0.59*Y12+7617)*(10^(-4))/Y11</f>
        <v>0.4760625</v>
      </c>
      <c r="Z13" s="2888">
        <f t="shared" ref="Z13:AJ13" si="5">(-0.163*(Z12^2)-0.59*Z12+7617)*(10^(-4))/Z11</f>
        <v>0.4760625</v>
      </c>
      <c r="AA13" s="2888">
        <f t="shared" si="5"/>
        <v>0.4760625</v>
      </c>
      <c r="AB13" s="2888">
        <f t="shared" si="5"/>
        <v>0.4760625</v>
      </c>
      <c r="AC13" s="2888">
        <f t="shared" si="5"/>
        <v>0.4760625</v>
      </c>
      <c r="AD13" s="2888">
        <f t="shared" si="5"/>
        <v>0.4760625</v>
      </c>
      <c r="AE13" s="2888">
        <f t="shared" si="5"/>
        <v>0.4760625</v>
      </c>
      <c r="AF13" s="2888">
        <f t="shared" si="5"/>
        <v>0.4760625</v>
      </c>
      <c r="AG13" s="2888">
        <f t="shared" si="5"/>
        <v>0.4760625</v>
      </c>
      <c r="AH13" s="2888">
        <f t="shared" si="5"/>
        <v>0.4760625</v>
      </c>
      <c r="AI13" s="2888">
        <f t="shared" si="5"/>
        <v>0.4760625</v>
      </c>
      <c r="AJ13" s="2888">
        <f t="shared" si="5"/>
        <v>0.4760625</v>
      </c>
    </row>
    <row r="14" spans="1:39" ht="12.75" customHeight="1">
      <c r="A14" s="342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2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20" t="s">
        <v>1836</v>
      </c>
      <c r="B16" s="1423" t="s">
        <v>948</v>
      </c>
      <c r="C16" s="1051">
        <f>ROUND(IF(F17="与级别开发程度一致",0,(G17-E17)/C17),0)</f>
        <v>-18</v>
      </c>
      <c r="D16" s="3438" t="s">
        <v>952</v>
      </c>
      <c r="E16" s="3439"/>
      <c r="F16" s="3438" t="s">
        <v>949</v>
      </c>
      <c r="G16" s="3439"/>
      <c r="H16" s="1455" t="s">
        <v>3012</v>
      </c>
      <c r="I16" s="1455" t="s">
        <v>3013</v>
      </c>
      <c r="J16" s="1455" t="s">
        <v>3014</v>
      </c>
      <c r="K16" s="1455" t="s">
        <v>3015</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2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3016</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1827</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1833</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2985</v>
      </c>
      <c r="I19" s="2740" t="str">
        <f>IF(H19="季度增幅（自定义）",SUMIF(N21:N24,E2,O21:O24),"")</f>
        <v/>
      </c>
      <c r="J19" s="1459"/>
      <c r="K19" s="3143"/>
      <c r="L19" s="2992" t="s">
        <v>2834</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1834</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2835</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3017</v>
      </c>
      <c r="C21" s="1153">
        <f>IF(B21="容积率修正",IF(G3&lt;=10,D22,J22),C23)</f>
        <v>1.1134999999999999</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1.1134999999999999</v>
      </c>
      <c r="E22" s="1038">
        <f>ROUNDDOWN(G3,1)</f>
        <v>1.6</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1.1134999999999999</v>
      </c>
      <c r="G22" s="1038">
        <f>ROUNDUP(G3,1)</f>
        <v>1.6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1.1134999999999999</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0.44750000000000001</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E29+SUM(E33:E39)</f>
        <v>32419</v>
      </c>
      <c r="D26" s="1477"/>
      <c r="E26" s="1452"/>
      <c r="F26" s="1478"/>
      <c r="G26" s="1452"/>
      <c r="H26" s="1452"/>
      <c r="I26" s="1452"/>
      <c r="J26" s="1479"/>
      <c r="K26" s="1452"/>
      <c r="L26" s="1583" t="s">
        <v>896</v>
      </c>
      <c r="M26" s="1424" t="s">
        <v>981</v>
      </c>
      <c r="N26" s="1424" t="s">
        <v>982</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5154</v>
      </c>
      <c r="D29" s="1491">
        <f>'数据-汇总表'!F20</f>
        <v>62900</v>
      </c>
      <c r="E29" s="1834">
        <f ca="1">ROUND(C29*D29/10000,0)</f>
        <v>32419</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1289</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7" t="s">
        <v>2955</v>
      </c>
      <c r="B33" s="1511" t="s">
        <v>997</v>
      </c>
      <c r="C33" s="1058">
        <f ca="1">ROUND(D5*C19*C20*C24*F33,0)</f>
        <v>3471</v>
      </c>
      <c r="D33" s="1524"/>
      <c r="E33" s="1047">
        <f ca="1">ROUND(C33*D33/10000,0)</f>
        <v>0</v>
      </c>
      <c r="F33" s="1047">
        <f>SUMIF(修正!A45:A56,G2,修正!B45:B56)</f>
        <v>0.6</v>
      </c>
      <c r="G33" s="1047">
        <f t="shared" ref="G33" ca="1" si="6">ROUND(IF(E2="工业",C33*$M$39,C33*$M$38),0)</f>
        <v>868</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8"/>
      <c r="B34" s="1441" t="s">
        <v>998</v>
      </c>
      <c r="C34" s="1058">
        <f ca="1">ROUND(D5*C19*C20*C24*F34,0)</f>
        <v>1736</v>
      </c>
      <c r="D34" s="1524"/>
      <c r="E34" s="1047">
        <f t="shared" ref="E34:E39" ca="1" si="7">ROUND(C34*D34/10000,0)</f>
        <v>0</v>
      </c>
      <c r="F34" s="1047">
        <f>SUMIF(修正!A45:A56,G2,修正!C45:C56)</f>
        <v>0.3</v>
      </c>
      <c r="G34" s="1047">
        <f ca="1">ROUND(IF(E2="工业",C34*$M$39,C34*$M$38),0)</f>
        <v>434</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8"/>
      <c r="B35" s="1441" t="s">
        <v>999</v>
      </c>
      <c r="C35" s="1058">
        <f ca="1">ROUND(D5*C19*C20*C24*F35,0)</f>
        <v>1157</v>
      </c>
      <c r="D35" s="1524"/>
      <c r="E35" s="1047">
        <f t="shared" ca="1" si="7"/>
        <v>0</v>
      </c>
      <c r="F35" s="1047">
        <f>SUMIF(修正!A45:A56,G2,修正!D45:D56)</f>
        <v>0.2</v>
      </c>
      <c r="G35" s="1047">
        <f ca="1">ROUND(IF(E2="工业",C35*$M$39,C35*$M$38),0)</f>
        <v>289</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9"/>
      <c r="B36" s="1441" t="s">
        <v>1000</v>
      </c>
      <c r="C36" s="1058">
        <f ca="1">ROUND(D5*C19*C20*C24*F36,0)</f>
        <v>1157</v>
      </c>
      <c r="D36" s="1524"/>
      <c r="E36" s="1047">
        <f t="shared" ca="1" si="7"/>
        <v>0</v>
      </c>
      <c r="F36" s="1047">
        <f>SUMIF(修正!A45:A56,G2,修正!E45:E56)</f>
        <v>0.2</v>
      </c>
      <c r="G36" s="1047">
        <f ca="1">ROUND(IF(E2="工业",C36*$M$39,C36*$M$38),0)</f>
        <v>289</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1157</v>
      </c>
      <c r="D37" s="1524"/>
      <c r="E37" s="1047">
        <f t="shared" ca="1" si="7"/>
        <v>0</v>
      </c>
      <c r="F37" s="1058">
        <f>SUMIF(修正!A45:A56,G2,修正!F45:F56)</f>
        <v>0.2</v>
      </c>
      <c r="G37" s="1047">
        <f ca="1">ROUND(IF(E2="工业",C37*$M$39,C37*$M$38),0)</f>
        <v>289</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63000</v>
      </c>
      <c r="E39" s="1050">
        <f t="shared" ca="1" si="7"/>
        <v>0</v>
      </c>
      <c r="F39" s="1060">
        <f>SUMIF(修正!A45:A56,G2,修正!H45:H56)</f>
        <v>0.15</v>
      </c>
      <c r="G39" s="1050">
        <f ca="1">ROUND(IF(E2="工业",C39*$M$39,C39*$M$38),0)</f>
        <v>0</v>
      </c>
      <c r="H39" s="1050">
        <f t="shared" si="8"/>
        <v>63000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2979</v>
      </c>
      <c r="C41" s="839">
        <f ca="1">ROUND(POWER(1+E41,H41-G41)*(POWER(1+E41,G41)-1)/(POWER(1+E41,H41)-1),4)</f>
        <v>0</v>
      </c>
      <c r="D41" s="378" t="s">
        <v>2977</v>
      </c>
      <c r="E41" s="3140">
        <f ca="1">G20</f>
        <v>5.3999999999999999E-2</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1005</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c r="D47" s="2381">
        <f t="shared" ref="D47:D55" si="10">SUMIF($J$46:$N$46,C47,J47:N47)</f>
        <v>0</v>
      </c>
      <c r="E47" s="2400">
        <f>ROUND(SUM(D47:D55),4)</f>
        <v>0</v>
      </c>
      <c r="F47" s="2401">
        <f>IF(E2="商业",SUMIF(L1:L12,G2,N1:N12),"——")</f>
        <v>0.14499999999999999</v>
      </c>
      <c r="G47" s="2379"/>
      <c r="H47" s="2425">
        <f t="shared" ref="H47:H55" si="11">IFERROR(ROUNDDOWN(($F$47*I47/2),4),"——")</f>
        <v>2.3900000000000001E-2</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c r="D48" s="2381">
        <f t="shared" si="10"/>
        <v>0</v>
      </c>
      <c r="E48" s="2403"/>
      <c r="F48" s="2401"/>
      <c r="G48" s="2379"/>
      <c r="H48" s="2425">
        <f t="shared" si="11"/>
        <v>1.8100000000000002E-2</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c r="D49" s="2381">
        <f t="shared" si="10"/>
        <v>0</v>
      </c>
      <c r="E49" s="2403"/>
      <c r="F49" s="2401"/>
      <c r="G49" s="2379"/>
      <c r="H49" s="2425">
        <f t="shared" si="11"/>
        <v>3.5999999999999999E-3</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2932</v>
      </c>
      <c r="C50" s="1049"/>
      <c r="D50" s="2381">
        <f t="shared" si="10"/>
        <v>0</v>
      </c>
      <c r="E50" s="2403"/>
      <c r="F50" s="2401"/>
      <c r="G50" s="2379"/>
      <c r="H50" s="2425">
        <f t="shared" si="11"/>
        <v>3.5999999999999999E-3</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c r="D51" s="2381">
        <f t="shared" si="10"/>
        <v>0</v>
      </c>
      <c r="E51" s="2403"/>
      <c r="F51" s="2401"/>
      <c r="G51" s="2379"/>
      <c r="H51" s="2425">
        <f t="shared" si="11"/>
        <v>5.7999999999999996E-3</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2931</v>
      </c>
      <c r="C52" s="1049"/>
      <c r="D52" s="2381">
        <f t="shared" si="10"/>
        <v>0</v>
      </c>
      <c r="E52" s="2403"/>
      <c r="F52" s="2401"/>
      <c r="G52" s="2379"/>
      <c r="H52" s="2425">
        <f t="shared" si="11"/>
        <v>2.0999999999999999E-3</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c r="D53" s="2381">
        <f t="shared" si="10"/>
        <v>0</v>
      </c>
      <c r="E53" s="2403"/>
      <c r="F53" s="2401"/>
      <c r="G53" s="2379"/>
      <c r="H53" s="2425">
        <f t="shared" si="11"/>
        <v>3.5999999999999999E-3</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c r="D54" s="2381">
        <f t="shared" si="10"/>
        <v>0</v>
      </c>
      <c r="E54" s="2403"/>
      <c r="F54" s="2401"/>
      <c r="G54" s="2379"/>
      <c r="H54" s="2425">
        <f t="shared" si="11"/>
        <v>7.1999999999999998E-3</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c r="D55" s="2381">
        <f t="shared" si="10"/>
        <v>0</v>
      </c>
      <c r="E55" s="2407"/>
      <c r="F55" s="2401"/>
      <c r="G55" s="2379"/>
      <c r="H55" s="2425">
        <f t="shared" si="11"/>
        <v>4.3E-3</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1027</v>
      </c>
      <c r="B56" s="2389" t="e">
        <f>1+E58</f>
        <v>#VALUE!</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2247</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t="s">
        <v>3018</v>
      </c>
      <c r="D58" s="2381">
        <f t="shared" ref="D58:D66" si="15">SUMIF($J$57:$N$57,C58,J58:N58)</f>
        <v>0</v>
      </c>
      <c r="E58" s="2400" t="e">
        <f>ROUND(SUM(D58:D66),4)</f>
        <v>#VALUE!</v>
      </c>
      <c r="F58" s="2401" t="str">
        <f>IF(E2="办公",SUMIF(L1:L12,G2,N1:N12),"——")</f>
        <v>——</v>
      </c>
      <c r="G58" s="2379" t="str">
        <f>H58</f>
        <v>——</v>
      </c>
      <c r="H58" s="2425" t="str">
        <f>IFERROR(ROUNDDOWN($F$58*I58/2,4),"——")</f>
        <v>——</v>
      </c>
      <c r="I58" s="2399">
        <v>0.24</v>
      </c>
      <c r="J58" s="2402" t="e">
        <f t="shared" ref="J58:J66" si="16">K58+$G58</f>
        <v>#VALUE!</v>
      </c>
      <c r="K58" s="2402" t="e">
        <f t="shared" ref="K58:K66" si="17">$L58+$G58</f>
        <v>#VALUE!</v>
      </c>
      <c r="L58" s="2402">
        <v>0</v>
      </c>
      <c r="M58" s="2402" t="e">
        <f t="shared" ref="M58:N66" si="18">L58-$G58</f>
        <v>#VALUE!</v>
      </c>
      <c r="N58" s="2402" t="e">
        <f t="shared" si="18"/>
        <v>#VALUE!</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t="s">
        <v>3018</v>
      </c>
      <c r="D59" s="2381">
        <f t="shared" si="15"/>
        <v>0</v>
      </c>
      <c r="E59" s="2403"/>
      <c r="F59" s="2401"/>
      <c r="G59" s="2379" t="str">
        <f t="shared" ref="G59:G66" si="19">H59</f>
        <v>——</v>
      </c>
      <c r="H59" s="2380" t="str">
        <f t="shared" ref="H59:H66" si="20">IFERROR($F$58*I59/2,"——")</f>
        <v>——</v>
      </c>
      <c r="I59" s="2399">
        <v>0.3</v>
      </c>
      <c r="J59" s="2402" t="e">
        <f t="shared" si="16"/>
        <v>#VALUE!</v>
      </c>
      <c r="K59" s="2402" t="e">
        <f t="shared" si="17"/>
        <v>#VALUE!</v>
      </c>
      <c r="L59" s="2402">
        <v>0</v>
      </c>
      <c r="M59" s="2402" t="e">
        <f t="shared" si="18"/>
        <v>#VALUE!</v>
      </c>
      <c r="N59" s="2402" t="e">
        <f t="shared" si="18"/>
        <v>#VALUE!</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t="s">
        <v>3020</v>
      </c>
      <c r="D60" s="2381" t="e">
        <f t="shared" si="15"/>
        <v>#VALUE!</v>
      </c>
      <c r="E60" s="2403"/>
      <c r="F60" s="2401"/>
      <c r="G60" s="2379" t="str">
        <f t="shared" si="19"/>
        <v>——</v>
      </c>
      <c r="H60" s="2380" t="str">
        <f t="shared" si="20"/>
        <v>——</v>
      </c>
      <c r="I60" s="2399">
        <v>0.08</v>
      </c>
      <c r="J60" s="2402" t="e">
        <f t="shared" si="16"/>
        <v>#VALUE!</v>
      </c>
      <c r="K60" s="2402" t="e">
        <f t="shared" si="17"/>
        <v>#VALUE!</v>
      </c>
      <c r="L60" s="2402">
        <v>0</v>
      </c>
      <c r="M60" s="2402" t="e">
        <f t="shared" si="18"/>
        <v>#VALUE!</v>
      </c>
      <c r="N60" s="2402" t="e">
        <f t="shared" si="18"/>
        <v>#VALUE!</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2933</v>
      </c>
      <c r="C61" s="1049" t="s">
        <v>3020</v>
      </c>
      <c r="D61" s="2381" t="e">
        <f t="shared" si="15"/>
        <v>#VALUE!</v>
      </c>
      <c r="E61" s="2403"/>
      <c r="F61" s="2401"/>
      <c r="G61" s="2379" t="str">
        <f t="shared" si="19"/>
        <v>——</v>
      </c>
      <c r="H61" s="2380" t="str">
        <f t="shared" si="20"/>
        <v>——</v>
      </c>
      <c r="I61" s="2399">
        <v>0.04</v>
      </c>
      <c r="J61" s="2402" t="e">
        <f t="shared" si="16"/>
        <v>#VALUE!</v>
      </c>
      <c r="K61" s="2402" t="e">
        <f t="shared" si="17"/>
        <v>#VALUE!</v>
      </c>
      <c r="L61" s="2402">
        <v>0</v>
      </c>
      <c r="M61" s="2402" t="e">
        <f t="shared" si="18"/>
        <v>#VALUE!</v>
      </c>
      <c r="N61" s="2402" t="e">
        <f t="shared" si="18"/>
        <v>#VALUE!</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t="s">
        <v>3018</v>
      </c>
      <c r="D62" s="2381">
        <f t="shared" si="15"/>
        <v>0</v>
      </c>
      <c r="E62" s="2403"/>
      <c r="F62" s="2401"/>
      <c r="G62" s="2379" t="str">
        <f t="shared" si="19"/>
        <v>——</v>
      </c>
      <c r="H62" s="2380" t="str">
        <f t="shared" si="20"/>
        <v>——</v>
      </c>
      <c r="I62" s="2399">
        <v>0.05</v>
      </c>
      <c r="J62" s="2402" t="e">
        <f t="shared" si="16"/>
        <v>#VALUE!</v>
      </c>
      <c r="K62" s="2402" t="e">
        <f t="shared" si="17"/>
        <v>#VALUE!</v>
      </c>
      <c r="L62" s="2402">
        <v>0</v>
      </c>
      <c r="M62" s="2402" t="e">
        <f t="shared" si="18"/>
        <v>#VALUE!</v>
      </c>
      <c r="N62" s="2402" t="e">
        <f t="shared" si="18"/>
        <v>#VALUE!</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2931</v>
      </c>
      <c r="C63" s="1049" t="s">
        <v>3020</v>
      </c>
      <c r="D63" s="2381" t="e">
        <f t="shared" si="15"/>
        <v>#VALUE!</v>
      </c>
      <c r="E63" s="2403"/>
      <c r="F63" s="2401"/>
      <c r="G63" s="2379" t="str">
        <f t="shared" si="19"/>
        <v>——</v>
      </c>
      <c r="H63" s="2380" t="str">
        <f t="shared" si="20"/>
        <v>——</v>
      </c>
      <c r="I63" s="2399">
        <v>0.05</v>
      </c>
      <c r="J63" s="2402" t="e">
        <f t="shared" si="16"/>
        <v>#VALUE!</v>
      </c>
      <c r="K63" s="2402" t="e">
        <f t="shared" si="17"/>
        <v>#VALUE!</v>
      </c>
      <c r="L63" s="2402">
        <v>0</v>
      </c>
      <c r="M63" s="2402" t="e">
        <f t="shared" si="18"/>
        <v>#VALUE!</v>
      </c>
      <c r="N63" s="2402" t="e">
        <f t="shared" si="18"/>
        <v>#VALUE!</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t="s">
        <v>3018</v>
      </c>
      <c r="D64" s="2381">
        <f t="shared" si="15"/>
        <v>0</v>
      </c>
      <c r="E64" s="2403"/>
      <c r="F64" s="2401"/>
      <c r="G64" s="2379" t="str">
        <f t="shared" si="19"/>
        <v>——</v>
      </c>
      <c r="H64" s="2380" t="str">
        <f t="shared" si="20"/>
        <v>——</v>
      </c>
      <c r="I64" s="2399">
        <v>0.06</v>
      </c>
      <c r="J64" s="2402" t="e">
        <f t="shared" si="16"/>
        <v>#VALUE!</v>
      </c>
      <c r="K64" s="2402" t="e">
        <f t="shared" si="17"/>
        <v>#VALUE!</v>
      </c>
      <c r="L64" s="2402">
        <v>0</v>
      </c>
      <c r="M64" s="2402" t="e">
        <f t="shared" si="18"/>
        <v>#VALUE!</v>
      </c>
      <c r="N64" s="2402" t="e">
        <f t="shared" si="18"/>
        <v>#VALUE!</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t="s">
        <v>3021</v>
      </c>
      <c r="D65" s="2381" t="e">
        <f t="shared" si="15"/>
        <v>#VALUE!</v>
      </c>
      <c r="E65" s="2403"/>
      <c r="F65" s="2401"/>
      <c r="G65" s="2379" t="str">
        <f t="shared" si="19"/>
        <v>——</v>
      </c>
      <c r="H65" s="2380" t="str">
        <f t="shared" si="20"/>
        <v>——</v>
      </c>
      <c r="I65" s="2399">
        <v>0.12</v>
      </c>
      <c r="J65" s="2402" t="e">
        <f t="shared" si="16"/>
        <v>#VALUE!</v>
      </c>
      <c r="K65" s="2402" t="e">
        <f t="shared" si="17"/>
        <v>#VALUE!</v>
      </c>
      <c r="L65" s="2402">
        <v>0</v>
      </c>
      <c r="M65" s="2402" t="e">
        <f t="shared" si="18"/>
        <v>#VALUE!</v>
      </c>
      <c r="N65" s="2402" t="e">
        <f t="shared" si="18"/>
        <v>#VALUE!</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t="s">
        <v>3019</v>
      </c>
      <c r="D66" s="2381" t="e">
        <f t="shared" si="15"/>
        <v>#VALUE!</v>
      </c>
      <c r="E66" s="2407"/>
      <c r="F66" s="2401"/>
      <c r="G66" s="2379" t="str">
        <f t="shared" si="19"/>
        <v>——</v>
      </c>
      <c r="H66" s="2380" t="str">
        <f t="shared" si="20"/>
        <v>——</v>
      </c>
      <c r="I66" s="2406">
        <v>0.06</v>
      </c>
      <c r="J66" s="2402" t="e">
        <f t="shared" si="16"/>
        <v>#VALUE!</v>
      </c>
      <c r="K66" s="2402" t="e">
        <f t="shared" si="17"/>
        <v>#VALUE!</v>
      </c>
      <c r="L66" s="2402">
        <v>0</v>
      </c>
      <c r="M66" s="2402" t="e">
        <f t="shared" si="18"/>
        <v>#VALUE!</v>
      </c>
      <c r="N66" s="2402" t="e">
        <f t="shared" si="18"/>
        <v>#VALUE!</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1029</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2248</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1031</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2931</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1034</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2249</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1031</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2931</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25" t="s">
        <v>1631</v>
      </c>
      <c r="B90" s="3425"/>
      <c r="C90" s="3425"/>
      <c r="D90" s="3425"/>
      <c r="E90" s="3425"/>
      <c r="F90" s="3425"/>
      <c r="G90" s="3425"/>
      <c r="H90" s="3425"/>
      <c r="I90" s="3425"/>
      <c r="J90" s="3425"/>
      <c r="K90" s="2414"/>
      <c r="L90" s="2414"/>
      <c r="M90" s="2414"/>
      <c r="N90" s="2414"/>
    </row>
    <row r="91" spans="1:40">
      <c r="A91" s="3426" t="s">
        <v>1441</v>
      </c>
      <c r="B91" s="3426" t="s">
        <v>1632</v>
      </c>
      <c r="C91" s="1135" t="s">
        <v>1633</v>
      </c>
      <c r="D91" s="1136"/>
      <c r="E91" s="1136"/>
      <c r="F91" s="1136"/>
      <c r="G91" s="1136"/>
      <c r="H91" s="1136"/>
      <c r="I91" s="1136"/>
      <c r="J91" s="1137"/>
      <c r="K91" s="1129"/>
      <c r="L91" s="1129"/>
      <c r="M91" s="1129"/>
      <c r="N91" s="1129"/>
    </row>
    <row r="92" spans="1:40">
      <c r="A92" s="3426"/>
      <c r="B92" s="3426"/>
      <c r="C92" s="2413" t="s">
        <v>905</v>
      </c>
      <c r="D92" s="2413" t="s">
        <v>883</v>
      </c>
      <c r="E92" s="2413" t="s">
        <v>884</v>
      </c>
      <c r="F92" s="2413" t="s">
        <v>908</v>
      </c>
      <c r="G92" s="2413" t="s">
        <v>886</v>
      </c>
      <c r="H92" s="2413" t="s">
        <v>887</v>
      </c>
      <c r="I92" s="2413" t="s">
        <v>888</v>
      </c>
      <c r="J92" s="2413" t="s">
        <v>889</v>
      </c>
      <c r="K92" s="2413" t="s">
        <v>913</v>
      </c>
      <c r="L92" s="2413" t="s">
        <v>891</v>
      </c>
      <c r="M92" s="2413" t="s">
        <v>892</v>
      </c>
      <c r="N92" s="2413" t="s">
        <v>916</v>
      </c>
    </row>
    <row r="93" spans="1:40">
      <c r="A93" s="3433"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1634</v>
      </c>
      <c r="C99" s="1140">
        <f>$I$3</f>
        <v>8</v>
      </c>
      <c r="D99" s="1140">
        <f t="shared" ref="D99:N99" si="31">$I$3</f>
        <v>8</v>
      </c>
      <c r="E99" s="1140">
        <f t="shared" si="31"/>
        <v>8</v>
      </c>
      <c r="F99" s="1140">
        <f t="shared" si="31"/>
        <v>8</v>
      </c>
      <c r="G99" s="1140">
        <f t="shared" si="31"/>
        <v>8</v>
      </c>
      <c r="H99" s="1140">
        <f t="shared" si="31"/>
        <v>8</v>
      </c>
      <c r="I99" s="1140">
        <f t="shared" si="31"/>
        <v>8</v>
      </c>
      <c r="J99" s="1140">
        <f t="shared" si="31"/>
        <v>8</v>
      </c>
      <c r="K99" s="1140">
        <f t="shared" si="31"/>
        <v>8</v>
      </c>
      <c r="L99" s="1140">
        <f t="shared" si="31"/>
        <v>8</v>
      </c>
      <c r="M99" s="1140">
        <f t="shared" si="31"/>
        <v>8</v>
      </c>
      <c r="N99" s="1140">
        <f t="shared" si="31"/>
        <v>8</v>
      </c>
    </row>
    <row r="100" spans="1:14">
      <c r="A100" s="343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3" t="s">
        <v>1635</v>
      </c>
      <c r="B101" s="1142" t="s">
        <v>904</v>
      </c>
      <c r="C101" s="1143">
        <f>$G$3</f>
        <v>1.6</v>
      </c>
      <c r="D101" s="1143">
        <f t="shared" ref="D101:N101" si="32">$G$3</f>
        <v>1.6</v>
      </c>
      <c r="E101" s="1143">
        <f t="shared" si="32"/>
        <v>1.6</v>
      </c>
      <c r="F101" s="1143">
        <f t="shared" si="32"/>
        <v>1.6</v>
      </c>
      <c r="G101" s="1143">
        <f t="shared" si="32"/>
        <v>1.6</v>
      </c>
      <c r="H101" s="1143">
        <f t="shared" si="32"/>
        <v>1.6</v>
      </c>
      <c r="I101" s="1143">
        <f t="shared" si="32"/>
        <v>1.6</v>
      </c>
      <c r="J101" s="1143">
        <f t="shared" si="32"/>
        <v>1.6</v>
      </c>
      <c r="K101" s="1143">
        <f t="shared" si="32"/>
        <v>1.6</v>
      </c>
      <c r="L101" s="1143">
        <f t="shared" si="32"/>
        <v>1.6</v>
      </c>
      <c r="M101" s="1143">
        <f t="shared" si="32"/>
        <v>1.6</v>
      </c>
      <c r="N101" s="1143">
        <f t="shared" si="32"/>
        <v>1.6</v>
      </c>
    </row>
    <row r="102" spans="1:14">
      <c r="A102" s="3434"/>
      <c r="B102" s="1138">
        <v>1</v>
      </c>
      <c r="C102" s="1139">
        <f>1.9362/C101</f>
        <v>1.2101249999999999</v>
      </c>
      <c r="D102" s="1139">
        <f>1.9362/D101</f>
        <v>1.2101249999999999</v>
      </c>
      <c r="E102" s="1139">
        <f>1.8629/E101</f>
        <v>1.1643124999999999</v>
      </c>
      <c r="F102" s="1139">
        <f>1.8629/F101</f>
        <v>1.1643124999999999</v>
      </c>
      <c r="G102" s="1139">
        <f>1.8629/G101</f>
        <v>1.1643124999999999</v>
      </c>
      <c r="H102" s="1139">
        <f>1.8629/H101</f>
        <v>1.1643124999999999</v>
      </c>
      <c r="I102" s="1139">
        <f>1.8629/I101</f>
        <v>1.1643124999999999</v>
      </c>
      <c r="J102" s="1139">
        <f>1.942/J101</f>
        <v>1.2137499999999999</v>
      </c>
      <c r="K102" s="1139">
        <f>1.942/K101</f>
        <v>1.2137499999999999</v>
      </c>
      <c r="L102" s="1139">
        <f>1.942/L101</f>
        <v>1.2137499999999999</v>
      </c>
      <c r="M102" s="1139">
        <f>1.942/M101</f>
        <v>1.2137499999999999</v>
      </c>
      <c r="N102" s="1139">
        <f>1.942/N101</f>
        <v>1.2137499999999999</v>
      </c>
    </row>
    <row r="103" spans="1:14">
      <c r="A103" s="3434"/>
      <c r="B103" s="1138">
        <v>2</v>
      </c>
      <c r="C103" s="1139">
        <f>1.4198/C101</f>
        <v>0.88737499999999991</v>
      </c>
      <c r="D103" s="1139">
        <f>1.4198/D101</f>
        <v>0.88737499999999991</v>
      </c>
      <c r="E103" s="1139">
        <f>1.3372/E101</f>
        <v>0.83574999999999988</v>
      </c>
      <c r="F103" s="1139">
        <f>1.3372/F101</f>
        <v>0.83574999999999988</v>
      </c>
      <c r="G103" s="1139">
        <f>1.3372/G101</f>
        <v>0.83574999999999988</v>
      </c>
      <c r="H103" s="1139">
        <f>1.3372/H101</f>
        <v>0.83574999999999988</v>
      </c>
      <c r="I103" s="1139">
        <f>1.3372/I101</f>
        <v>0.83574999999999988</v>
      </c>
      <c r="J103" s="1139">
        <f>1.2799/J101</f>
        <v>0.79993749999999997</v>
      </c>
      <c r="K103" s="1139">
        <f>1.2799/K101</f>
        <v>0.79993749999999997</v>
      </c>
      <c r="L103" s="1139">
        <f>1.2799/L101</f>
        <v>0.79993749999999997</v>
      </c>
      <c r="M103" s="1139">
        <f>1.2799/M101</f>
        <v>0.79993749999999997</v>
      </c>
      <c r="N103" s="1139">
        <f>1.2799/N101</f>
        <v>0.79993749999999997</v>
      </c>
    </row>
    <row r="104" spans="1:14">
      <c r="A104" s="3434"/>
      <c r="B104" s="1138">
        <v>3</v>
      </c>
      <c r="C104" s="1139">
        <f>1.1594/C101</f>
        <v>0.72462499999999996</v>
      </c>
      <c r="D104" s="1139">
        <f>1.1594/D101</f>
        <v>0.72462499999999996</v>
      </c>
      <c r="E104" s="1139">
        <f>1.0788/E101</f>
        <v>0.6742499999999999</v>
      </c>
      <c r="F104" s="1139">
        <f>1.0788/F101</f>
        <v>0.6742499999999999</v>
      </c>
      <c r="G104" s="1139">
        <f>1.0788/G101</f>
        <v>0.6742499999999999</v>
      </c>
      <c r="H104" s="1139">
        <f>1.0788/H101</f>
        <v>0.6742499999999999</v>
      </c>
      <c r="I104" s="1139">
        <f>1.0788/I101</f>
        <v>0.6742499999999999</v>
      </c>
      <c r="J104" s="1139">
        <f>1.0072/J101</f>
        <v>0.62950000000000006</v>
      </c>
      <c r="K104" s="1139">
        <f>1.0072/K101</f>
        <v>0.62950000000000006</v>
      </c>
      <c r="L104" s="1139">
        <f>1.0072/L101</f>
        <v>0.62950000000000006</v>
      </c>
      <c r="M104" s="1139">
        <f>1.0072/M101</f>
        <v>0.62950000000000006</v>
      </c>
      <c r="N104" s="1139">
        <f>1.0072/N101</f>
        <v>0.62950000000000006</v>
      </c>
    </row>
    <row r="105" spans="1:14">
      <c r="A105" s="3434"/>
      <c r="B105" s="1138">
        <v>4</v>
      </c>
      <c r="C105" s="1139">
        <f>0.9622/C101</f>
        <v>0.60137499999999999</v>
      </c>
      <c r="D105" s="1139">
        <f>0.9622/D101</f>
        <v>0.60137499999999999</v>
      </c>
      <c r="E105" s="1139">
        <f>0.8656/E101</f>
        <v>0.54100000000000004</v>
      </c>
      <c r="F105" s="1139">
        <f>0.8656/F101</f>
        <v>0.54100000000000004</v>
      </c>
      <c r="G105" s="1139">
        <f>0.8656/G101</f>
        <v>0.54100000000000004</v>
      </c>
      <c r="H105" s="1139">
        <f>0.8656/H101</f>
        <v>0.54100000000000004</v>
      </c>
      <c r="I105" s="1139">
        <f>0.8656/I101</f>
        <v>0.54100000000000004</v>
      </c>
      <c r="J105" s="1139">
        <f>0.7525/J101</f>
        <v>0.47031249999999997</v>
      </c>
      <c r="K105" s="1139">
        <f>0.7525/K101</f>
        <v>0.47031249999999997</v>
      </c>
      <c r="L105" s="1139">
        <f>0.7525/L101</f>
        <v>0.47031249999999997</v>
      </c>
      <c r="M105" s="1139">
        <f>0.7525/M101</f>
        <v>0.47031249999999997</v>
      </c>
      <c r="N105" s="1139">
        <f>0.7525/N101</f>
        <v>0.47031249999999997</v>
      </c>
    </row>
    <row r="106" spans="1:14">
      <c r="A106" s="3434"/>
      <c r="B106" s="1138">
        <v>5</v>
      </c>
      <c r="C106" s="1139">
        <f>0.8417/C101</f>
        <v>0.52606249999999999</v>
      </c>
      <c r="D106" s="1139">
        <f>0.8417/D101</f>
        <v>0.52606249999999999</v>
      </c>
      <c r="E106" s="1139">
        <f>0.7371/E101</f>
        <v>0.46068749999999997</v>
      </c>
      <c r="F106" s="1139">
        <f>0.7371/F101</f>
        <v>0.46068749999999997</v>
      </c>
      <c r="G106" s="1139">
        <f>0.7371/G101</f>
        <v>0.46068749999999997</v>
      </c>
      <c r="H106" s="1139">
        <f>0.7371/H101</f>
        <v>0.46068749999999997</v>
      </c>
      <c r="I106" s="1139">
        <f>0.7371/I101</f>
        <v>0.46068749999999997</v>
      </c>
      <c r="J106" s="1139">
        <f>0.5659/J101</f>
        <v>0.35368749999999993</v>
      </c>
      <c r="K106" s="1139">
        <f>0.5659/K101</f>
        <v>0.35368749999999993</v>
      </c>
      <c r="L106" s="1139">
        <f>0.5659/L101</f>
        <v>0.35368749999999993</v>
      </c>
      <c r="M106" s="1139">
        <f>0.5659/M101</f>
        <v>0.35368749999999993</v>
      </c>
      <c r="N106" s="1139">
        <f>0.5659/N101</f>
        <v>0.35368749999999993</v>
      </c>
    </row>
    <row r="107" spans="1:14">
      <c r="A107" s="3434"/>
      <c r="B107" s="1138">
        <v>6</v>
      </c>
      <c r="C107" s="1139">
        <f>0.7608/C101</f>
        <v>0.47549999999999998</v>
      </c>
      <c r="D107" s="1139">
        <f>0.7608/D101</f>
        <v>0.47549999999999998</v>
      </c>
      <c r="E107" s="1139">
        <f>0.6482/E101</f>
        <v>0.40512499999999996</v>
      </c>
      <c r="F107" s="1139">
        <f>0.6482/F101</f>
        <v>0.40512499999999996</v>
      </c>
      <c r="G107" s="1139">
        <f>0.6482/G101</f>
        <v>0.40512499999999996</v>
      </c>
      <c r="H107" s="1139">
        <f>0.6482/H101</f>
        <v>0.40512499999999996</v>
      </c>
      <c r="I107" s="1139">
        <f>0.6482/I101</f>
        <v>0.40512499999999996</v>
      </c>
      <c r="J107" s="1139">
        <f>0.4525/J101</f>
        <v>0.28281249999999997</v>
      </c>
      <c r="K107" s="1139">
        <f>0.4525/K101</f>
        <v>0.28281249999999997</v>
      </c>
      <c r="L107" s="1139">
        <f>0.4525/L101</f>
        <v>0.28281249999999997</v>
      </c>
      <c r="M107" s="1139">
        <f>0.4525/M101</f>
        <v>0.28281249999999997</v>
      </c>
      <c r="N107" s="1139">
        <f>0.4525/N101</f>
        <v>0.28281249999999997</v>
      </c>
    </row>
    <row r="108" spans="1:14">
      <c r="A108" s="3434"/>
      <c r="B108" s="3436" t="s">
        <v>1636</v>
      </c>
      <c r="C108" s="1140">
        <f>C99</f>
        <v>8</v>
      </c>
      <c r="D108" s="1140">
        <f t="shared" ref="D108:N108" si="33">D99</f>
        <v>8</v>
      </c>
      <c r="E108" s="1140">
        <f t="shared" si="33"/>
        <v>8</v>
      </c>
      <c r="F108" s="1140">
        <f t="shared" si="33"/>
        <v>8</v>
      </c>
      <c r="G108" s="1140">
        <f t="shared" si="33"/>
        <v>8</v>
      </c>
      <c r="H108" s="1140">
        <f t="shared" si="33"/>
        <v>8</v>
      </c>
      <c r="I108" s="1140">
        <f t="shared" si="33"/>
        <v>8</v>
      </c>
      <c r="J108" s="1140">
        <f t="shared" si="33"/>
        <v>8</v>
      </c>
      <c r="K108" s="1140">
        <f t="shared" si="33"/>
        <v>8</v>
      </c>
      <c r="L108" s="1140">
        <f t="shared" si="33"/>
        <v>8</v>
      </c>
      <c r="M108" s="1140">
        <f t="shared" si="33"/>
        <v>8</v>
      </c>
      <c r="N108" s="1140">
        <f t="shared" si="33"/>
        <v>8</v>
      </c>
    </row>
    <row r="109" spans="1:14">
      <c r="A109" s="3435"/>
      <c r="B109" s="3437"/>
      <c r="C109" s="1141">
        <f>(-0.163*(C108^2)-0.59*C108+7617)*(10^(-4))/C101</f>
        <v>0.47511549999999997</v>
      </c>
      <c r="D109" s="1141">
        <f>(-0.163*(D108^2)-0.59*D108+7617)*(10^(-4))/D101</f>
        <v>0.47511549999999997</v>
      </c>
      <c r="E109" s="1141">
        <f>(-0.161*(E108^2)-7.509*E108+6533)*(10^(-4))/E101</f>
        <v>0.403914</v>
      </c>
      <c r="F109" s="1141">
        <f>(-0.161*(F108^2)-7.509*F108+6533)*(10^(-4))/F101</f>
        <v>0.403914</v>
      </c>
      <c r="G109" s="1141">
        <f>(-0.161*(G108^2)-7.509*G108+6533)*(10^(-4))/G101</f>
        <v>0.403914</v>
      </c>
      <c r="H109" s="1141">
        <f>(-0.161*(H108^2)-7.509*H108+6533)*(10^(-4))/H101</f>
        <v>0.403914</v>
      </c>
      <c r="I109" s="1141">
        <f>(-0.161*(I108^2)-7.509*I108+6533)*(10^(-4))/I101</f>
        <v>0.403914</v>
      </c>
      <c r="J109" s="1141">
        <f>(-0.214*(J108^2)-21.991*J108+4665)*(10^(-4))/J101</f>
        <v>0.27971099999999999</v>
      </c>
      <c r="K109" s="1141">
        <f>(-0.214*(K108^2)-21.991*K108+4665)*(10^(-4))/K101</f>
        <v>0.27971099999999999</v>
      </c>
      <c r="L109" s="1141">
        <f>(-0.214*(L108^2)-21.991*L108+4665)*(10^(-4))/L101</f>
        <v>0.27971099999999999</v>
      </c>
      <c r="M109" s="1141">
        <f>(-0.214*(M108^2)-21.991*M108+4665)*(10^(-4))/M101</f>
        <v>0.27971099999999999</v>
      </c>
      <c r="N109" s="1141">
        <f>(-0.214*(N108^2)-21.991*N108+4665)*(10^(-4))/N101</f>
        <v>0.27971099999999999</v>
      </c>
    </row>
    <row r="110" spans="1:14">
      <c r="A110" s="3419" t="s">
        <v>1637</v>
      </c>
      <c r="B110" s="3419"/>
      <c r="C110" s="3419"/>
      <c r="D110" s="3419"/>
      <c r="E110" s="3419"/>
      <c r="F110" s="3419"/>
      <c r="G110" s="3419"/>
      <c r="H110" s="3419"/>
      <c r="I110" s="3419"/>
      <c r="J110" s="3419"/>
      <c r="K110" s="2412"/>
      <c r="L110" s="2412"/>
      <c r="M110" s="2412"/>
      <c r="N110" s="2412"/>
    </row>
    <row r="112" spans="1:14" ht="12.75" thickBot="1"/>
    <row r="113" spans="1:13" ht="25.5" thickBot="1">
      <c r="A113" s="1015" t="s">
        <v>894</v>
      </c>
      <c r="B113" s="2415">
        <f>G3</f>
        <v>1.6</v>
      </c>
      <c r="C113" s="1016" t="s">
        <v>895</v>
      </c>
      <c r="D113" s="1017">
        <f>SUMPRODUCT((A115:A118=F113)*(B114:M114=H113)*B115:M118)</f>
        <v>0.66420000000000001</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0.91849999999999998</v>
      </c>
      <c r="C115" s="1029">
        <f>B115</f>
        <v>0.91849999999999998</v>
      </c>
      <c r="D115" s="1029">
        <f>ROUND(0.8331-0.0109*B113,4)</f>
        <v>0.81569999999999998</v>
      </c>
      <c r="E115" s="1029">
        <f>D115</f>
        <v>0.81569999999999998</v>
      </c>
      <c r="F115" s="1029">
        <f>E115</f>
        <v>0.81569999999999998</v>
      </c>
      <c r="G115" s="1029">
        <f>F115</f>
        <v>0.81569999999999998</v>
      </c>
      <c r="H115" s="1029">
        <f>G115</f>
        <v>0.81569999999999998</v>
      </c>
      <c r="I115" s="1029">
        <f>ROUND(0.689-0.0155*B113,4)</f>
        <v>0.66420000000000001</v>
      </c>
      <c r="J115" s="1029">
        <f t="shared" ref="J115:M118" si="34">I115</f>
        <v>0.66420000000000001</v>
      </c>
      <c r="K115" s="1029">
        <f t="shared" si="34"/>
        <v>0.66420000000000001</v>
      </c>
      <c r="L115" s="1029">
        <f t="shared" si="34"/>
        <v>0.66420000000000001</v>
      </c>
      <c r="M115" s="1030">
        <f t="shared" si="34"/>
        <v>0.66420000000000001</v>
      </c>
    </row>
    <row r="116" spans="1:13" ht="12.75">
      <c r="A116" s="1028" t="s">
        <v>899</v>
      </c>
      <c r="B116" s="1029">
        <f>ROUND(0.949-0.012*B113,4)</f>
        <v>0.92979999999999996</v>
      </c>
      <c r="C116" s="1029">
        <f>B116</f>
        <v>0.92979999999999996</v>
      </c>
      <c r="D116" s="1029">
        <f>ROUND(0.8567-0.013*B113,4)</f>
        <v>0.83589999999999998</v>
      </c>
      <c r="E116" s="1029">
        <f t="shared" ref="E116:H117" si="35">D116</f>
        <v>0.83589999999999998</v>
      </c>
      <c r="F116" s="1029">
        <f t="shared" si="35"/>
        <v>0.83589999999999998</v>
      </c>
      <c r="G116" s="1029">
        <f t="shared" si="35"/>
        <v>0.83589999999999998</v>
      </c>
      <c r="H116" s="1029">
        <f t="shared" si="35"/>
        <v>0.83589999999999998</v>
      </c>
      <c r="I116" s="1029">
        <f>ROUND(0.7694-0.014*B113,4)</f>
        <v>0.747</v>
      </c>
      <c r="J116" s="1029">
        <f t="shared" si="34"/>
        <v>0.747</v>
      </c>
      <c r="K116" s="1029">
        <f t="shared" si="34"/>
        <v>0.747</v>
      </c>
      <c r="L116" s="1029">
        <f t="shared" si="34"/>
        <v>0.747</v>
      </c>
      <c r="M116" s="1030">
        <f t="shared" si="34"/>
        <v>0.747</v>
      </c>
    </row>
    <row r="117" spans="1:13" ht="12.75">
      <c r="A117" s="1031" t="s">
        <v>900</v>
      </c>
      <c r="B117" s="1029">
        <f>ROUND(0.8808-0.006*B113,4)</f>
        <v>0.87119999999999997</v>
      </c>
      <c r="C117" s="1029">
        <f>B117</f>
        <v>0.87119999999999997</v>
      </c>
      <c r="D117" s="1029">
        <f>ROUND(0.8748-0.008*B113,4)</f>
        <v>0.86199999999999999</v>
      </c>
      <c r="E117" s="1029">
        <f t="shared" si="35"/>
        <v>0.86199999999999999</v>
      </c>
      <c r="F117" s="1029">
        <f t="shared" si="35"/>
        <v>0.86199999999999999</v>
      </c>
      <c r="G117" s="1029">
        <f t="shared" si="35"/>
        <v>0.86199999999999999</v>
      </c>
      <c r="H117" s="1029">
        <f t="shared" si="35"/>
        <v>0.86199999999999999</v>
      </c>
      <c r="I117" s="1029">
        <f>ROUND(0.7412-0.0095*B113,4)</f>
        <v>0.72599999999999998</v>
      </c>
      <c r="J117" s="1029">
        <f t="shared" si="34"/>
        <v>0.72599999999999998</v>
      </c>
      <c r="K117" s="1029">
        <f t="shared" si="34"/>
        <v>0.72599999999999998</v>
      </c>
      <c r="L117" s="1029">
        <f t="shared" si="34"/>
        <v>0.72599999999999998</v>
      </c>
      <c r="M117" s="1030">
        <f t="shared" si="34"/>
        <v>0.72599999999999998</v>
      </c>
    </row>
    <row r="118" spans="1:13" ht="13.5" thickBot="1">
      <c r="A118" s="1032" t="s">
        <v>901</v>
      </c>
      <c r="B118" s="1033">
        <f>ROUND(0.7275-0.01*B113,4)</f>
        <v>0.71150000000000002</v>
      </c>
      <c r="C118" s="1033">
        <f>B118</f>
        <v>0.71150000000000002</v>
      </c>
      <c r="D118" s="1033">
        <f>ROUND(0.7043-0.012*B113,4)</f>
        <v>0.68510000000000004</v>
      </c>
      <c r="E118" s="1033">
        <f>D118</f>
        <v>0.68510000000000004</v>
      </c>
      <c r="F118" s="1033">
        <f>E118</f>
        <v>0.68510000000000004</v>
      </c>
      <c r="G118" s="1033">
        <f>ROUND(0.6299-0.0122*B113,4)</f>
        <v>0.61040000000000005</v>
      </c>
      <c r="H118" s="1033">
        <f>G118</f>
        <v>0.61040000000000005</v>
      </c>
      <c r="I118" s="1033">
        <f>ROUND(0.5667-0.0136*B113,4)</f>
        <v>0.54490000000000005</v>
      </c>
      <c r="J118" s="1033">
        <f t="shared" si="34"/>
        <v>0.54490000000000005</v>
      </c>
      <c r="K118" s="1033">
        <f t="shared" si="34"/>
        <v>0.54490000000000005</v>
      </c>
      <c r="L118" s="1033">
        <f t="shared" si="34"/>
        <v>0.54490000000000005</v>
      </c>
      <c r="M118" s="1034">
        <f t="shared" si="34"/>
        <v>0.54490000000000005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1429</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1005</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1027</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1029</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1430</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1431</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1432</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1433</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1434</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1435</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1436</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1437</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1438</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1439</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0" t="s">
        <v>2982</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21" t="s">
        <v>1440</v>
      </c>
      <c r="B16" s="1121"/>
      <c r="C16" s="1122"/>
      <c r="D16" s="1122"/>
      <c r="E16" s="1121"/>
      <c r="F16" s="1122"/>
      <c r="G16" s="1122"/>
    </row>
    <row r="17" spans="1:9" ht="19.5" customHeight="1">
      <c r="A17" s="1063" t="s">
        <v>1441</v>
      </c>
      <c r="B17" s="1123" t="s">
        <v>1442</v>
      </c>
      <c r="C17" s="1123" t="s">
        <v>1641</v>
      </c>
      <c r="D17" s="1124"/>
      <c r="E17" s="1063" t="s">
        <v>1443</v>
      </c>
      <c r="F17" s="1125"/>
      <c r="G17" s="1125"/>
    </row>
    <row r="18" spans="1:9" s="1584" customFormat="1" ht="19.5" customHeight="1">
      <c r="A18" s="3426" t="s">
        <v>1005</v>
      </c>
      <c r="B18" s="1149" t="s">
        <v>1444</v>
      </c>
      <c r="C18" s="1126" t="s">
        <v>1445</v>
      </c>
      <c r="D18" s="1127"/>
      <c r="E18" s="1149">
        <v>1</v>
      </c>
      <c r="F18" s="1128" t="s">
        <v>1446</v>
      </c>
      <c r="G18" s="1129"/>
      <c r="H18" s="1100"/>
      <c r="I18" s="1100"/>
    </row>
    <row r="19" spans="1:9" s="1584" customFormat="1" ht="19.5" customHeight="1">
      <c r="A19" s="3426"/>
      <c r="B19" s="3426" t="s">
        <v>1447</v>
      </c>
      <c r="C19" s="1126" t="s">
        <v>1448</v>
      </c>
      <c r="D19" s="1127"/>
      <c r="E19" s="1149">
        <v>0.9</v>
      </c>
      <c r="F19" s="1128" t="s">
        <v>1449</v>
      </c>
      <c r="G19" s="1129"/>
      <c r="H19" s="1100"/>
      <c r="I19" s="1100"/>
    </row>
    <row r="20" spans="1:9" s="1584" customFormat="1" ht="19.5" customHeight="1">
      <c r="A20" s="3426"/>
      <c r="B20" s="3426"/>
      <c r="C20" s="1126" t="s">
        <v>1450</v>
      </c>
      <c r="D20" s="1127"/>
      <c r="E20" s="1149">
        <v>1.1000000000000001</v>
      </c>
      <c r="F20" s="1128" t="s">
        <v>1451</v>
      </c>
      <c r="G20" s="1129"/>
      <c r="H20" s="1100"/>
      <c r="I20" s="1100"/>
    </row>
    <row r="21" spans="1:9" s="1584" customFormat="1" ht="19.5" customHeight="1">
      <c r="A21" s="3426"/>
      <c r="B21" s="3426"/>
      <c r="C21" s="1126" t="s">
        <v>1452</v>
      </c>
      <c r="D21" s="1127"/>
      <c r="E21" s="1149">
        <v>0.8</v>
      </c>
      <c r="F21" s="1128" t="s">
        <v>1453</v>
      </c>
      <c r="G21" s="1129"/>
      <c r="H21" s="1100"/>
      <c r="I21" s="1100"/>
    </row>
    <row r="22" spans="1:9" s="1584" customFormat="1" ht="19.5" customHeight="1">
      <c r="A22" s="3426"/>
      <c r="B22" s="3426"/>
      <c r="C22" s="1126" t="s">
        <v>1454</v>
      </c>
      <c r="D22" s="1127"/>
      <c r="E22" s="1149">
        <v>0.5</v>
      </c>
      <c r="F22" s="1128"/>
      <c r="G22" s="1129"/>
      <c r="H22" s="1100"/>
      <c r="I22" s="1100"/>
    </row>
    <row r="23" spans="1:9" s="1584" customFormat="1" ht="19.5" customHeight="1">
      <c r="A23" s="3426" t="s">
        <v>1027</v>
      </c>
      <c r="B23" s="1149" t="s">
        <v>1444</v>
      </c>
      <c r="C23" s="1126" t="s">
        <v>1455</v>
      </c>
      <c r="D23" s="1127"/>
      <c r="E23" s="1149">
        <v>1</v>
      </c>
      <c r="F23" s="1128" t="s">
        <v>1456</v>
      </c>
      <c r="G23" s="1129"/>
      <c r="H23" s="1100"/>
      <c r="I23" s="1100"/>
    </row>
    <row r="24" spans="1:9" s="1584" customFormat="1" ht="19.5" customHeight="1">
      <c r="A24" s="3426"/>
      <c r="B24" s="3426" t="s">
        <v>1447</v>
      </c>
      <c r="C24" s="1126" t="s">
        <v>1457</v>
      </c>
      <c r="D24" s="1127"/>
      <c r="E24" s="1149">
        <v>0.5</v>
      </c>
      <c r="F24" s="1128"/>
      <c r="G24" s="1129"/>
      <c r="H24" s="1100"/>
      <c r="I24" s="1100"/>
    </row>
    <row r="25" spans="1:9" s="1584" customFormat="1" ht="19.5" customHeight="1">
      <c r="A25" s="3426"/>
      <c r="B25" s="3426"/>
      <c r="C25" s="1126" t="s">
        <v>1458</v>
      </c>
      <c r="D25" s="1127"/>
      <c r="E25" s="1149">
        <v>1.1000000000000001</v>
      </c>
      <c r="F25" s="1128"/>
      <c r="G25" s="1129"/>
      <c r="H25" s="1100"/>
      <c r="I25" s="1100"/>
    </row>
    <row r="26" spans="1:9" s="1584" customFormat="1" ht="19.5" customHeight="1">
      <c r="A26" s="3426"/>
      <c r="B26" s="3426"/>
      <c r="C26" s="1126" t="s">
        <v>1459</v>
      </c>
      <c r="D26" s="1127"/>
      <c r="E26" s="1149">
        <v>1.1000000000000001</v>
      </c>
      <c r="F26" s="1128"/>
      <c r="G26" s="1129"/>
      <c r="H26" s="1100"/>
      <c r="I26" s="1100"/>
    </row>
    <row r="27" spans="1:9" s="1584" customFormat="1" ht="19.5" customHeight="1">
      <c r="A27" s="3426"/>
      <c r="B27" s="3426"/>
      <c r="C27" s="1126" t="s">
        <v>1460</v>
      </c>
      <c r="D27" s="1127"/>
      <c r="E27" s="1149">
        <v>0.9</v>
      </c>
      <c r="F27" s="1128" t="s">
        <v>1461</v>
      </c>
      <c r="G27" s="1129"/>
      <c r="H27" s="1100"/>
      <c r="I27" s="1100"/>
    </row>
    <row r="28" spans="1:9" s="1584" customFormat="1" ht="19.5" customHeight="1">
      <c r="A28" s="3426"/>
      <c r="B28" s="3426"/>
      <c r="C28" s="1126" t="s">
        <v>1462</v>
      </c>
      <c r="D28" s="1127"/>
      <c r="E28" s="1149">
        <v>0.9</v>
      </c>
      <c r="F28" s="1128" t="s">
        <v>1463</v>
      </c>
      <c r="G28" s="1129"/>
      <c r="H28" s="1100"/>
      <c r="I28" s="1100"/>
    </row>
    <row r="29" spans="1:9" s="1584" customFormat="1" ht="19.5" customHeight="1">
      <c r="A29" s="3426"/>
      <c r="B29" s="3426"/>
      <c r="C29" s="1126" t="s">
        <v>1464</v>
      </c>
      <c r="D29" s="1127"/>
      <c r="E29" s="1149">
        <v>0.9</v>
      </c>
      <c r="F29" s="1128" t="s">
        <v>1465</v>
      </c>
      <c r="G29" s="1129"/>
      <c r="H29" s="1100"/>
      <c r="I29" s="1100"/>
    </row>
    <row r="30" spans="1:9" s="1584" customFormat="1" ht="19.5" customHeight="1">
      <c r="A30" s="3426"/>
      <c r="B30" s="3426"/>
      <c r="C30" s="1126" t="s">
        <v>1466</v>
      </c>
      <c r="D30" s="1127"/>
      <c r="E30" s="1149">
        <v>0.9</v>
      </c>
      <c r="F30" s="1128" t="s">
        <v>1467</v>
      </c>
      <c r="G30" s="1129"/>
      <c r="H30" s="1100"/>
      <c r="I30" s="1100"/>
    </row>
    <row r="31" spans="1:9" s="1584" customFormat="1" ht="19.5" customHeight="1">
      <c r="A31" s="3426"/>
      <c r="B31" s="3426"/>
      <c r="C31" s="1126" t="s">
        <v>1468</v>
      </c>
      <c r="D31" s="1127"/>
      <c r="E31" s="1149">
        <v>0.8</v>
      </c>
      <c r="F31" s="1128" t="s">
        <v>1469</v>
      </c>
      <c r="G31" s="1129"/>
      <c r="H31" s="1100"/>
      <c r="I31" s="1100"/>
    </row>
    <row r="32" spans="1:9" s="1584" customFormat="1" ht="19.5" customHeight="1">
      <c r="A32" s="3426"/>
      <c r="B32" s="3426"/>
      <c r="C32" s="1126" t="s">
        <v>1470</v>
      </c>
      <c r="D32" s="1127"/>
      <c r="E32" s="1149">
        <v>0.8</v>
      </c>
      <c r="F32" s="1128" t="s">
        <v>1471</v>
      </c>
      <c r="G32" s="1129"/>
      <c r="H32" s="1100"/>
      <c r="I32" s="1100"/>
    </row>
    <row r="33" spans="1:9" s="1584" customFormat="1" ht="19.5" customHeight="1">
      <c r="A33" s="3426" t="s">
        <v>1472</v>
      </c>
      <c r="B33" s="1149" t="s">
        <v>1444</v>
      </c>
      <c r="C33" s="1126" t="s">
        <v>1473</v>
      </c>
      <c r="D33" s="1127"/>
      <c r="E33" s="1149">
        <v>1</v>
      </c>
      <c r="F33" s="1128" t="s">
        <v>1474</v>
      </c>
      <c r="G33" s="1129"/>
      <c r="H33" s="1100"/>
      <c r="I33" s="1100"/>
    </row>
    <row r="34" spans="1:9" s="1584" customFormat="1" ht="19.5" customHeight="1">
      <c r="A34" s="3426"/>
      <c r="B34" s="1149" t="s">
        <v>1447</v>
      </c>
      <c r="C34" s="1126" t="s">
        <v>1475</v>
      </c>
      <c r="D34" s="1127"/>
      <c r="E34" s="1149">
        <v>1.5</v>
      </c>
      <c r="F34" s="1128" t="s">
        <v>1476</v>
      </c>
      <c r="G34" s="1129"/>
      <c r="H34" s="1100"/>
      <c r="I34" s="1100"/>
    </row>
    <row r="35" spans="1:9" s="1584" customFormat="1" ht="19.5" customHeight="1">
      <c r="A35" s="3426" t="s">
        <v>1430</v>
      </c>
      <c r="B35" s="1149" t="s">
        <v>1444</v>
      </c>
      <c r="C35" s="1126" t="s">
        <v>1477</v>
      </c>
      <c r="D35" s="1127"/>
      <c r="E35" s="1149">
        <v>1</v>
      </c>
      <c r="F35" s="1128" t="s">
        <v>1478</v>
      </c>
      <c r="G35" s="1129"/>
      <c r="H35" s="1100"/>
      <c r="I35" s="1100"/>
    </row>
    <row r="36" spans="1:9" s="1584" customFormat="1" ht="19.5" customHeight="1">
      <c r="A36" s="3426"/>
      <c r="B36" s="3426" t="s">
        <v>1447</v>
      </c>
      <c r="C36" s="1126" t="s">
        <v>1479</v>
      </c>
      <c r="D36" s="1127"/>
      <c r="E36" s="1149">
        <v>1</v>
      </c>
      <c r="F36" s="1128" t="s">
        <v>1480</v>
      </c>
      <c r="G36" s="1129"/>
      <c r="H36" s="1100"/>
      <c r="I36" s="1100"/>
    </row>
    <row r="37" spans="1:9" s="1584" customFormat="1" ht="19.5" customHeight="1">
      <c r="A37" s="3426"/>
      <c r="B37" s="3426"/>
      <c r="C37" s="1126" t="s">
        <v>1481</v>
      </c>
      <c r="D37" s="1127"/>
      <c r="E37" s="1149">
        <v>1.5</v>
      </c>
      <c r="F37" s="1128" t="s">
        <v>1482</v>
      </c>
      <c r="G37" s="1129"/>
      <c r="H37" s="1100"/>
      <c r="I37" s="1100"/>
    </row>
    <row r="38" spans="1:9" s="1584" customFormat="1" ht="19.5" customHeight="1">
      <c r="A38" s="3426"/>
      <c r="B38" s="3426"/>
      <c r="C38" s="1126" t="s">
        <v>1483</v>
      </c>
      <c r="D38" s="1127"/>
      <c r="E38" s="1149">
        <v>1</v>
      </c>
      <c r="F38" s="1128" t="s">
        <v>1484</v>
      </c>
      <c r="G38" s="1129"/>
      <c r="H38" s="1100"/>
      <c r="I38" s="1100"/>
    </row>
    <row r="39" spans="1:9" s="1584" customFormat="1" ht="19.5" customHeight="1">
      <c r="A39" s="3426"/>
      <c r="B39" s="3426"/>
      <c r="C39" s="1126" t="s">
        <v>1485</v>
      </c>
      <c r="D39" s="1127"/>
      <c r="E39" s="1149">
        <v>1</v>
      </c>
      <c r="F39" s="1128" t="s">
        <v>1486</v>
      </c>
      <c r="G39" s="1129"/>
      <c r="H39" s="1100"/>
      <c r="I39" s="1100"/>
    </row>
    <row r="40" spans="1:9" s="1584" customFormat="1" ht="19.5" customHeight="1">
      <c r="A40" s="1585" t="s">
        <v>1487</v>
      </c>
      <c r="B40" s="1585"/>
      <c r="C40" s="1585"/>
      <c r="D40" s="1585"/>
      <c r="E40" s="1585"/>
      <c r="F40" s="1128"/>
      <c r="G40" s="1128"/>
      <c r="H40" s="1100"/>
      <c r="I40" s="1100"/>
    </row>
    <row r="42" spans="1:9" ht="19.5" customHeight="1">
      <c r="A42" s="1130"/>
      <c r="B42" s="1063" t="s">
        <v>1488</v>
      </c>
      <c r="C42" s="1063" t="s">
        <v>1488</v>
      </c>
      <c r="D42" s="1063" t="s">
        <v>1488</v>
      </c>
      <c r="E42" s="1148" t="s">
        <v>1488</v>
      </c>
      <c r="F42" s="1148" t="s">
        <v>1488</v>
      </c>
      <c r="G42" s="1148" t="s">
        <v>1489</v>
      </c>
      <c r="H42" s="1148" t="s">
        <v>1488</v>
      </c>
    </row>
    <row r="43" spans="1:9" ht="19.5" customHeight="1">
      <c r="A43" s="1131"/>
      <c r="B43" s="1148" t="s">
        <v>1005</v>
      </c>
      <c r="C43" s="1148" t="s">
        <v>1005</v>
      </c>
      <c r="D43" s="1148" t="s">
        <v>1005</v>
      </c>
      <c r="E43" s="1148" t="s">
        <v>1005</v>
      </c>
      <c r="F43" s="1063" t="s">
        <v>1027</v>
      </c>
      <c r="G43" s="1063" t="s">
        <v>1430</v>
      </c>
      <c r="H43" s="1063" t="s">
        <v>1490</v>
      </c>
    </row>
    <row r="44" spans="1:9" ht="19.5" customHeight="1">
      <c r="A44" s="1132"/>
      <c r="B44" s="1063">
        <v>1</v>
      </c>
      <c r="C44" s="1063">
        <v>2</v>
      </c>
      <c r="D44" s="1063">
        <v>3</v>
      </c>
      <c r="E44" s="1148">
        <v>4</v>
      </c>
      <c r="F44" s="1124" t="s">
        <v>1491</v>
      </c>
      <c r="G44" s="1124" t="s">
        <v>1491</v>
      </c>
      <c r="H44" s="1124" t="s">
        <v>1491</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1492</v>
      </c>
      <c r="E58" s="1121"/>
      <c r="F58" s="1121"/>
    </row>
    <row r="59" spans="1:8" s="1100" customFormat="1" ht="19.5" customHeight="1">
      <c r="A59" s="1149" t="s">
        <v>1493</v>
      </c>
      <c r="B59" s="1149" t="s">
        <v>1494</v>
      </c>
      <c r="C59" s="1149" t="s">
        <v>1495</v>
      </c>
      <c r="D59" s="1149" t="s">
        <v>1496</v>
      </c>
      <c r="E59" s="1149" t="s">
        <v>1497</v>
      </c>
      <c r="F59" s="1149" t="s">
        <v>1498</v>
      </c>
    </row>
    <row r="60" spans="1:8" s="1100" customFormat="1" ht="19.5" customHeight="1">
      <c r="A60" s="1149"/>
      <c r="B60" s="1149"/>
      <c r="C60" s="1149" t="s">
        <v>1630</v>
      </c>
      <c r="D60" s="1149"/>
      <c r="E60" s="1134" t="s">
        <v>1439</v>
      </c>
      <c r="F60" s="1149" t="s">
        <v>1439</v>
      </c>
    </row>
    <row r="61" spans="1:8" s="1100" customFormat="1" ht="24">
      <c r="A61" s="1149">
        <v>1</v>
      </c>
      <c r="B61" s="3426" t="s">
        <v>1499</v>
      </c>
      <c r="C61" s="1063" t="s">
        <v>1500</v>
      </c>
      <c r="D61" s="1063" t="s">
        <v>1501</v>
      </c>
      <c r="E61" s="1134">
        <v>0.5</v>
      </c>
      <c r="F61" s="1149">
        <v>80</v>
      </c>
      <c r="H61" s="1100">
        <f>SUMIF(C59:C119,基准地价!C8,E59:E119)</f>
        <v>0</v>
      </c>
    </row>
    <row r="62" spans="1:8" s="1100" customFormat="1" ht="24">
      <c r="A62" s="1149">
        <v>2</v>
      </c>
      <c r="B62" s="3426"/>
      <c r="C62" s="1063" t="s">
        <v>1502</v>
      </c>
      <c r="D62" s="1063" t="s">
        <v>1503</v>
      </c>
      <c r="E62" s="1134">
        <v>0.5</v>
      </c>
      <c r="F62" s="1149">
        <v>80</v>
      </c>
    </row>
    <row r="63" spans="1:8" s="1100" customFormat="1" ht="36">
      <c r="A63" s="1149">
        <v>3</v>
      </c>
      <c r="B63" s="3426"/>
      <c r="C63" s="1063" t="s">
        <v>1504</v>
      </c>
      <c r="D63" s="1063" t="s">
        <v>1505</v>
      </c>
      <c r="E63" s="1134">
        <v>0.5</v>
      </c>
      <c r="F63" s="1149">
        <v>80</v>
      </c>
    </row>
    <row r="64" spans="1:8" s="1100" customFormat="1" ht="36">
      <c r="A64" s="1149">
        <v>4</v>
      </c>
      <c r="B64" s="3426"/>
      <c r="C64" s="1063" t="s">
        <v>1506</v>
      </c>
      <c r="D64" s="1063" t="s">
        <v>1507</v>
      </c>
      <c r="E64" s="1134">
        <v>0.4</v>
      </c>
      <c r="F64" s="1149">
        <v>60</v>
      </c>
    </row>
    <row r="65" spans="1:6" s="1100" customFormat="1" ht="36">
      <c r="A65" s="1149">
        <v>5</v>
      </c>
      <c r="B65" s="3426"/>
      <c r="C65" s="1063" t="s">
        <v>1508</v>
      </c>
      <c r="D65" s="1063" t="s">
        <v>1509</v>
      </c>
      <c r="E65" s="1134">
        <v>0.2</v>
      </c>
      <c r="F65" s="1149">
        <v>30</v>
      </c>
    </row>
    <row r="66" spans="1:6" s="1100" customFormat="1" ht="36">
      <c r="A66" s="1149">
        <v>6</v>
      </c>
      <c r="B66" s="3426"/>
      <c r="C66" s="1063" t="s">
        <v>1510</v>
      </c>
      <c r="D66" s="1063" t="s">
        <v>1511</v>
      </c>
      <c r="E66" s="1134">
        <v>0.3</v>
      </c>
      <c r="F66" s="1149">
        <v>50</v>
      </c>
    </row>
    <row r="67" spans="1:6" s="1100" customFormat="1" ht="36">
      <c r="A67" s="1149">
        <v>7</v>
      </c>
      <c r="B67" s="3426"/>
      <c r="C67" s="1063" t="s">
        <v>1512</v>
      </c>
      <c r="D67" s="1063" t="s">
        <v>1513</v>
      </c>
      <c r="E67" s="1134">
        <v>0.2</v>
      </c>
      <c r="F67" s="1149">
        <v>30</v>
      </c>
    </row>
    <row r="68" spans="1:6" s="1100" customFormat="1" ht="36">
      <c r="A68" s="1149">
        <v>8</v>
      </c>
      <c r="B68" s="3426"/>
      <c r="C68" s="1063" t="s">
        <v>1514</v>
      </c>
      <c r="D68" s="1063" t="s">
        <v>1515</v>
      </c>
      <c r="E68" s="1134">
        <v>0.2</v>
      </c>
      <c r="F68" s="1149">
        <v>30</v>
      </c>
    </row>
    <row r="69" spans="1:6" s="1100" customFormat="1" ht="36">
      <c r="A69" s="1149">
        <v>9</v>
      </c>
      <c r="B69" s="3426"/>
      <c r="C69" s="1063" t="s">
        <v>1516</v>
      </c>
      <c r="D69" s="1063" t="s">
        <v>1517</v>
      </c>
      <c r="E69" s="1134">
        <v>0.2</v>
      </c>
      <c r="F69" s="1149">
        <v>30</v>
      </c>
    </row>
    <row r="70" spans="1:6" s="1100" customFormat="1" ht="48">
      <c r="A70" s="1149">
        <v>10</v>
      </c>
      <c r="B70" s="3426"/>
      <c r="C70" s="1063" t="s">
        <v>1518</v>
      </c>
      <c r="D70" s="1063" t="s">
        <v>1519</v>
      </c>
      <c r="E70" s="1134">
        <v>0.2</v>
      </c>
      <c r="F70" s="1149">
        <v>30</v>
      </c>
    </row>
    <row r="71" spans="1:6" s="1100" customFormat="1" ht="48">
      <c r="A71" s="1149">
        <v>11</v>
      </c>
      <c r="B71" s="3426"/>
      <c r="C71" s="1063" t="s">
        <v>1520</v>
      </c>
      <c r="D71" s="1063" t="s">
        <v>1521</v>
      </c>
      <c r="E71" s="1134">
        <v>0.2</v>
      </c>
      <c r="F71" s="1149">
        <v>30</v>
      </c>
    </row>
    <row r="72" spans="1:6" s="1100" customFormat="1" ht="36">
      <c r="A72" s="1149">
        <v>12</v>
      </c>
      <c r="B72" s="3426"/>
      <c r="C72" s="1063" t="s">
        <v>1522</v>
      </c>
      <c r="D72" s="1063" t="s">
        <v>1523</v>
      </c>
      <c r="E72" s="1134">
        <v>0.5</v>
      </c>
      <c r="F72" s="1149">
        <v>80</v>
      </c>
    </row>
    <row r="73" spans="1:6" s="1100" customFormat="1" ht="24">
      <c r="A73" s="1149">
        <v>13</v>
      </c>
      <c r="B73" s="3426"/>
      <c r="C73" s="1063" t="s">
        <v>1524</v>
      </c>
      <c r="D73" s="1063" t="s">
        <v>1525</v>
      </c>
      <c r="E73" s="1134">
        <v>0.4</v>
      </c>
      <c r="F73" s="1149">
        <v>60</v>
      </c>
    </row>
    <row r="74" spans="1:6" s="1100" customFormat="1" ht="24">
      <c r="A74" s="1149">
        <v>14</v>
      </c>
      <c r="B74" s="3426"/>
      <c r="C74" s="1063" t="s">
        <v>1526</v>
      </c>
      <c r="D74" s="1063" t="s">
        <v>1527</v>
      </c>
      <c r="E74" s="1134">
        <v>0.2</v>
      </c>
      <c r="F74" s="1149">
        <v>30</v>
      </c>
    </row>
    <row r="75" spans="1:6" s="1100" customFormat="1" ht="24">
      <c r="A75" s="1149">
        <v>15</v>
      </c>
      <c r="B75" s="3426"/>
      <c r="C75" s="1063" t="s">
        <v>1528</v>
      </c>
      <c r="D75" s="1063" t="s">
        <v>1529</v>
      </c>
      <c r="E75" s="1134">
        <v>0.2</v>
      </c>
      <c r="F75" s="1149">
        <v>30</v>
      </c>
    </row>
    <row r="76" spans="1:6" s="1100" customFormat="1" ht="24">
      <c r="A76" s="1149">
        <v>16</v>
      </c>
      <c r="B76" s="3426" t="s">
        <v>1530</v>
      </c>
      <c r="C76" s="1063" t="s">
        <v>1531</v>
      </c>
      <c r="D76" s="1063" t="s">
        <v>1532</v>
      </c>
      <c r="E76" s="1134">
        <v>0.5</v>
      </c>
      <c r="F76" s="1149">
        <v>80</v>
      </c>
    </row>
    <row r="77" spans="1:6" s="1100" customFormat="1" ht="24">
      <c r="A77" s="1149">
        <v>17</v>
      </c>
      <c r="B77" s="3426"/>
      <c r="C77" s="1063" t="s">
        <v>1533</v>
      </c>
      <c r="D77" s="1063" t="s">
        <v>1534</v>
      </c>
      <c r="E77" s="1134">
        <v>0.5</v>
      </c>
      <c r="F77" s="1149">
        <v>80</v>
      </c>
    </row>
    <row r="78" spans="1:6" s="1100" customFormat="1" ht="24">
      <c r="A78" s="1149">
        <v>18</v>
      </c>
      <c r="B78" s="3426"/>
      <c r="C78" s="1063" t="s">
        <v>1535</v>
      </c>
      <c r="D78" s="1063" t="s">
        <v>1536</v>
      </c>
      <c r="E78" s="1134">
        <v>0.2</v>
      </c>
      <c r="F78" s="1149">
        <v>30</v>
      </c>
    </row>
    <row r="79" spans="1:6" s="1100" customFormat="1" ht="24">
      <c r="A79" s="1149">
        <v>19</v>
      </c>
      <c r="B79" s="3426"/>
      <c r="C79" s="1063" t="s">
        <v>1537</v>
      </c>
      <c r="D79" s="1063" t="s">
        <v>1538</v>
      </c>
      <c r="E79" s="1134">
        <v>0.5</v>
      </c>
      <c r="F79" s="1149">
        <v>80</v>
      </c>
    </row>
    <row r="80" spans="1:6" s="1100" customFormat="1" ht="36">
      <c r="A80" s="1149">
        <v>20</v>
      </c>
      <c r="B80" s="3426"/>
      <c r="C80" s="1063" t="s">
        <v>1539</v>
      </c>
      <c r="D80" s="1063" t="s">
        <v>1540</v>
      </c>
      <c r="E80" s="1134">
        <v>0.2</v>
      </c>
      <c r="F80" s="1149">
        <v>30</v>
      </c>
    </row>
    <row r="81" spans="1:6" s="1100" customFormat="1" ht="36">
      <c r="A81" s="1149">
        <v>21</v>
      </c>
      <c r="B81" s="3426"/>
      <c r="C81" s="1063" t="s">
        <v>1541</v>
      </c>
      <c r="D81" s="1063" t="s">
        <v>1542</v>
      </c>
      <c r="E81" s="1134">
        <v>0.2</v>
      </c>
      <c r="F81" s="1149">
        <v>30</v>
      </c>
    </row>
    <row r="82" spans="1:6" s="1100" customFormat="1" ht="48">
      <c r="A82" s="1149">
        <v>22</v>
      </c>
      <c r="B82" s="3426"/>
      <c r="C82" s="1063" t="s">
        <v>1543</v>
      </c>
      <c r="D82" s="1063" t="s">
        <v>1544</v>
      </c>
      <c r="E82" s="1134">
        <v>0.2</v>
      </c>
      <c r="F82" s="1149">
        <v>30</v>
      </c>
    </row>
    <row r="83" spans="1:6" s="1100" customFormat="1" ht="48">
      <c r="A83" s="1149">
        <v>23</v>
      </c>
      <c r="B83" s="3426"/>
      <c r="C83" s="1063" t="s">
        <v>1545</v>
      </c>
      <c r="D83" s="1063" t="s">
        <v>1546</v>
      </c>
      <c r="E83" s="1134">
        <v>0.2</v>
      </c>
      <c r="F83" s="1149">
        <v>30</v>
      </c>
    </row>
    <row r="84" spans="1:6" s="1100" customFormat="1" ht="36">
      <c r="A84" s="1149">
        <v>24</v>
      </c>
      <c r="B84" s="3426"/>
      <c r="C84" s="1063" t="s">
        <v>1547</v>
      </c>
      <c r="D84" s="1063" t="s">
        <v>1548</v>
      </c>
      <c r="E84" s="1134">
        <v>0.2</v>
      </c>
      <c r="F84" s="1149">
        <v>30</v>
      </c>
    </row>
    <row r="85" spans="1:6" s="1100" customFormat="1" ht="36">
      <c r="A85" s="1149">
        <v>25</v>
      </c>
      <c r="B85" s="3426"/>
      <c r="C85" s="1063" t="s">
        <v>1549</v>
      </c>
      <c r="D85" s="1063" t="s">
        <v>1550</v>
      </c>
      <c r="E85" s="1134">
        <v>0.5</v>
      </c>
      <c r="F85" s="1149">
        <v>80</v>
      </c>
    </row>
    <row r="86" spans="1:6" s="1100" customFormat="1" ht="36">
      <c r="A86" s="1149">
        <v>26</v>
      </c>
      <c r="B86" s="3426"/>
      <c r="C86" s="1063" t="s">
        <v>1551</v>
      </c>
      <c r="D86" s="1063" t="s">
        <v>1552</v>
      </c>
      <c r="E86" s="1134">
        <v>0.2</v>
      </c>
      <c r="F86" s="1149">
        <v>30</v>
      </c>
    </row>
    <row r="87" spans="1:6" s="1100" customFormat="1" ht="36">
      <c r="A87" s="1149">
        <v>27</v>
      </c>
      <c r="B87" s="3426"/>
      <c r="C87" s="1063" t="s">
        <v>1553</v>
      </c>
      <c r="D87" s="1063" t="s">
        <v>1554</v>
      </c>
      <c r="E87" s="1134">
        <v>0.2</v>
      </c>
      <c r="F87" s="1149">
        <v>30</v>
      </c>
    </row>
    <row r="88" spans="1:6" s="1100" customFormat="1" ht="36">
      <c r="A88" s="1149">
        <v>28</v>
      </c>
      <c r="B88" s="3426"/>
      <c r="C88" s="1063" t="s">
        <v>1555</v>
      </c>
      <c r="D88" s="1063" t="s">
        <v>1556</v>
      </c>
      <c r="E88" s="1134">
        <v>0.2</v>
      </c>
      <c r="F88" s="1149">
        <v>30</v>
      </c>
    </row>
    <row r="89" spans="1:6" s="1100" customFormat="1" ht="24">
      <c r="A89" s="1149">
        <v>29</v>
      </c>
      <c r="B89" s="3426"/>
      <c r="C89" s="1063" t="s">
        <v>1557</v>
      </c>
      <c r="D89" s="1063" t="s">
        <v>1558</v>
      </c>
      <c r="E89" s="1134">
        <v>0.2</v>
      </c>
      <c r="F89" s="1149">
        <v>30</v>
      </c>
    </row>
    <row r="90" spans="1:6" s="1100" customFormat="1" ht="24">
      <c r="A90" s="1149">
        <v>30</v>
      </c>
      <c r="B90" s="3426"/>
      <c r="C90" s="1063" t="s">
        <v>1559</v>
      </c>
      <c r="D90" s="1063" t="s">
        <v>1560</v>
      </c>
      <c r="E90" s="1134">
        <v>0.2</v>
      </c>
      <c r="F90" s="1149">
        <v>30</v>
      </c>
    </row>
    <row r="91" spans="1:6" s="1100" customFormat="1" ht="36">
      <c r="A91" s="1149">
        <v>31</v>
      </c>
      <c r="B91" s="3426"/>
      <c r="C91" s="1063" t="s">
        <v>1561</v>
      </c>
      <c r="D91" s="1063" t="s">
        <v>1562</v>
      </c>
      <c r="E91" s="1134">
        <v>0.2</v>
      </c>
      <c r="F91" s="1149">
        <v>30</v>
      </c>
    </row>
    <row r="92" spans="1:6" s="1100" customFormat="1" ht="24">
      <c r="A92" s="1149">
        <v>32</v>
      </c>
      <c r="B92" s="3426" t="s">
        <v>1563</v>
      </c>
      <c r="C92" s="1149" t="s">
        <v>1564</v>
      </c>
      <c r="D92" s="1063" t="s">
        <v>1565</v>
      </c>
      <c r="E92" s="1134">
        <v>0.2</v>
      </c>
      <c r="F92" s="1149">
        <v>30</v>
      </c>
    </row>
    <row r="93" spans="1:6" s="1100" customFormat="1" ht="36">
      <c r="A93" s="1149">
        <v>33</v>
      </c>
      <c r="B93" s="3426"/>
      <c r="C93" s="1149" t="s">
        <v>1566</v>
      </c>
      <c r="D93" s="1063" t="s">
        <v>1567</v>
      </c>
      <c r="E93" s="1134">
        <v>0.2</v>
      </c>
      <c r="F93" s="1149">
        <v>30</v>
      </c>
    </row>
    <row r="94" spans="1:6" s="1100" customFormat="1" ht="48">
      <c r="A94" s="1149">
        <v>34</v>
      </c>
      <c r="B94" s="3426"/>
      <c r="C94" s="1149" t="s">
        <v>1568</v>
      </c>
      <c r="D94" s="1063" t="s">
        <v>1569</v>
      </c>
      <c r="E94" s="1134">
        <v>0.2</v>
      </c>
      <c r="F94" s="1149">
        <v>30</v>
      </c>
    </row>
    <row r="95" spans="1:6" s="1100" customFormat="1" ht="36">
      <c r="A95" s="1149">
        <v>35</v>
      </c>
      <c r="B95" s="3426"/>
      <c r="C95" s="1149" t="s">
        <v>1570</v>
      </c>
      <c r="D95" s="1063" t="s">
        <v>1571</v>
      </c>
      <c r="E95" s="1134">
        <v>0.2</v>
      </c>
      <c r="F95" s="1149">
        <v>30</v>
      </c>
    </row>
    <row r="96" spans="1:6" s="1100" customFormat="1" ht="48">
      <c r="A96" s="1149">
        <v>36</v>
      </c>
      <c r="B96" s="3426"/>
      <c r="C96" s="1063" t="s">
        <v>1572</v>
      </c>
      <c r="D96" s="1063" t="s">
        <v>1573</v>
      </c>
      <c r="E96" s="1134">
        <v>0.2</v>
      </c>
      <c r="F96" s="1149">
        <v>30</v>
      </c>
    </row>
    <row r="97" spans="1:6" s="1100" customFormat="1" ht="36">
      <c r="A97" s="1149">
        <v>37</v>
      </c>
      <c r="B97" s="3426"/>
      <c r="C97" s="1149" t="s">
        <v>1574</v>
      </c>
      <c r="D97" s="1063" t="s">
        <v>1575</v>
      </c>
      <c r="E97" s="1134">
        <v>0.2</v>
      </c>
      <c r="F97" s="1149">
        <v>30</v>
      </c>
    </row>
    <row r="98" spans="1:6" s="1100" customFormat="1" ht="36">
      <c r="A98" s="1149">
        <v>38</v>
      </c>
      <c r="B98" s="3426"/>
      <c r="C98" s="1149" t="s">
        <v>1576</v>
      </c>
      <c r="D98" s="1063" t="s">
        <v>1577</v>
      </c>
      <c r="E98" s="1134">
        <v>0.2</v>
      </c>
      <c r="F98" s="1149">
        <v>30</v>
      </c>
    </row>
    <row r="99" spans="1:6" s="1100" customFormat="1" ht="36">
      <c r="A99" s="1149">
        <v>39</v>
      </c>
      <c r="B99" s="3426" t="s">
        <v>1578</v>
      </c>
      <c r="C99" s="1149" t="s">
        <v>1579</v>
      </c>
      <c r="D99" s="1063" t="s">
        <v>1580</v>
      </c>
      <c r="E99" s="1134">
        <v>0.3</v>
      </c>
      <c r="F99" s="1149">
        <v>50</v>
      </c>
    </row>
    <row r="100" spans="1:6" s="1100" customFormat="1" ht="24">
      <c r="A100" s="1149">
        <v>40</v>
      </c>
      <c r="B100" s="3426"/>
      <c r="C100" s="1149" t="s">
        <v>1581</v>
      </c>
      <c r="D100" s="1063" t="s">
        <v>1582</v>
      </c>
      <c r="E100" s="1134">
        <v>0.2</v>
      </c>
      <c r="F100" s="1149">
        <v>30</v>
      </c>
    </row>
    <row r="101" spans="1:6" s="1100" customFormat="1" ht="36">
      <c r="A101" s="1149">
        <v>41</v>
      </c>
      <c r="B101" s="3426"/>
      <c r="C101" s="1149" t="s">
        <v>1583</v>
      </c>
      <c r="D101" s="1063" t="s">
        <v>1580</v>
      </c>
      <c r="E101" s="1134">
        <v>0.2</v>
      </c>
      <c r="F101" s="1149">
        <v>30</v>
      </c>
    </row>
    <row r="102" spans="1:6" s="1100" customFormat="1" ht="48">
      <c r="A102" s="1149">
        <v>42</v>
      </c>
      <c r="B102" s="1149" t="s">
        <v>1584</v>
      </c>
      <c r="C102" s="1063" t="s">
        <v>1585</v>
      </c>
      <c r="D102" s="1063" t="s">
        <v>1586</v>
      </c>
      <c r="E102" s="1134">
        <v>0.2</v>
      </c>
      <c r="F102" s="1149">
        <v>30</v>
      </c>
    </row>
    <row r="103" spans="1:6" s="1100" customFormat="1" ht="24">
      <c r="A103" s="1149">
        <v>43</v>
      </c>
      <c r="B103" s="1149" t="s">
        <v>1587</v>
      </c>
      <c r="C103" s="1149" t="s">
        <v>1588</v>
      </c>
      <c r="D103" s="1063" t="s">
        <v>1589</v>
      </c>
      <c r="E103" s="1134">
        <v>0.2</v>
      </c>
      <c r="F103" s="1149">
        <v>30</v>
      </c>
    </row>
    <row r="104" spans="1:6" s="1100" customFormat="1" ht="36">
      <c r="A104" s="1149">
        <v>44</v>
      </c>
      <c r="B104" s="1149" t="s">
        <v>1590</v>
      </c>
      <c r="C104" s="1149" t="s">
        <v>1591</v>
      </c>
      <c r="D104" s="1063" t="s">
        <v>1592</v>
      </c>
      <c r="E104" s="1134">
        <v>0.2</v>
      </c>
      <c r="F104" s="1149">
        <v>30</v>
      </c>
    </row>
    <row r="105" spans="1:6" s="1100" customFormat="1" ht="36">
      <c r="A105" s="1149">
        <v>45</v>
      </c>
      <c r="B105" s="3426" t="s">
        <v>1593</v>
      </c>
      <c r="C105" s="1149" t="s">
        <v>1594</v>
      </c>
      <c r="D105" s="1063" t="s">
        <v>1595</v>
      </c>
      <c r="E105" s="1134">
        <v>0.2</v>
      </c>
      <c r="F105" s="1149">
        <v>30</v>
      </c>
    </row>
    <row r="106" spans="1:6" s="1100" customFormat="1" ht="36">
      <c r="A106" s="1149">
        <v>46</v>
      </c>
      <c r="B106" s="3426"/>
      <c r="C106" s="1149" t="s">
        <v>1596</v>
      </c>
      <c r="D106" s="1063" t="s">
        <v>1597</v>
      </c>
      <c r="E106" s="1134">
        <v>0.2</v>
      </c>
      <c r="F106" s="1149">
        <v>30</v>
      </c>
    </row>
    <row r="107" spans="1:6" s="1100" customFormat="1" ht="36">
      <c r="A107" s="1149">
        <v>47</v>
      </c>
      <c r="B107" s="3426" t="s">
        <v>1598</v>
      </c>
      <c r="C107" s="1149" t="s">
        <v>1599</v>
      </c>
      <c r="D107" s="1063" t="s">
        <v>1600</v>
      </c>
      <c r="E107" s="1134">
        <v>0.3</v>
      </c>
      <c r="F107" s="1149">
        <v>50</v>
      </c>
    </row>
    <row r="108" spans="1:6" s="1100" customFormat="1" ht="36">
      <c r="A108" s="1149">
        <v>48</v>
      </c>
      <c r="B108" s="3426"/>
      <c r="C108" s="1149" t="s">
        <v>1601</v>
      </c>
      <c r="D108" s="1063" t="s">
        <v>1602</v>
      </c>
      <c r="E108" s="1134">
        <v>0.2</v>
      </c>
      <c r="F108" s="1149">
        <v>30</v>
      </c>
    </row>
    <row r="109" spans="1:6" s="1100" customFormat="1" ht="36">
      <c r="A109" s="1149">
        <v>49</v>
      </c>
      <c r="B109" s="1149" t="s">
        <v>1603</v>
      </c>
      <c r="C109" s="1149" t="s">
        <v>1604</v>
      </c>
      <c r="D109" s="1063" t="s">
        <v>1605</v>
      </c>
      <c r="E109" s="1134">
        <v>0.2</v>
      </c>
      <c r="F109" s="1149">
        <v>30</v>
      </c>
    </row>
    <row r="110" spans="1:6" s="1100" customFormat="1" ht="36">
      <c r="A110" s="1149">
        <v>50</v>
      </c>
      <c r="B110" s="1149" t="s">
        <v>1606</v>
      </c>
      <c r="C110" s="1149" t="s">
        <v>1607</v>
      </c>
      <c r="D110" s="1063" t="s">
        <v>1608</v>
      </c>
      <c r="E110" s="1134">
        <v>0.2</v>
      </c>
      <c r="F110" s="1149">
        <v>30</v>
      </c>
    </row>
    <row r="111" spans="1:6" s="1100" customFormat="1" ht="36">
      <c r="A111" s="1149">
        <v>51</v>
      </c>
      <c r="B111" s="3426" t="s">
        <v>1609</v>
      </c>
      <c r="C111" s="1149" t="s">
        <v>1610</v>
      </c>
      <c r="D111" s="1063" t="s">
        <v>1611</v>
      </c>
      <c r="E111" s="1134">
        <v>0.2</v>
      </c>
      <c r="F111" s="1149">
        <v>30</v>
      </c>
    </row>
    <row r="112" spans="1:6" s="1100" customFormat="1" ht="24">
      <c r="A112" s="1149">
        <v>52</v>
      </c>
      <c r="B112" s="3426"/>
      <c r="C112" s="1149" t="s">
        <v>1612</v>
      </c>
      <c r="D112" s="1063" t="s">
        <v>1613</v>
      </c>
      <c r="E112" s="1134">
        <v>0.2</v>
      </c>
      <c r="F112" s="1149">
        <v>30</v>
      </c>
    </row>
    <row r="113" spans="1:14" s="1100" customFormat="1" ht="24">
      <c r="A113" s="1149">
        <v>53</v>
      </c>
      <c r="B113" s="3426"/>
      <c r="C113" s="1149" t="s">
        <v>1614</v>
      </c>
      <c r="D113" s="1063" t="s">
        <v>1615</v>
      </c>
      <c r="E113" s="1134">
        <v>0.2</v>
      </c>
      <c r="F113" s="1149">
        <v>30</v>
      </c>
    </row>
    <row r="114" spans="1:14" ht="36">
      <c r="A114" s="1149">
        <v>54</v>
      </c>
      <c r="B114" s="1149" t="s">
        <v>1616</v>
      </c>
      <c r="C114" s="1149" t="s">
        <v>1617</v>
      </c>
      <c r="D114" s="1063" t="s">
        <v>1618</v>
      </c>
      <c r="E114" s="1134">
        <v>0.2</v>
      </c>
      <c r="F114" s="1149">
        <v>30</v>
      </c>
    </row>
    <row r="115" spans="1:14" ht="24">
      <c r="A115" s="1149">
        <v>55</v>
      </c>
      <c r="B115" s="1149" t="s">
        <v>1619</v>
      </c>
      <c r="C115" s="1149" t="s">
        <v>1620</v>
      </c>
      <c r="D115" s="1063" t="s">
        <v>1621</v>
      </c>
      <c r="E115" s="1134">
        <v>0.2</v>
      </c>
      <c r="F115" s="1149">
        <v>30</v>
      </c>
    </row>
    <row r="116" spans="1:14" ht="24">
      <c r="A116" s="1149">
        <v>56</v>
      </c>
      <c r="B116" s="3426" t="s">
        <v>1622</v>
      </c>
      <c r="C116" s="1149" t="s">
        <v>1623</v>
      </c>
      <c r="D116" s="1063" t="s">
        <v>1624</v>
      </c>
      <c r="E116" s="1134">
        <v>0.2</v>
      </c>
      <c r="F116" s="1149">
        <v>30</v>
      </c>
    </row>
    <row r="117" spans="1:14" ht="36">
      <c r="A117" s="1149">
        <v>57</v>
      </c>
      <c r="B117" s="3426"/>
      <c r="C117" s="1149" t="s">
        <v>1625</v>
      </c>
      <c r="D117" s="1063" t="s">
        <v>1626</v>
      </c>
      <c r="E117" s="1134">
        <v>0.2</v>
      </c>
      <c r="F117" s="1149">
        <v>30</v>
      </c>
    </row>
    <row r="118" spans="1:14" ht="36">
      <c r="A118" s="1149">
        <v>58</v>
      </c>
      <c r="B118" s="1149" t="s">
        <v>1627</v>
      </c>
      <c r="C118" s="1149" t="s">
        <v>1628</v>
      </c>
      <c r="D118" s="1063" t="s">
        <v>1629</v>
      </c>
      <c r="E118" s="1134">
        <v>0.2</v>
      </c>
      <c r="F118" s="1149">
        <v>30</v>
      </c>
    </row>
    <row r="119" spans="1:14" ht="13.5">
      <c r="A119" s="1149"/>
      <c r="B119" s="1149"/>
      <c r="C119" s="1149"/>
      <c r="D119" s="1149"/>
      <c r="E119" s="1134"/>
      <c r="F119" s="1149"/>
    </row>
    <row r="121" spans="1:14" ht="19.5" customHeight="1">
      <c r="A121" s="3425" t="s">
        <v>1631</v>
      </c>
      <c r="B121" s="3425"/>
      <c r="C121" s="3425"/>
      <c r="D121" s="3425"/>
      <c r="E121" s="3425"/>
      <c r="F121" s="3425"/>
      <c r="G121" s="3425"/>
      <c r="H121" s="3425"/>
      <c r="I121" s="3425"/>
      <c r="J121" s="342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1037</v>
      </c>
      <c r="B1" s="3440"/>
      <c r="C1" s="3440"/>
      <c r="D1" s="3440"/>
      <c r="E1" s="3440"/>
      <c r="F1" s="3440"/>
      <c r="H1" s="1065"/>
      <c r="I1" s="1066" t="s">
        <v>1038</v>
      </c>
      <c r="J1" s="1067" t="s">
        <v>1039</v>
      </c>
      <c r="K1" s="1067" t="s">
        <v>1040</v>
      </c>
      <c r="L1" s="1067" t="s">
        <v>1041</v>
      </c>
      <c r="M1" s="1067" t="s">
        <v>1042</v>
      </c>
      <c r="N1" s="1067" t="s">
        <v>1043</v>
      </c>
      <c r="O1" s="1067" t="s">
        <v>1044</v>
      </c>
      <c r="P1" s="1067" t="s">
        <v>1045</v>
      </c>
      <c r="Q1" s="1067" t="s">
        <v>1046</v>
      </c>
      <c r="R1" s="1067" t="s">
        <v>1047</v>
      </c>
      <c r="S1" s="1067" t="s">
        <v>1048</v>
      </c>
      <c r="T1" s="1068" t="s">
        <v>1049</v>
      </c>
    </row>
    <row r="2" spans="1:20" ht="14.25" thickBot="1">
      <c r="A2" s="3441" t="s">
        <v>1050</v>
      </c>
      <c r="B2" s="3441"/>
      <c r="C2" s="3441"/>
      <c r="D2" s="3441"/>
      <c r="E2" s="3441"/>
      <c r="F2" s="3441"/>
      <c r="I2" s="1069" t="s">
        <v>1051</v>
      </c>
      <c r="J2" s="1070" t="s">
        <v>1052</v>
      </c>
      <c r="K2" s="1070" t="s">
        <v>1053</v>
      </c>
      <c r="L2" s="1070" t="s">
        <v>1054</v>
      </c>
      <c r="M2" s="1070" t="s">
        <v>1055</v>
      </c>
      <c r="N2" s="1070" t="s">
        <v>1056</v>
      </c>
      <c r="O2" s="1070" t="s">
        <v>1057</v>
      </c>
      <c r="P2" s="1070" t="s">
        <v>1058</v>
      </c>
      <c r="Q2" s="1070" t="s">
        <v>1059</v>
      </c>
      <c r="R2" s="1070" t="s">
        <v>1060</v>
      </c>
      <c r="S2" s="1070" t="s">
        <v>1061</v>
      </c>
      <c r="T2" s="1070" t="s">
        <v>1062</v>
      </c>
    </row>
    <row r="3" spans="1:20" s="1065" customFormat="1" ht="19.5" customHeight="1">
      <c r="A3" s="3442" t="s">
        <v>1063</v>
      </c>
      <c r="B3" s="1071"/>
      <c r="C3" s="1072" t="s">
        <v>1064</v>
      </c>
      <c r="D3" s="1072" t="s">
        <v>1065</v>
      </c>
      <c r="E3" s="1072" t="s">
        <v>1066</v>
      </c>
      <c r="F3" s="1072" t="s">
        <v>1067</v>
      </c>
      <c r="G3" s="1073"/>
      <c r="I3" s="1069" t="s">
        <v>1068</v>
      </c>
      <c r="J3" s="1070" t="s">
        <v>1069</v>
      </c>
      <c r="K3" s="1070" t="s">
        <v>1070</v>
      </c>
      <c r="L3" s="1070" t="s">
        <v>1071</v>
      </c>
      <c r="M3" s="1070" t="s">
        <v>1072</v>
      </c>
      <c r="N3" s="1070" t="s">
        <v>1073</v>
      </c>
      <c r="O3" s="1070" t="s">
        <v>1074</v>
      </c>
      <c r="P3" s="1070" t="s">
        <v>1075</v>
      </c>
      <c r="Q3" s="1070" t="s">
        <v>1076</v>
      </c>
      <c r="R3" s="1070" t="s">
        <v>1077</v>
      </c>
      <c r="S3" s="1070" t="s">
        <v>1078</v>
      </c>
      <c r="T3" s="1070" t="s">
        <v>1079</v>
      </c>
    </row>
    <row r="4" spans="1:20" s="1065" customFormat="1" ht="19.5" customHeight="1" thickBot="1">
      <c r="A4" s="3443"/>
      <c r="B4" s="1074" t="s">
        <v>1080</v>
      </c>
      <c r="C4" s="1074" t="s">
        <v>1081</v>
      </c>
      <c r="D4" s="1074" t="s">
        <v>1081</v>
      </c>
      <c r="E4" s="1074" t="s">
        <v>1081</v>
      </c>
      <c r="F4" s="1075" t="s">
        <v>1081</v>
      </c>
      <c r="G4" s="1073"/>
      <c r="I4" s="1069" t="s">
        <v>1082</v>
      </c>
      <c r="J4" s="1070" t="s">
        <v>1083</v>
      </c>
      <c r="K4" s="1070" t="s">
        <v>1084</v>
      </c>
      <c r="L4" s="1070" t="s">
        <v>1085</v>
      </c>
      <c r="M4" s="1070" t="s">
        <v>1086</v>
      </c>
      <c r="N4" s="1070" t="s">
        <v>1087</v>
      </c>
      <c r="O4" s="1070" t="s">
        <v>1088</v>
      </c>
      <c r="P4" s="1070" t="s">
        <v>1089</v>
      </c>
      <c r="Q4" s="1070" t="s">
        <v>1090</v>
      </c>
      <c r="R4" s="1070" t="s">
        <v>1091</v>
      </c>
      <c r="S4" s="1070" t="s">
        <v>1092</v>
      </c>
      <c r="T4" s="1070" t="s">
        <v>1093</v>
      </c>
    </row>
    <row r="5" spans="1:20" ht="14.25" customHeight="1" thickBot="1">
      <c r="A5" s="1076" t="s">
        <v>1094</v>
      </c>
      <c r="B5" s="1077" t="s">
        <v>1051</v>
      </c>
      <c r="C5" s="1077">
        <v>29530</v>
      </c>
      <c r="D5" s="1077">
        <v>28130</v>
      </c>
      <c r="E5" s="1077">
        <v>27930</v>
      </c>
      <c r="F5" s="1078">
        <v>11300</v>
      </c>
      <c r="G5" s="1079" t="s">
        <v>1038</v>
      </c>
      <c r="H5" s="1080">
        <f>SUMPRODUCT((B5:B9=基准地价!I2)*(C3:F3=基准地价!E2)*(C5:F9))</f>
        <v>0</v>
      </c>
      <c r="I5" s="1069" t="s">
        <v>1095</v>
      </c>
      <c r="J5" s="1070" t="s">
        <v>1096</v>
      </c>
      <c r="K5" s="1070" t="s">
        <v>1097</v>
      </c>
      <c r="L5" s="1070" t="s">
        <v>1098</v>
      </c>
      <c r="M5" s="1070" t="s">
        <v>1099</v>
      </c>
      <c r="N5" s="1070" t="s">
        <v>1100</v>
      </c>
      <c r="O5" s="1070" t="s">
        <v>1101</v>
      </c>
      <c r="P5" s="1070" t="s">
        <v>1102</v>
      </c>
      <c r="Q5" s="1070" t="s">
        <v>1103</v>
      </c>
      <c r="R5" s="1070" t="s">
        <v>1104</v>
      </c>
      <c r="S5" s="1070" t="s">
        <v>1105</v>
      </c>
      <c r="T5" s="1070" t="s">
        <v>1106</v>
      </c>
    </row>
    <row r="6" spans="1:20" ht="14.25" customHeight="1" thickBot="1">
      <c r="A6" s="1076" t="s">
        <v>1094</v>
      </c>
      <c r="B6" s="1070" t="s">
        <v>1107</v>
      </c>
      <c r="C6" s="1070">
        <v>30290</v>
      </c>
      <c r="D6" s="1070">
        <v>29210</v>
      </c>
      <c r="E6" s="1070">
        <v>28860</v>
      </c>
      <c r="F6" s="1081">
        <v>12600</v>
      </c>
      <c r="G6" s="1082" t="s">
        <v>1108</v>
      </c>
      <c r="H6" s="1083">
        <f>SUMPRODUCT((B10:B28=基准地价!I2)*(C3:F3=基准地价!E2)*(C10:F28))</f>
        <v>0</v>
      </c>
      <c r="I6" s="1069" t="s">
        <v>1109</v>
      </c>
      <c r="J6" s="1070" t="s">
        <v>1110</v>
      </c>
      <c r="K6" s="1070" t="s">
        <v>1111</v>
      </c>
      <c r="L6" s="1070" t="s">
        <v>1112</v>
      </c>
      <c r="M6" s="1070" t="s">
        <v>1113</v>
      </c>
      <c r="N6" s="1070" t="s">
        <v>1114</v>
      </c>
      <c r="O6" s="1070" t="s">
        <v>1115</v>
      </c>
      <c r="P6" s="1070" t="s">
        <v>1116</v>
      </c>
      <c r="Q6" s="1070" t="s">
        <v>1117</v>
      </c>
      <c r="R6" s="1070" t="s">
        <v>1118</v>
      </c>
      <c r="S6" s="1070" t="s">
        <v>1119</v>
      </c>
      <c r="T6" s="1070" t="s">
        <v>1120</v>
      </c>
    </row>
    <row r="7" spans="1:20" ht="14.25" customHeight="1" thickBot="1">
      <c r="A7" s="1076" t="s">
        <v>1094</v>
      </c>
      <c r="B7" s="1084" t="s">
        <v>1082</v>
      </c>
      <c r="C7" s="1070">
        <v>29350</v>
      </c>
      <c r="D7" s="1070">
        <v>28410</v>
      </c>
      <c r="E7" s="1070">
        <v>27990</v>
      </c>
      <c r="F7" s="1081">
        <v>12300</v>
      </c>
      <c r="G7" s="1082" t="s">
        <v>907</v>
      </c>
      <c r="H7" s="1083">
        <f>SUMPRODUCT((B29:B48=基准地价!I2)*(C3:F3=基准地价!E2)*(C29:F48))</f>
        <v>0</v>
      </c>
      <c r="J7" s="1070" t="s">
        <v>1121</v>
      </c>
      <c r="K7" s="1070" t="s">
        <v>1122</v>
      </c>
      <c r="L7" s="1070" t="s">
        <v>1123</v>
      </c>
      <c r="M7" s="1070" t="s">
        <v>1124</v>
      </c>
      <c r="N7" s="1070" t="s">
        <v>1125</v>
      </c>
      <c r="O7" s="1070" t="s">
        <v>1126</v>
      </c>
      <c r="P7" s="1070" t="s">
        <v>1127</v>
      </c>
      <c r="Q7" s="1070" t="s">
        <v>1128</v>
      </c>
      <c r="R7" s="1070" t="s">
        <v>1129</v>
      </c>
      <c r="S7" s="1070" t="s">
        <v>1130</v>
      </c>
      <c r="T7" s="1084" t="s">
        <v>1131</v>
      </c>
    </row>
    <row r="8" spans="1:20" ht="14.25" customHeight="1" thickBot="1">
      <c r="A8" s="1076" t="s">
        <v>1094</v>
      </c>
      <c r="B8" s="1070" t="s">
        <v>1095</v>
      </c>
      <c r="C8" s="1070">
        <v>30890</v>
      </c>
      <c r="D8" s="1070">
        <v>29780</v>
      </c>
      <c r="E8" s="1070">
        <v>29270</v>
      </c>
      <c r="F8" s="1081">
        <v>11600</v>
      </c>
      <c r="G8" s="1082" t="s">
        <v>908</v>
      </c>
      <c r="H8" s="1083">
        <f>SUMPRODUCT((B49:B75=基准地价!I2)*(C3:F3=基准地价!E2)*(C49:F75))</f>
        <v>0</v>
      </c>
      <c r="J8" s="1070" t="s">
        <v>1132</v>
      </c>
      <c r="K8" s="1070" t="s">
        <v>1133</v>
      </c>
      <c r="L8" s="1070" t="s">
        <v>1134</v>
      </c>
      <c r="M8" s="1070" t="s">
        <v>1135</v>
      </c>
      <c r="N8" s="1070" t="s">
        <v>1136</v>
      </c>
      <c r="O8" s="1070" t="s">
        <v>1137</v>
      </c>
      <c r="P8" s="1070" t="s">
        <v>1138</v>
      </c>
      <c r="Q8" s="1070" t="s">
        <v>1139</v>
      </c>
      <c r="R8" s="1070" t="s">
        <v>1140</v>
      </c>
      <c r="S8" s="1070" t="s">
        <v>1141</v>
      </c>
      <c r="T8" s="1070" t="s">
        <v>1142</v>
      </c>
    </row>
    <row r="9" spans="1:20" ht="14.25" customHeight="1" thickBot="1">
      <c r="A9" s="1076" t="s">
        <v>1094</v>
      </c>
      <c r="B9" s="1085" t="s">
        <v>1109</v>
      </c>
      <c r="C9" s="1086">
        <v>28140</v>
      </c>
      <c r="D9" s="1086"/>
      <c r="E9" s="1086"/>
      <c r="F9" s="1087"/>
      <c r="G9" s="1082" t="s">
        <v>909</v>
      </c>
      <c r="H9" s="1083">
        <f>SUMPRODUCT((B76:B109=基准地价!I2)*(C3:F3=基准地价!E2)*(C76:F109))</f>
        <v>0</v>
      </c>
      <c r="J9" s="1070" t="s">
        <v>1143</v>
      </c>
      <c r="K9" s="1070" t="s">
        <v>1144</v>
      </c>
      <c r="L9" s="1070" t="s">
        <v>1145</v>
      </c>
      <c r="M9" s="1070" t="s">
        <v>1146</v>
      </c>
      <c r="N9" s="1070" t="s">
        <v>1147</v>
      </c>
      <c r="O9" s="1070" t="s">
        <v>1148</v>
      </c>
      <c r="P9" s="1070" t="s">
        <v>1149</v>
      </c>
      <c r="Q9" s="1070" t="s">
        <v>1150</v>
      </c>
      <c r="R9" s="1070" t="s">
        <v>1151</v>
      </c>
      <c r="S9" s="1070" t="s">
        <v>1152</v>
      </c>
    </row>
    <row r="10" spans="1:20" ht="14.25" customHeight="1" thickBot="1">
      <c r="A10" s="1076" t="s">
        <v>1153</v>
      </c>
      <c r="B10" s="1077" t="s">
        <v>1154</v>
      </c>
      <c r="C10" s="1077">
        <v>27450</v>
      </c>
      <c r="D10" s="1077">
        <v>26180</v>
      </c>
      <c r="E10" s="1077">
        <v>25980</v>
      </c>
      <c r="F10" s="1078">
        <v>8910</v>
      </c>
      <c r="G10" s="1082" t="s">
        <v>910</v>
      </c>
      <c r="H10" s="1083">
        <f>SUMPRODUCT((B110:B157=基准地价!I2)*(C3:F3=基准地价!E2)*(C110:F157))</f>
        <v>0</v>
      </c>
      <c r="J10" s="1070" t="s">
        <v>1155</v>
      </c>
      <c r="K10" s="1070" t="s">
        <v>1156</v>
      </c>
      <c r="L10" s="1070" t="s">
        <v>1157</v>
      </c>
      <c r="M10" s="1070" t="s">
        <v>1158</v>
      </c>
      <c r="N10" s="1070" t="s">
        <v>1159</v>
      </c>
      <c r="O10" s="1070" t="s">
        <v>1160</v>
      </c>
      <c r="P10" s="1070" t="s">
        <v>1161</v>
      </c>
      <c r="Q10" s="1070" t="s">
        <v>1162</v>
      </c>
      <c r="R10" s="1070" t="s">
        <v>1163</v>
      </c>
      <c r="S10" s="1070" t="s">
        <v>1164</v>
      </c>
    </row>
    <row r="11" spans="1:20" ht="14.25" customHeight="1" thickBot="1">
      <c r="A11" s="1076" t="s">
        <v>1153</v>
      </c>
      <c r="B11" s="1084" t="s">
        <v>1069</v>
      </c>
      <c r="C11" s="1070">
        <v>22950</v>
      </c>
      <c r="D11" s="1070">
        <v>22630</v>
      </c>
      <c r="E11" s="1070">
        <v>22030</v>
      </c>
      <c r="F11" s="1088">
        <v>8330</v>
      </c>
      <c r="G11" s="1082" t="s">
        <v>911</v>
      </c>
      <c r="H11" s="1083">
        <f>SUMPRODUCT((B158:B205=基准地价!I2)*(C3:F3=基准地价!E2)*(C158:F205))</f>
        <v>0</v>
      </c>
      <c r="J11" s="1070" t="s">
        <v>1165</v>
      </c>
      <c r="K11" s="1070" t="s">
        <v>1166</v>
      </c>
      <c r="L11" s="1070" t="s">
        <v>1167</v>
      </c>
      <c r="M11" s="1070" t="s">
        <v>1168</v>
      </c>
      <c r="N11" s="1070" t="s">
        <v>1169</v>
      </c>
      <c r="O11" s="1070" t="s">
        <v>1170</v>
      </c>
      <c r="P11" s="1070" t="s">
        <v>1171</v>
      </c>
      <c r="Q11" s="1070" t="s">
        <v>1172</v>
      </c>
      <c r="R11" s="1070" t="s">
        <v>1173</v>
      </c>
      <c r="S11" s="1070" t="s">
        <v>1174</v>
      </c>
    </row>
    <row r="12" spans="1:20" ht="14.25" customHeight="1" thickBot="1">
      <c r="A12" s="1076" t="s">
        <v>1153</v>
      </c>
      <c r="B12" s="1084" t="s">
        <v>1083</v>
      </c>
      <c r="C12" s="1070">
        <v>24940</v>
      </c>
      <c r="D12" s="1070">
        <v>23180</v>
      </c>
      <c r="E12" s="1070">
        <v>22910</v>
      </c>
      <c r="F12" s="1088">
        <v>7180</v>
      </c>
      <c r="G12" s="1082" t="s">
        <v>912</v>
      </c>
      <c r="H12" s="1083">
        <f>SUMPRODUCT((B206:B244=基准地价!I2)*(C3:F3=基准地价!E2)*(C206:F244))</f>
        <v>5670</v>
      </c>
      <c r="J12" s="1070" t="s">
        <v>1175</v>
      </c>
      <c r="K12" s="1070" t="s">
        <v>1176</v>
      </c>
      <c r="L12" s="1070" t="s">
        <v>1177</v>
      </c>
      <c r="M12" s="1070" t="s">
        <v>1178</v>
      </c>
      <c r="N12" s="1070" t="s">
        <v>1179</v>
      </c>
      <c r="O12" s="1070" t="s">
        <v>1180</v>
      </c>
      <c r="P12" s="1070" t="s">
        <v>1181</v>
      </c>
      <c r="Q12" s="1070" t="s">
        <v>1182</v>
      </c>
      <c r="R12" s="1070" t="s">
        <v>1183</v>
      </c>
      <c r="S12" s="1070" t="s">
        <v>1184</v>
      </c>
    </row>
    <row r="13" spans="1:20" ht="14.25" customHeight="1" thickBot="1">
      <c r="A13" s="1076" t="s">
        <v>1153</v>
      </c>
      <c r="B13" s="1084" t="s">
        <v>1096</v>
      </c>
      <c r="C13" s="1070">
        <v>24140</v>
      </c>
      <c r="D13" s="1070">
        <v>22270</v>
      </c>
      <c r="E13" s="1070">
        <v>21950</v>
      </c>
      <c r="F13" s="1088">
        <v>7600</v>
      </c>
      <c r="G13" s="1082" t="s">
        <v>913</v>
      </c>
      <c r="H13" s="1083">
        <f>SUMPRODUCT((B245:B289=基准地价!I2)*(C3:F3=基准地价!E2)*(C245:F289))</f>
        <v>0</v>
      </c>
      <c r="J13" s="1070" t="s">
        <v>1185</v>
      </c>
      <c r="K13" s="1070" t="s">
        <v>1186</v>
      </c>
      <c r="L13" s="1070" t="s">
        <v>1187</v>
      </c>
      <c r="M13" s="1070" t="s">
        <v>1188</v>
      </c>
      <c r="N13" s="1070" t="s">
        <v>1189</v>
      </c>
      <c r="O13" s="1070" t="s">
        <v>1190</v>
      </c>
      <c r="P13" s="1070" t="s">
        <v>1191</v>
      </c>
      <c r="Q13" s="1070" t="s">
        <v>1192</v>
      </c>
      <c r="R13" s="1070" t="s">
        <v>1193</v>
      </c>
      <c r="S13" s="1070" t="s">
        <v>1194</v>
      </c>
    </row>
    <row r="14" spans="1:20" ht="14.25" customHeight="1" thickBot="1">
      <c r="A14" s="1076" t="s">
        <v>1153</v>
      </c>
      <c r="B14" s="1084" t="s">
        <v>1110</v>
      </c>
      <c r="C14" s="1070">
        <v>25600</v>
      </c>
      <c r="D14" s="1070">
        <v>22260</v>
      </c>
      <c r="E14" s="1070">
        <v>22110</v>
      </c>
      <c r="F14" s="1088">
        <v>7630</v>
      </c>
      <c r="G14" s="1082" t="s">
        <v>914</v>
      </c>
      <c r="H14" s="1083">
        <f>SUMPRODUCT((B290:B316=基准地价!I2)*(C3:F3=基准地价!E2)*(C290:F316))</f>
        <v>0</v>
      </c>
      <c r="J14" s="1070" t="s">
        <v>1195</v>
      </c>
      <c r="K14" s="1070" t="s">
        <v>1196</v>
      </c>
      <c r="L14" s="1070" t="s">
        <v>1197</v>
      </c>
      <c r="M14" s="1070" t="s">
        <v>1198</v>
      </c>
      <c r="N14" s="1070" t="s">
        <v>1199</v>
      </c>
      <c r="O14" s="1070" t="s">
        <v>1200</v>
      </c>
      <c r="P14" s="1070" t="s">
        <v>1201</v>
      </c>
      <c r="Q14" s="1070" t="s">
        <v>1202</v>
      </c>
      <c r="R14" s="1070" t="s">
        <v>1203</v>
      </c>
      <c r="S14" s="1070" t="s">
        <v>1204</v>
      </c>
    </row>
    <row r="15" spans="1:20" ht="14.25" customHeight="1" thickBot="1">
      <c r="A15" s="1076" t="s">
        <v>1153</v>
      </c>
      <c r="B15" s="1084" t="s">
        <v>1121</v>
      </c>
      <c r="C15" s="1070">
        <v>24760</v>
      </c>
      <c r="D15" s="1070">
        <v>24440</v>
      </c>
      <c r="E15" s="1070">
        <v>24130</v>
      </c>
      <c r="F15" s="1088">
        <v>9480</v>
      </c>
      <c r="G15" s="1082" t="s">
        <v>915</v>
      </c>
      <c r="H15" s="1083">
        <f>SUMPRODUCT((B317:B337=基准地价!I2)*(C3:F3=基准地价!E2)*(C317:F337))</f>
        <v>0</v>
      </c>
      <c r="J15" s="1070" t="s">
        <v>1205</v>
      </c>
      <c r="K15" s="1070" t="s">
        <v>1206</v>
      </c>
      <c r="L15" s="1070" t="s">
        <v>1207</v>
      </c>
      <c r="M15" s="1070" t="s">
        <v>1208</v>
      </c>
      <c r="N15" s="1070" t="s">
        <v>1209</v>
      </c>
      <c r="O15" s="1070" t="s">
        <v>1210</v>
      </c>
      <c r="P15" s="1070" t="s">
        <v>1211</v>
      </c>
      <c r="Q15" s="1070" t="s">
        <v>1212</v>
      </c>
      <c r="R15" s="1070" t="s">
        <v>1213</v>
      </c>
      <c r="S15" s="1070" t="s">
        <v>1214</v>
      </c>
    </row>
    <row r="16" spans="1:20" ht="14.25" customHeight="1" thickBot="1">
      <c r="A16" s="1076" t="s">
        <v>1153</v>
      </c>
      <c r="B16" s="1084" t="s">
        <v>1132</v>
      </c>
      <c r="C16" s="1070">
        <v>22220</v>
      </c>
      <c r="D16" s="1070">
        <v>22310</v>
      </c>
      <c r="E16" s="1070">
        <v>22000</v>
      </c>
      <c r="F16" s="1088">
        <v>8900</v>
      </c>
      <c r="G16" s="1089" t="s">
        <v>916</v>
      </c>
      <c r="H16" s="1090">
        <f>SUMPRODUCT((B338:B344=基准地价!I2)*(C3:F3=基准地价!E2)*(C338:F344))</f>
        <v>0</v>
      </c>
      <c r="J16" s="1070" t="s">
        <v>1215</v>
      </c>
      <c r="K16" s="1070" t="s">
        <v>1216</v>
      </c>
      <c r="L16" s="1070" t="s">
        <v>1217</v>
      </c>
      <c r="M16" s="1070" t="s">
        <v>1218</v>
      </c>
      <c r="N16" s="1070" t="s">
        <v>1219</v>
      </c>
      <c r="O16" s="1070" t="s">
        <v>1220</v>
      </c>
      <c r="P16" s="1070" t="s">
        <v>1221</v>
      </c>
      <c r="Q16" s="1070" t="s">
        <v>1222</v>
      </c>
      <c r="R16" s="1070" t="s">
        <v>1223</v>
      </c>
      <c r="S16" s="1070" t="s">
        <v>1224</v>
      </c>
    </row>
    <row r="17" spans="1:19" ht="14.25" customHeight="1" thickBot="1">
      <c r="A17" s="1076" t="s">
        <v>1153</v>
      </c>
      <c r="B17" s="1084" t="s">
        <v>1143</v>
      </c>
      <c r="C17" s="1070">
        <v>24700</v>
      </c>
      <c r="D17" s="1070">
        <v>25150</v>
      </c>
      <c r="E17" s="1070">
        <v>24700</v>
      </c>
      <c r="F17" s="1091"/>
      <c r="H17" s="1092"/>
      <c r="J17" s="1070" t="s">
        <v>1225</v>
      </c>
      <c r="K17" s="1070" t="s">
        <v>1226</v>
      </c>
      <c r="L17" s="1070" t="s">
        <v>1227</v>
      </c>
      <c r="M17" s="1070" t="s">
        <v>1228</v>
      </c>
      <c r="N17" s="1070" t="s">
        <v>1229</v>
      </c>
      <c r="O17" s="1070" t="s">
        <v>1230</v>
      </c>
      <c r="P17" s="1070" t="s">
        <v>1231</v>
      </c>
      <c r="Q17" s="1070" t="s">
        <v>1232</v>
      </c>
      <c r="R17" s="1070" t="s">
        <v>1233</v>
      </c>
      <c r="S17" s="1070" t="s">
        <v>1234</v>
      </c>
    </row>
    <row r="18" spans="1:19" ht="14.25" customHeight="1" thickBot="1">
      <c r="A18" s="1076" t="s">
        <v>1153</v>
      </c>
      <c r="B18" s="1084" t="s">
        <v>1155</v>
      </c>
      <c r="C18" s="1070">
        <v>22350</v>
      </c>
      <c r="D18" s="1070">
        <v>24340</v>
      </c>
      <c r="E18" s="1070">
        <v>24100</v>
      </c>
      <c r="F18" s="1091"/>
      <c r="H18" s="1092"/>
      <c r="J18" s="1070" t="s">
        <v>1235</v>
      </c>
      <c r="K18" s="1070" t="s">
        <v>1236</v>
      </c>
      <c r="L18" s="1070" t="s">
        <v>1237</v>
      </c>
      <c r="M18" s="1070" t="s">
        <v>1238</v>
      </c>
      <c r="N18" s="1070" t="s">
        <v>1239</v>
      </c>
      <c r="O18" s="1070" t="s">
        <v>1240</v>
      </c>
      <c r="P18" s="1070" t="s">
        <v>1241</v>
      </c>
      <c r="Q18" s="1070" t="s">
        <v>1242</v>
      </c>
      <c r="R18" s="1070" t="s">
        <v>1243</v>
      </c>
      <c r="S18" s="1070" t="s">
        <v>1244</v>
      </c>
    </row>
    <row r="19" spans="1:19" ht="14.25" customHeight="1" thickBot="1">
      <c r="A19" s="1076" t="s">
        <v>1153</v>
      </c>
      <c r="B19" s="1084" t="s">
        <v>1165</v>
      </c>
      <c r="C19" s="1070">
        <v>23430</v>
      </c>
      <c r="D19" s="1070">
        <v>21580</v>
      </c>
      <c r="E19" s="1070">
        <v>21350</v>
      </c>
      <c r="F19" s="1091"/>
      <c r="H19" s="1092"/>
      <c r="J19" s="1070" t="s">
        <v>1245</v>
      </c>
      <c r="K19" s="1070" t="s">
        <v>1246</v>
      </c>
      <c r="L19" s="1070" t="s">
        <v>1247</v>
      </c>
      <c r="M19" s="1070" t="s">
        <v>1248</v>
      </c>
      <c r="N19" s="1070" t="s">
        <v>1249</v>
      </c>
      <c r="O19" s="1070" t="s">
        <v>1250</v>
      </c>
      <c r="P19" s="1070" t="s">
        <v>1251</v>
      </c>
      <c r="Q19" s="1070" t="s">
        <v>1252</v>
      </c>
      <c r="R19" s="1070" t="s">
        <v>1253</v>
      </c>
      <c r="S19" s="1070" t="s">
        <v>1254</v>
      </c>
    </row>
    <row r="20" spans="1:19" ht="14.25" customHeight="1" thickBot="1">
      <c r="A20" s="1076" t="s">
        <v>1153</v>
      </c>
      <c r="B20" s="1084" t="s">
        <v>1175</v>
      </c>
      <c r="C20" s="1070">
        <v>27660</v>
      </c>
      <c r="D20" s="1070">
        <v>24240</v>
      </c>
      <c r="E20" s="1070">
        <v>24020</v>
      </c>
      <c r="F20" s="1091"/>
      <c r="J20" s="1070" t="s">
        <v>1255</v>
      </c>
      <c r="K20" s="1070" t="s">
        <v>1256</v>
      </c>
      <c r="L20" s="1070" t="s">
        <v>1257</v>
      </c>
      <c r="M20" s="1070" t="s">
        <v>1258</v>
      </c>
      <c r="N20" s="1070" t="s">
        <v>1259</v>
      </c>
      <c r="O20" s="1070" t="s">
        <v>1260</v>
      </c>
      <c r="P20" s="1070" t="s">
        <v>1261</v>
      </c>
      <c r="Q20" s="1070" t="s">
        <v>1262</v>
      </c>
      <c r="R20" s="1070" t="s">
        <v>1263</v>
      </c>
      <c r="S20" s="1070" t="s">
        <v>1264</v>
      </c>
    </row>
    <row r="21" spans="1:19" ht="14.25" customHeight="1" thickBot="1">
      <c r="A21" s="1076" t="s">
        <v>1153</v>
      </c>
      <c r="B21" s="1084" t="s">
        <v>1185</v>
      </c>
      <c r="C21" s="1070">
        <v>24720</v>
      </c>
      <c r="D21" s="1070">
        <v>21670</v>
      </c>
      <c r="E21" s="1070">
        <v>21510</v>
      </c>
      <c r="F21" s="1091"/>
      <c r="K21" s="1070" t="s">
        <v>1265</v>
      </c>
      <c r="L21" s="1070" t="s">
        <v>1266</v>
      </c>
      <c r="M21" s="1070" t="s">
        <v>1267</v>
      </c>
      <c r="N21" s="1070" t="s">
        <v>1268</v>
      </c>
      <c r="O21" s="1070" t="s">
        <v>1269</v>
      </c>
      <c r="P21" s="1070" t="s">
        <v>1270</v>
      </c>
      <c r="Q21" s="1070" t="s">
        <v>1271</v>
      </c>
      <c r="R21" s="1070" t="s">
        <v>1272</v>
      </c>
      <c r="S21" s="1070" t="s">
        <v>1273</v>
      </c>
    </row>
    <row r="22" spans="1:19" ht="14.25" customHeight="1" thickBot="1">
      <c r="A22" s="1076" t="s">
        <v>1153</v>
      </c>
      <c r="B22" s="1084" t="s">
        <v>1274</v>
      </c>
      <c r="C22" s="1070">
        <v>26530</v>
      </c>
      <c r="D22" s="1070">
        <v>22980</v>
      </c>
      <c r="E22" s="1070">
        <v>22650</v>
      </c>
      <c r="F22" s="1091"/>
      <c r="L22" s="1070" t="s">
        <v>1275</v>
      </c>
      <c r="M22" s="1070" t="s">
        <v>1276</v>
      </c>
      <c r="N22" s="1070" t="s">
        <v>1277</v>
      </c>
      <c r="O22" s="1070" t="s">
        <v>1278</v>
      </c>
      <c r="P22" s="1070" t="s">
        <v>1279</v>
      </c>
      <c r="Q22" s="1070" t="s">
        <v>1280</v>
      </c>
      <c r="R22" s="1070" t="s">
        <v>1281</v>
      </c>
      <c r="S22" s="1084" t="s">
        <v>1282</v>
      </c>
    </row>
    <row r="23" spans="1:19" ht="14.25" customHeight="1" thickBot="1">
      <c r="A23" s="1076" t="s">
        <v>1153</v>
      </c>
      <c r="B23" s="1084" t="s">
        <v>1205</v>
      </c>
      <c r="C23" s="1070">
        <v>24700</v>
      </c>
      <c r="D23" s="1070">
        <v>27290</v>
      </c>
      <c r="E23" s="1070">
        <v>26710</v>
      </c>
      <c r="F23" s="1091"/>
      <c r="L23" s="1070" t="s">
        <v>1283</v>
      </c>
      <c r="M23" s="1070" t="s">
        <v>1284</v>
      </c>
      <c r="N23" s="1070" t="s">
        <v>1285</v>
      </c>
      <c r="O23" s="1070" t="s">
        <v>1286</v>
      </c>
      <c r="P23" s="1070" t="s">
        <v>1287</v>
      </c>
      <c r="Q23" s="1070" t="s">
        <v>1288</v>
      </c>
      <c r="R23" s="1070" t="s">
        <v>1289</v>
      </c>
    </row>
    <row r="24" spans="1:19" ht="14.25" customHeight="1" thickBot="1">
      <c r="A24" s="1076" t="s">
        <v>1153</v>
      </c>
      <c r="B24" s="1084" t="s">
        <v>1215</v>
      </c>
      <c r="C24" s="1070">
        <v>23070</v>
      </c>
      <c r="D24" s="1070">
        <v>24130</v>
      </c>
      <c r="E24" s="1070">
        <v>23860</v>
      </c>
      <c r="F24" s="1091"/>
      <c r="L24" s="1070" t="s">
        <v>1290</v>
      </c>
      <c r="M24" s="1070" t="s">
        <v>1291</v>
      </c>
      <c r="N24" s="1070" t="s">
        <v>1292</v>
      </c>
      <c r="O24" s="1070" t="s">
        <v>1293</v>
      </c>
      <c r="P24" s="1070" t="s">
        <v>1294</v>
      </c>
      <c r="Q24" s="1070" t="s">
        <v>1295</v>
      </c>
      <c r="R24" s="1070" t="s">
        <v>1296</v>
      </c>
    </row>
    <row r="25" spans="1:19" ht="14.25" customHeight="1" thickBot="1">
      <c r="A25" s="1076" t="s">
        <v>1153</v>
      </c>
      <c r="B25" s="1084" t="s">
        <v>1225</v>
      </c>
      <c r="C25" s="1070">
        <v>27550</v>
      </c>
      <c r="D25" s="1070">
        <v>25850</v>
      </c>
      <c r="E25" s="1070">
        <v>25340</v>
      </c>
      <c r="F25" s="1091"/>
      <c r="L25" s="1070" t="s">
        <v>1297</v>
      </c>
      <c r="M25" s="1070" t="s">
        <v>1298</v>
      </c>
      <c r="N25" s="1070" t="s">
        <v>1299</v>
      </c>
      <c r="O25" s="1070" t="s">
        <v>1300</v>
      </c>
      <c r="P25" s="1070" t="s">
        <v>1301</v>
      </c>
      <c r="Q25" s="1070" t="s">
        <v>1302</v>
      </c>
      <c r="R25" s="1070" t="s">
        <v>1303</v>
      </c>
    </row>
    <row r="26" spans="1:19" ht="14.25" customHeight="1" thickBot="1">
      <c r="A26" s="1076" t="s">
        <v>1153</v>
      </c>
      <c r="B26" s="1084" t="s">
        <v>1235</v>
      </c>
      <c r="C26" s="1070"/>
      <c r="D26" s="1070">
        <v>23900</v>
      </c>
      <c r="E26" s="1070">
        <v>23590</v>
      </c>
      <c r="F26" s="1091"/>
      <c r="L26" s="1070" t="s">
        <v>1304</v>
      </c>
      <c r="M26" s="1070" t="s">
        <v>1305</v>
      </c>
      <c r="N26" s="1070" t="s">
        <v>1306</v>
      </c>
      <c r="O26" s="1070" t="s">
        <v>1307</v>
      </c>
      <c r="P26" s="1070" t="s">
        <v>1308</v>
      </c>
      <c r="Q26" s="1070" t="s">
        <v>1309</v>
      </c>
      <c r="R26" s="1070" t="s">
        <v>1310</v>
      </c>
    </row>
    <row r="27" spans="1:19" ht="14.25" customHeight="1" thickBot="1">
      <c r="A27" s="1076" t="s">
        <v>1153</v>
      </c>
      <c r="B27" s="1084" t="s">
        <v>1245</v>
      </c>
      <c r="C27" s="1070"/>
      <c r="D27" s="1070">
        <v>22850</v>
      </c>
      <c r="E27" s="1070">
        <v>21920</v>
      </c>
      <c r="F27" s="1091"/>
      <c r="L27" s="1070" t="s">
        <v>1311</v>
      </c>
      <c r="M27" s="1070" t="s">
        <v>1312</v>
      </c>
      <c r="N27" s="1070" t="s">
        <v>1313</v>
      </c>
      <c r="O27" s="1070" t="s">
        <v>1314</v>
      </c>
      <c r="P27" s="1070" t="s">
        <v>1315</v>
      </c>
      <c r="Q27" s="1070" t="s">
        <v>1316</v>
      </c>
      <c r="R27" s="1070" t="s">
        <v>1317</v>
      </c>
    </row>
    <row r="28" spans="1:19" ht="14.25" customHeight="1" thickBot="1">
      <c r="A28" s="1093" t="s">
        <v>1153</v>
      </c>
      <c r="B28" s="1085" t="s">
        <v>1255</v>
      </c>
      <c r="C28" s="1086"/>
      <c r="D28" s="1086">
        <v>26610</v>
      </c>
      <c r="E28" s="1086">
        <v>26370</v>
      </c>
      <c r="F28" s="1087"/>
      <c r="L28" s="1070" t="s">
        <v>1318</v>
      </c>
      <c r="M28" s="1070" t="s">
        <v>1319</v>
      </c>
      <c r="N28" s="1070" t="s">
        <v>1320</v>
      </c>
      <c r="O28" s="1070" t="s">
        <v>1321</v>
      </c>
      <c r="P28" s="1070" t="s">
        <v>1322</v>
      </c>
      <c r="Q28" s="1070" t="s">
        <v>1323</v>
      </c>
    </row>
    <row r="29" spans="1:19" ht="14.25" customHeight="1" thickBot="1">
      <c r="A29" s="1076" t="s">
        <v>1324</v>
      </c>
      <c r="B29" s="1077" t="s">
        <v>1325</v>
      </c>
      <c r="C29" s="1077">
        <v>22090</v>
      </c>
      <c r="D29" s="1077">
        <v>21860</v>
      </c>
      <c r="E29" s="1077">
        <v>19380</v>
      </c>
      <c r="F29" s="1078">
        <v>6610</v>
      </c>
      <c r="M29" s="1070" t="s">
        <v>1326</v>
      </c>
      <c r="N29" s="1070" t="s">
        <v>1327</v>
      </c>
      <c r="O29" s="1070" t="s">
        <v>1328</v>
      </c>
      <c r="P29" s="1070" t="s">
        <v>1329</v>
      </c>
      <c r="Q29" s="1070" t="s">
        <v>1330</v>
      </c>
    </row>
    <row r="30" spans="1:19" ht="14.25" customHeight="1" thickBot="1">
      <c r="A30" s="1076" t="s">
        <v>1324</v>
      </c>
      <c r="B30" s="1084" t="s">
        <v>1070</v>
      </c>
      <c r="C30" s="1070">
        <v>21380</v>
      </c>
      <c r="D30" s="1070">
        <v>19930</v>
      </c>
      <c r="E30" s="1070">
        <v>19860</v>
      </c>
      <c r="F30" s="1088">
        <v>6010</v>
      </c>
      <c r="H30" s="1092"/>
      <c r="M30" s="1070" t="s">
        <v>1331</v>
      </c>
      <c r="N30" s="1070" t="s">
        <v>1332</v>
      </c>
      <c r="O30" s="1070" t="s">
        <v>1333</v>
      </c>
      <c r="P30" s="1070" t="s">
        <v>2417</v>
      </c>
      <c r="Q30" s="1070" t="s">
        <v>1334</v>
      </c>
    </row>
    <row r="31" spans="1:19" ht="14.25" customHeight="1" thickBot="1">
      <c r="A31" s="1076" t="s">
        <v>1324</v>
      </c>
      <c r="B31" s="1084" t="s">
        <v>1084</v>
      </c>
      <c r="C31" s="1070">
        <v>21670</v>
      </c>
      <c r="D31" s="1070">
        <v>20660</v>
      </c>
      <c r="E31" s="1070">
        <v>20290</v>
      </c>
      <c r="F31" s="1088">
        <v>5840</v>
      </c>
      <c r="H31" s="1092"/>
      <c r="M31" s="1070" t="s">
        <v>1335</v>
      </c>
      <c r="N31" s="1070" t="s">
        <v>1336</v>
      </c>
      <c r="O31" s="1070" t="s">
        <v>1337</v>
      </c>
      <c r="P31" s="1070" t="s">
        <v>1338</v>
      </c>
      <c r="Q31" s="1070" t="s">
        <v>1339</v>
      </c>
    </row>
    <row r="32" spans="1:19" ht="14.25" customHeight="1" thickBot="1">
      <c r="A32" s="1076" t="s">
        <v>1324</v>
      </c>
      <c r="B32" s="1084" t="s">
        <v>1097</v>
      </c>
      <c r="C32" s="1070">
        <v>22280</v>
      </c>
      <c r="D32" s="1070">
        <v>21800</v>
      </c>
      <c r="E32" s="1070">
        <v>17650</v>
      </c>
      <c r="F32" s="1088">
        <v>4690</v>
      </c>
      <c r="H32" s="1092"/>
      <c r="M32" s="1070" t="s">
        <v>1340</v>
      </c>
      <c r="N32" s="1070" t="s">
        <v>1341</v>
      </c>
      <c r="O32" s="1070" t="s">
        <v>1342</v>
      </c>
      <c r="P32" s="1070" t="s">
        <v>1343</v>
      </c>
      <c r="Q32" s="1070" t="s">
        <v>1344</v>
      </c>
    </row>
    <row r="33" spans="1:17" ht="14.25" customHeight="1" thickBot="1">
      <c r="A33" s="1076" t="s">
        <v>1324</v>
      </c>
      <c r="B33" s="1084" t="s">
        <v>1111</v>
      </c>
      <c r="C33" s="1070">
        <v>22130</v>
      </c>
      <c r="D33" s="1070">
        <v>20460</v>
      </c>
      <c r="E33" s="1070">
        <v>18500</v>
      </c>
      <c r="F33" s="1088">
        <v>5340</v>
      </c>
      <c r="H33" s="1092"/>
      <c r="M33" s="1070" t="s">
        <v>1345</v>
      </c>
      <c r="N33" s="1070" t="s">
        <v>1346</v>
      </c>
      <c r="O33" s="1070" t="s">
        <v>1347</v>
      </c>
      <c r="P33" s="1070" t="s">
        <v>1348</v>
      </c>
      <c r="Q33" s="1070" t="s">
        <v>1349</v>
      </c>
    </row>
    <row r="34" spans="1:17" ht="14.25" customHeight="1" thickBot="1">
      <c r="A34" s="1076" t="s">
        <v>1324</v>
      </c>
      <c r="B34" s="1084" t="s">
        <v>1122</v>
      </c>
      <c r="C34" s="1070">
        <v>22070</v>
      </c>
      <c r="D34" s="1070">
        <v>20110</v>
      </c>
      <c r="E34" s="1070">
        <v>18830</v>
      </c>
      <c r="F34" s="1088">
        <v>5190</v>
      </c>
      <c r="H34" s="1092"/>
      <c r="M34" s="1070" t="s">
        <v>1350</v>
      </c>
      <c r="N34" s="1070" t="s">
        <v>1351</v>
      </c>
      <c r="O34" s="1070" t="s">
        <v>1352</v>
      </c>
      <c r="P34" s="1070" t="s">
        <v>1353</v>
      </c>
      <c r="Q34" s="1070" t="s">
        <v>1354</v>
      </c>
    </row>
    <row r="35" spans="1:17" ht="14.25" customHeight="1" thickBot="1">
      <c r="A35" s="1076" t="s">
        <v>1324</v>
      </c>
      <c r="B35" s="1084" t="s">
        <v>1133</v>
      </c>
      <c r="C35" s="1070">
        <v>22240</v>
      </c>
      <c r="D35" s="1070">
        <v>19550</v>
      </c>
      <c r="E35" s="1070">
        <v>19220</v>
      </c>
      <c r="F35" s="1088">
        <v>5800</v>
      </c>
      <c r="H35" s="1092"/>
      <c r="M35" s="1070" t="s">
        <v>1355</v>
      </c>
      <c r="N35" s="1070" t="s">
        <v>1356</v>
      </c>
      <c r="O35" s="1070" t="s">
        <v>1357</v>
      </c>
      <c r="P35" s="1070" t="s">
        <v>1358</v>
      </c>
      <c r="Q35" s="1070" t="s">
        <v>1359</v>
      </c>
    </row>
    <row r="36" spans="1:17" ht="14.25" customHeight="1" thickBot="1">
      <c r="A36" s="1076" t="s">
        <v>1324</v>
      </c>
      <c r="B36" s="1084" t="s">
        <v>1144</v>
      </c>
      <c r="C36" s="1070">
        <v>19750</v>
      </c>
      <c r="D36" s="1070">
        <v>19790</v>
      </c>
      <c r="E36" s="1070">
        <v>18510</v>
      </c>
      <c r="F36" s="1088">
        <v>6520</v>
      </c>
      <c r="H36" s="1092"/>
      <c r="N36" s="1070" t="s">
        <v>1360</v>
      </c>
      <c r="O36" s="1070" t="s">
        <v>1361</v>
      </c>
      <c r="P36" s="1070" t="s">
        <v>1362</v>
      </c>
      <c r="Q36" s="1070" t="s">
        <v>1363</v>
      </c>
    </row>
    <row r="37" spans="1:17" ht="14.25" customHeight="1" thickBot="1">
      <c r="A37" s="1076" t="s">
        <v>1324</v>
      </c>
      <c r="B37" s="1084" t="s">
        <v>1156</v>
      </c>
      <c r="C37" s="1070">
        <v>22380</v>
      </c>
      <c r="D37" s="1070">
        <v>18530</v>
      </c>
      <c r="E37" s="1070">
        <v>17930</v>
      </c>
      <c r="F37" s="1088">
        <v>6270</v>
      </c>
      <c r="H37" s="1094"/>
      <c r="N37" s="1070" t="s">
        <v>1364</v>
      </c>
      <c r="O37" s="1070" t="s">
        <v>1365</v>
      </c>
      <c r="P37" s="1070" t="s">
        <v>1366</v>
      </c>
      <c r="Q37" s="1070" t="s">
        <v>1367</v>
      </c>
    </row>
    <row r="38" spans="1:17" ht="14.25" customHeight="1" thickBot="1">
      <c r="A38" s="1076" t="s">
        <v>1324</v>
      </c>
      <c r="B38" s="1084" t="s">
        <v>1166</v>
      </c>
      <c r="C38" s="1070">
        <v>20200</v>
      </c>
      <c r="D38" s="1070">
        <v>20070</v>
      </c>
      <c r="E38" s="1070">
        <v>19950</v>
      </c>
      <c r="F38" s="1088"/>
      <c r="H38" s="1095"/>
      <c r="N38" s="1070" t="s">
        <v>1368</v>
      </c>
      <c r="O38" s="1070" t="s">
        <v>1369</v>
      </c>
      <c r="P38" s="1070" t="s">
        <v>1370</v>
      </c>
      <c r="Q38" s="1070" t="s">
        <v>1371</v>
      </c>
    </row>
    <row r="39" spans="1:17" ht="14.25" customHeight="1" thickBot="1">
      <c r="A39" s="1076" t="s">
        <v>1324</v>
      </c>
      <c r="B39" s="1084" t="s">
        <v>1176</v>
      </c>
      <c r="C39" s="1070">
        <v>19300</v>
      </c>
      <c r="D39" s="1070">
        <v>20360</v>
      </c>
      <c r="E39" s="1070">
        <v>20230</v>
      </c>
      <c r="F39" s="1088"/>
      <c r="H39" s="1095"/>
      <c r="N39" s="1070" t="s">
        <v>1372</v>
      </c>
      <c r="O39" s="1070" t="s">
        <v>1373</v>
      </c>
      <c r="P39" s="1070" t="s">
        <v>1374</v>
      </c>
      <c r="Q39" s="1070" t="s">
        <v>1375</v>
      </c>
    </row>
    <row r="40" spans="1:17" ht="14.25" customHeight="1" thickBot="1">
      <c r="A40" s="1076" t="s">
        <v>1324</v>
      </c>
      <c r="B40" s="1084" t="s">
        <v>1186</v>
      </c>
      <c r="C40" s="1070">
        <v>20210</v>
      </c>
      <c r="D40" s="1070">
        <v>19060</v>
      </c>
      <c r="E40" s="1070">
        <v>18890</v>
      </c>
      <c r="F40" s="1088"/>
      <c r="H40" s="1095"/>
      <c r="N40" s="1070" t="s">
        <v>1376</v>
      </c>
      <c r="O40" s="1070" t="s">
        <v>1377</v>
      </c>
      <c r="P40" s="1070" t="s">
        <v>1378</v>
      </c>
      <c r="Q40" s="1070" t="s">
        <v>1379</v>
      </c>
    </row>
    <row r="41" spans="1:17" ht="14.25" customHeight="1" thickBot="1">
      <c r="A41" s="1076" t="s">
        <v>1324</v>
      </c>
      <c r="B41" s="1084" t="s">
        <v>1196</v>
      </c>
      <c r="C41" s="1070">
        <v>20560</v>
      </c>
      <c r="D41" s="1070">
        <v>21040</v>
      </c>
      <c r="E41" s="1070">
        <v>20740</v>
      </c>
      <c r="F41" s="1088"/>
      <c r="H41" s="1095"/>
      <c r="N41" s="1084" t="s">
        <v>1380</v>
      </c>
      <c r="O41" s="1084" t="s">
        <v>1381</v>
      </c>
      <c r="Q41" s="1084" t="s">
        <v>1382</v>
      </c>
    </row>
    <row r="42" spans="1:17" ht="14.25" customHeight="1" thickBot="1">
      <c r="A42" s="1076" t="s">
        <v>1324</v>
      </c>
      <c r="B42" s="1084" t="s">
        <v>1206</v>
      </c>
      <c r="C42" s="1070">
        <v>19280</v>
      </c>
      <c r="D42" s="1070">
        <v>22940</v>
      </c>
      <c r="E42" s="1070">
        <v>22500</v>
      </c>
      <c r="F42" s="1088"/>
      <c r="H42" s="1095"/>
      <c r="N42" s="1070" t="s">
        <v>1383</v>
      </c>
      <c r="O42" s="1070" t="s">
        <v>1384</v>
      </c>
      <c r="Q42" s="1070" t="s">
        <v>1385</v>
      </c>
    </row>
    <row r="43" spans="1:17" ht="14.25" customHeight="1" thickBot="1">
      <c r="A43" s="1076" t="s">
        <v>1324</v>
      </c>
      <c r="B43" s="1084" t="s">
        <v>1216</v>
      </c>
      <c r="C43" s="1070">
        <v>21520</v>
      </c>
      <c r="D43" s="1070">
        <v>19230</v>
      </c>
      <c r="E43" s="1070">
        <v>18540</v>
      </c>
      <c r="F43" s="1088"/>
      <c r="H43" s="1095"/>
      <c r="N43" s="1070" t="s">
        <v>1386</v>
      </c>
      <c r="O43" s="1070" t="s">
        <v>1387</v>
      </c>
      <c r="Q43" s="1070" t="s">
        <v>1388</v>
      </c>
    </row>
    <row r="44" spans="1:17" ht="14.25" customHeight="1" thickBot="1">
      <c r="A44" s="1076" t="s">
        <v>1324</v>
      </c>
      <c r="B44" s="1084" t="s">
        <v>1226</v>
      </c>
      <c r="C44" s="1070">
        <v>23260</v>
      </c>
      <c r="D44" s="1070">
        <v>21180</v>
      </c>
      <c r="E44" s="1070">
        <v>20730</v>
      </c>
      <c r="F44" s="1088"/>
      <c r="H44" s="1095"/>
      <c r="N44" s="1070" t="s">
        <v>1389</v>
      </c>
      <c r="O44" s="1070" t="s">
        <v>1390</v>
      </c>
      <c r="Q44" s="1070" t="s">
        <v>1391</v>
      </c>
    </row>
    <row r="45" spans="1:17" ht="14.25" customHeight="1" thickBot="1">
      <c r="A45" s="1076" t="s">
        <v>1324</v>
      </c>
      <c r="B45" s="1084" t="s">
        <v>1236</v>
      </c>
      <c r="C45" s="1070">
        <v>19610</v>
      </c>
      <c r="D45" s="1070">
        <v>18090</v>
      </c>
      <c r="E45" s="1070">
        <v>17970</v>
      </c>
      <c r="F45" s="1088"/>
      <c r="H45" s="1092"/>
      <c r="N45" s="1070" t="s">
        <v>1392</v>
      </c>
      <c r="O45" s="1070" t="s">
        <v>1393</v>
      </c>
      <c r="Q45" s="1070" t="s">
        <v>1394</v>
      </c>
    </row>
    <row r="46" spans="1:17" ht="14.25" customHeight="1" thickBot="1">
      <c r="A46" s="1076" t="s">
        <v>1324</v>
      </c>
      <c r="B46" s="1084" t="s">
        <v>1246</v>
      </c>
      <c r="C46" s="1070">
        <v>21660</v>
      </c>
      <c r="D46" s="1070">
        <v>19190</v>
      </c>
      <c r="E46" s="1070">
        <v>19790</v>
      </c>
      <c r="F46" s="1088"/>
      <c r="H46" s="1095"/>
      <c r="N46" s="1070" t="s">
        <v>1395</v>
      </c>
      <c r="O46" s="1070" t="s">
        <v>1396</v>
      </c>
      <c r="Q46" s="1070" t="s">
        <v>1397</v>
      </c>
    </row>
    <row r="47" spans="1:17" ht="14.25" customHeight="1" thickBot="1">
      <c r="A47" s="1076" t="s">
        <v>1324</v>
      </c>
      <c r="B47" s="1084" t="s">
        <v>1256</v>
      </c>
      <c r="C47" s="1070">
        <v>18220</v>
      </c>
      <c r="D47" s="1070"/>
      <c r="E47" s="1070">
        <v>17220</v>
      </c>
      <c r="F47" s="1088"/>
      <c r="H47" s="1095"/>
      <c r="N47" s="1070" t="s">
        <v>1398</v>
      </c>
      <c r="O47" s="1070" t="s">
        <v>1399</v>
      </c>
    </row>
    <row r="48" spans="1:17" ht="14.25" customHeight="1" thickBot="1">
      <c r="A48" s="1076" t="s">
        <v>1324</v>
      </c>
      <c r="B48" s="1085" t="s">
        <v>1265</v>
      </c>
      <c r="C48" s="1086">
        <v>19430</v>
      </c>
      <c r="D48" s="1086"/>
      <c r="E48" s="1086">
        <v>17830</v>
      </c>
      <c r="F48" s="1096"/>
      <c r="H48" s="1092"/>
      <c r="N48" s="1070" t="s">
        <v>1400</v>
      </c>
      <c r="O48" s="1070" t="s">
        <v>1401</v>
      </c>
    </row>
    <row r="49" spans="1:15" ht="14.25" customHeight="1" thickBot="1">
      <c r="A49" s="1076" t="s">
        <v>923</v>
      </c>
      <c r="B49" s="1077" t="s">
        <v>1402</v>
      </c>
      <c r="C49" s="1077">
        <v>17090</v>
      </c>
      <c r="D49" s="1077">
        <v>16950</v>
      </c>
      <c r="E49" s="1077">
        <v>16310</v>
      </c>
      <c r="F49" s="1078">
        <v>4540</v>
      </c>
      <c r="H49" s="1095"/>
      <c r="N49" s="1070" t="s">
        <v>1403</v>
      </c>
      <c r="O49" s="1070" t="s">
        <v>1404</v>
      </c>
    </row>
    <row r="50" spans="1:15" ht="14.25" customHeight="1" thickBot="1">
      <c r="A50" s="1076" t="s">
        <v>923</v>
      </c>
      <c r="B50" s="1070" t="s">
        <v>1071</v>
      </c>
      <c r="C50" s="1070">
        <v>19040</v>
      </c>
      <c r="D50" s="1070">
        <v>16960</v>
      </c>
      <c r="E50" s="1070">
        <v>14800</v>
      </c>
      <c r="F50" s="1088">
        <v>3940</v>
      </c>
      <c r="H50" s="1095"/>
    </row>
    <row r="51" spans="1:15" ht="14.25" customHeight="1" thickBot="1">
      <c r="A51" s="1076" t="s">
        <v>923</v>
      </c>
      <c r="B51" s="1070" t="s">
        <v>1085</v>
      </c>
      <c r="C51" s="1070">
        <v>17040</v>
      </c>
      <c r="D51" s="1070">
        <v>16930</v>
      </c>
      <c r="E51" s="1070">
        <v>15030</v>
      </c>
      <c r="F51" s="1088">
        <v>4120</v>
      </c>
      <c r="H51" s="1095"/>
    </row>
    <row r="52" spans="1:15" ht="14.25" customHeight="1" thickBot="1">
      <c r="A52" s="1076" t="s">
        <v>923</v>
      </c>
      <c r="B52" s="1070" t="s">
        <v>1098</v>
      </c>
      <c r="C52" s="1070">
        <v>17110</v>
      </c>
      <c r="D52" s="1070">
        <v>17750</v>
      </c>
      <c r="E52" s="1070">
        <v>17310</v>
      </c>
      <c r="F52" s="1088">
        <v>3220</v>
      </c>
      <c r="H52" s="1095"/>
    </row>
    <row r="53" spans="1:15" ht="14.25" customHeight="1" thickBot="1">
      <c r="A53" s="1076" t="s">
        <v>923</v>
      </c>
      <c r="B53" s="1070" t="s">
        <v>1112</v>
      </c>
      <c r="C53" s="1070">
        <v>17810</v>
      </c>
      <c r="D53" s="1070">
        <v>17260</v>
      </c>
      <c r="E53" s="1070">
        <v>17090</v>
      </c>
      <c r="F53" s="1088">
        <v>3520</v>
      </c>
      <c r="H53" s="1095"/>
    </row>
    <row r="54" spans="1:15" ht="14.25" customHeight="1" thickBot="1">
      <c r="A54" s="1076" t="s">
        <v>923</v>
      </c>
      <c r="B54" s="1070" t="s">
        <v>1123</v>
      </c>
      <c r="C54" s="1070">
        <v>17410</v>
      </c>
      <c r="D54" s="1070">
        <v>16780</v>
      </c>
      <c r="E54" s="1070">
        <v>16370</v>
      </c>
      <c r="F54" s="1088">
        <v>3410</v>
      </c>
      <c r="H54" s="1095"/>
    </row>
    <row r="55" spans="1:15" ht="14.25" customHeight="1" thickBot="1">
      <c r="A55" s="1076" t="s">
        <v>923</v>
      </c>
      <c r="B55" s="1070" t="s">
        <v>1134</v>
      </c>
      <c r="C55" s="1070">
        <v>16930</v>
      </c>
      <c r="D55" s="1070">
        <v>14720</v>
      </c>
      <c r="E55" s="1070">
        <v>15000</v>
      </c>
      <c r="F55" s="1088">
        <v>3710</v>
      </c>
      <c r="H55" s="1095"/>
    </row>
    <row r="56" spans="1:15" ht="14.25" customHeight="1" thickBot="1">
      <c r="A56" s="1076" t="s">
        <v>923</v>
      </c>
      <c r="B56" s="1070" t="s">
        <v>1145</v>
      </c>
      <c r="C56" s="1070">
        <v>14930</v>
      </c>
      <c r="D56" s="1070">
        <v>15850</v>
      </c>
      <c r="E56" s="1070">
        <v>14320</v>
      </c>
      <c r="F56" s="1088">
        <v>3960</v>
      </c>
      <c r="H56" s="1095"/>
    </row>
    <row r="57" spans="1:15" ht="14.25" customHeight="1" thickBot="1">
      <c r="A57" s="1076" t="s">
        <v>923</v>
      </c>
      <c r="B57" s="1070" t="s">
        <v>1157</v>
      </c>
      <c r="C57" s="1070">
        <v>16160</v>
      </c>
      <c r="D57" s="1070">
        <v>16190</v>
      </c>
      <c r="E57" s="1070">
        <v>15650</v>
      </c>
      <c r="F57" s="1088">
        <v>4200</v>
      </c>
      <c r="H57" s="1095"/>
    </row>
    <row r="58" spans="1:15" ht="14.25" customHeight="1" thickBot="1">
      <c r="A58" s="1076" t="s">
        <v>923</v>
      </c>
      <c r="B58" s="1070" t="s">
        <v>1167</v>
      </c>
      <c r="C58" s="1070">
        <v>16360</v>
      </c>
      <c r="D58" s="1070">
        <v>14050</v>
      </c>
      <c r="E58" s="1070">
        <v>16070</v>
      </c>
      <c r="F58" s="1088">
        <v>3990</v>
      </c>
      <c r="H58" s="1095"/>
    </row>
    <row r="59" spans="1:15" ht="14.25" customHeight="1" thickBot="1">
      <c r="A59" s="1076" t="s">
        <v>923</v>
      </c>
      <c r="B59" s="1070" t="s">
        <v>1177</v>
      </c>
      <c r="C59" s="1070">
        <v>14160</v>
      </c>
      <c r="D59" s="1070">
        <v>16620</v>
      </c>
      <c r="E59" s="1070">
        <v>13940</v>
      </c>
      <c r="F59" s="1088">
        <v>4260</v>
      </c>
      <c r="H59" s="1095"/>
    </row>
    <row r="60" spans="1:15" ht="14.25" customHeight="1" thickBot="1">
      <c r="A60" s="1076" t="s">
        <v>923</v>
      </c>
      <c r="B60" s="1070" t="s">
        <v>1187</v>
      </c>
      <c r="C60" s="1070">
        <v>16750</v>
      </c>
      <c r="D60" s="1070">
        <v>13910</v>
      </c>
      <c r="E60" s="1070">
        <v>16550</v>
      </c>
      <c r="F60" s="1088">
        <v>4550</v>
      </c>
      <c r="H60" s="1095"/>
    </row>
    <row r="61" spans="1:15" ht="14.25" customHeight="1" thickBot="1">
      <c r="A61" s="1076" t="s">
        <v>923</v>
      </c>
      <c r="B61" s="1070" t="s">
        <v>1197</v>
      </c>
      <c r="C61" s="1070">
        <v>14000</v>
      </c>
      <c r="D61" s="1070">
        <v>14550</v>
      </c>
      <c r="E61" s="1070">
        <v>13860</v>
      </c>
      <c r="F61" s="1097"/>
      <c r="H61" s="1095"/>
    </row>
    <row r="62" spans="1:15" ht="14.25" customHeight="1" thickBot="1">
      <c r="A62" s="1076" t="s">
        <v>923</v>
      </c>
      <c r="B62" s="1070" t="s">
        <v>1207</v>
      </c>
      <c r="C62" s="1070">
        <v>14660</v>
      </c>
      <c r="D62" s="1070">
        <v>17450</v>
      </c>
      <c r="E62" s="1070">
        <v>14470</v>
      </c>
      <c r="F62" s="1097"/>
      <c r="H62" s="1095"/>
    </row>
    <row r="63" spans="1:15" ht="14.25" customHeight="1" thickBot="1">
      <c r="A63" s="1076" t="s">
        <v>923</v>
      </c>
      <c r="B63" s="1070" t="s">
        <v>1217</v>
      </c>
      <c r="C63" s="1070">
        <v>17610</v>
      </c>
      <c r="D63" s="1070">
        <v>16500</v>
      </c>
      <c r="E63" s="1070">
        <v>17330</v>
      </c>
      <c r="F63" s="1097"/>
      <c r="H63" s="1095"/>
    </row>
    <row r="64" spans="1:15" ht="14.25" customHeight="1" thickBot="1">
      <c r="A64" s="1076" t="s">
        <v>923</v>
      </c>
      <c r="B64" s="1070" t="s">
        <v>1227</v>
      </c>
      <c r="C64" s="1070">
        <v>16590</v>
      </c>
      <c r="D64" s="1070">
        <v>15130</v>
      </c>
      <c r="E64" s="1070">
        <v>16420</v>
      </c>
      <c r="F64" s="1097"/>
      <c r="H64" s="1095"/>
    </row>
    <row r="65" spans="1:8" s="1064" customFormat="1" ht="14.25" customHeight="1" thickBot="1">
      <c r="A65" s="1076" t="s">
        <v>923</v>
      </c>
      <c r="B65" s="1070" t="s">
        <v>1237</v>
      </c>
      <c r="C65" s="1070">
        <v>15220</v>
      </c>
      <c r="D65" s="1070">
        <v>14660</v>
      </c>
      <c r="E65" s="1070">
        <v>15060</v>
      </c>
      <c r="F65" s="1088"/>
      <c r="H65" s="1095"/>
    </row>
    <row r="66" spans="1:8" s="1064" customFormat="1" ht="14.25" customHeight="1" thickBot="1">
      <c r="A66" s="1076" t="s">
        <v>923</v>
      </c>
      <c r="B66" s="1070" t="s">
        <v>1247</v>
      </c>
      <c r="C66" s="1070">
        <v>14720</v>
      </c>
      <c r="D66" s="1070">
        <v>15970</v>
      </c>
      <c r="E66" s="1070">
        <v>14610</v>
      </c>
      <c r="F66" s="1088"/>
      <c r="H66" s="1095"/>
    </row>
    <row r="67" spans="1:8" s="1064" customFormat="1" ht="14.25" customHeight="1" thickBot="1">
      <c r="A67" s="1076" t="s">
        <v>923</v>
      </c>
      <c r="B67" s="1070" t="s">
        <v>1257</v>
      </c>
      <c r="C67" s="1070">
        <v>16080</v>
      </c>
      <c r="D67" s="1070">
        <v>14840</v>
      </c>
      <c r="E67" s="1070">
        <v>15630</v>
      </c>
      <c r="F67" s="1088"/>
      <c r="H67" s="1095"/>
    </row>
    <row r="68" spans="1:8" s="1064" customFormat="1" ht="14.25" customHeight="1" thickBot="1">
      <c r="A68" s="1076" t="s">
        <v>923</v>
      </c>
      <c r="B68" s="1070" t="s">
        <v>1266</v>
      </c>
      <c r="C68" s="1070">
        <v>14940</v>
      </c>
      <c r="D68" s="1070">
        <v>18000</v>
      </c>
      <c r="E68" s="1070">
        <v>14040</v>
      </c>
      <c r="F68" s="1088"/>
      <c r="H68" s="1095"/>
    </row>
    <row r="69" spans="1:8" s="1064" customFormat="1" ht="14.25" customHeight="1" thickBot="1">
      <c r="A69" s="1076" t="s">
        <v>923</v>
      </c>
      <c r="B69" s="1070" t="s">
        <v>1275</v>
      </c>
      <c r="C69" s="1070">
        <v>18810</v>
      </c>
      <c r="D69" s="1070">
        <v>15100</v>
      </c>
      <c r="E69" s="1070">
        <v>14710</v>
      </c>
      <c r="F69" s="1088"/>
      <c r="H69" s="1095"/>
    </row>
    <row r="70" spans="1:8" s="1064" customFormat="1" ht="14.25" customHeight="1" thickBot="1">
      <c r="A70" s="1076" t="s">
        <v>923</v>
      </c>
      <c r="B70" s="1070" t="s">
        <v>1283</v>
      </c>
      <c r="C70" s="1070">
        <v>18270</v>
      </c>
      <c r="D70" s="1070"/>
      <c r="E70" s="1070"/>
      <c r="F70" s="1088"/>
      <c r="H70" s="1095"/>
    </row>
    <row r="71" spans="1:8" s="1064" customFormat="1" ht="14.25" customHeight="1" thickBot="1">
      <c r="A71" s="1076" t="s">
        <v>923</v>
      </c>
      <c r="B71" s="1070" t="s">
        <v>1290</v>
      </c>
      <c r="C71" s="1070">
        <v>15230</v>
      </c>
      <c r="D71" s="1070"/>
      <c r="E71" s="1070"/>
      <c r="F71" s="1088"/>
      <c r="H71" s="1095"/>
    </row>
    <row r="72" spans="1:8" s="1064" customFormat="1" ht="14.25" customHeight="1" thickBot="1">
      <c r="A72" s="1076" t="s">
        <v>923</v>
      </c>
      <c r="B72" s="1070" t="s">
        <v>1297</v>
      </c>
      <c r="C72" s="1070"/>
      <c r="D72" s="1070"/>
      <c r="E72" s="1070"/>
      <c r="F72" s="1088">
        <v>4120</v>
      </c>
      <c r="H72" s="1095"/>
    </row>
    <row r="73" spans="1:8" s="1064" customFormat="1" ht="14.25" customHeight="1" thickBot="1">
      <c r="A73" s="1076" t="s">
        <v>923</v>
      </c>
      <c r="B73" s="1070" t="s">
        <v>1304</v>
      </c>
      <c r="C73" s="1070"/>
      <c r="D73" s="1070"/>
      <c r="E73" s="1070"/>
      <c r="F73" s="1088">
        <v>3930</v>
      </c>
      <c r="H73" s="1095"/>
    </row>
    <row r="74" spans="1:8" s="1064" customFormat="1" ht="14.25" customHeight="1" thickBot="1">
      <c r="A74" s="1076" t="s">
        <v>923</v>
      </c>
      <c r="B74" s="1070" t="s">
        <v>1311</v>
      </c>
      <c r="C74" s="1070"/>
      <c r="D74" s="1070"/>
      <c r="E74" s="1070"/>
      <c r="F74" s="1088">
        <v>4060</v>
      </c>
      <c r="H74" s="1095"/>
    </row>
    <row r="75" spans="1:8" s="1064" customFormat="1" ht="14.25" customHeight="1" thickBot="1">
      <c r="A75" s="1076" t="s">
        <v>923</v>
      </c>
      <c r="B75" s="1086" t="s">
        <v>1318</v>
      </c>
      <c r="C75" s="1086"/>
      <c r="D75" s="1086"/>
      <c r="E75" s="1086"/>
      <c r="F75" s="1096">
        <v>3750</v>
      </c>
      <c r="H75" s="1095"/>
    </row>
    <row r="76" spans="1:8" s="1064" customFormat="1" ht="14.25" customHeight="1" thickBot="1">
      <c r="A76" s="1076" t="s">
        <v>1405</v>
      </c>
      <c r="B76" s="1077" t="s">
        <v>1406</v>
      </c>
      <c r="C76" s="1077">
        <v>14690</v>
      </c>
      <c r="D76" s="1077">
        <v>14640</v>
      </c>
      <c r="E76" s="1077">
        <v>14590</v>
      </c>
      <c r="F76" s="1078">
        <v>3060</v>
      </c>
      <c r="H76" s="1095"/>
    </row>
    <row r="77" spans="1:8" s="1064" customFormat="1" ht="14.25" customHeight="1" thickBot="1">
      <c r="A77" s="1076" t="s">
        <v>1405</v>
      </c>
      <c r="B77" s="1070" t="s">
        <v>1072</v>
      </c>
      <c r="C77" s="1070">
        <v>12550</v>
      </c>
      <c r="D77" s="1070">
        <v>12480</v>
      </c>
      <c r="E77" s="1070">
        <v>12450</v>
      </c>
      <c r="F77" s="1088">
        <v>2590</v>
      </c>
      <c r="H77" s="1095"/>
    </row>
    <row r="78" spans="1:8" s="1064" customFormat="1" ht="14.25" customHeight="1" thickBot="1">
      <c r="A78" s="1076" t="s">
        <v>1405</v>
      </c>
      <c r="B78" s="1070" t="s">
        <v>1086</v>
      </c>
      <c r="C78" s="1070">
        <v>14360</v>
      </c>
      <c r="D78" s="1070">
        <v>14320</v>
      </c>
      <c r="E78" s="1070">
        <v>12510</v>
      </c>
      <c r="F78" s="1088">
        <v>2700</v>
      </c>
      <c r="H78" s="1095"/>
    </row>
    <row r="79" spans="1:8" s="1064" customFormat="1" ht="14.25" customHeight="1" thickBot="1">
      <c r="A79" s="1076" t="s">
        <v>1405</v>
      </c>
      <c r="B79" s="1070" t="s">
        <v>1099</v>
      </c>
      <c r="C79" s="1070">
        <v>12590</v>
      </c>
      <c r="D79" s="1070">
        <v>12540</v>
      </c>
      <c r="E79" s="1070">
        <v>12350</v>
      </c>
      <c r="F79" s="1088">
        <v>2740</v>
      </c>
      <c r="H79" s="1095"/>
    </row>
    <row r="80" spans="1:8" s="1064" customFormat="1" ht="14.25" customHeight="1" thickBot="1">
      <c r="A80" s="1076" t="s">
        <v>1405</v>
      </c>
      <c r="B80" s="1070" t="s">
        <v>1113</v>
      </c>
      <c r="C80" s="1070">
        <v>12450</v>
      </c>
      <c r="D80" s="1070">
        <v>12370</v>
      </c>
      <c r="E80" s="1070">
        <v>10790</v>
      </c>
      <c r="F80" s="1088">
        <v>2290</v>
      </c>
      <c r="H80" s="1095"/>
    </row>
    <row r="81" spans="1:8" s="1064" customFormat="1" ht="14.25" customHeight="1" thickBot="1">
      <c r="A81" s="1076" t="s">
        <v>1405</v>
      </c>
      <c r="B81" s="1070" t="s">
        <v>1124</v>
      </c>
      <c r="C81" s="1070">
        <v>14210</v>
      </c>
      <c r="D81" s="1070">
        <v>14150</v>
      </c>
      <c r="E81" s="1070">
        <v>12730</v>
      </c>
      <c r="F81" s="1088">
        <v>2240</v>
      </c>
      <c r="H81" s="1095"/>
    </row>
    <row r="82" spans="1:8" s="1064" customFormat="1" ht="14.25" customHeight="1" thickBot="1">
      <c r="A82" s="1076" t="s">
        <v>1405</v>
      </c>
      <c r="B82" s="1070" t="s">
        <v>1135</v>
      </c>
      <c r="C82" s="1070">
        <v>10860</v>
      </c>
      <c r="D82" s="1070">
        <v>10820</v>
      </c>
      <c r="E82" s="1070">
        <v>14720</v>
      </c>
      <c r="F82" s="1088">
        <v>2490</v>
      </c>
      <c r="H82" s="1095"/>
    </row>
    <row r="83" spans="1:8" s="1064" customFormat="1" ht="14.25" customHeight="1" thickBot="1">
      <c r="A83" s="1076" t="s">
        <v>1405</v>
      </c>
      <c r="B83" s="1070" t="s">
        <v>1146</v>
      </c>
      <c r="C83" s="1070">
        <v>12810</v>
      </c>
      <c r="D83" s="1070">
        <v>12760</v>
      </c>
      <c r="E83" s="1070">
        <v>14830</v>
      </c>
      <c r="F83" s="1088">
        <v>2450</v>
      </c>
      <c r="H83" s="1095"/>
    </row>
    <row r="84" spans="1:8" s="1064" customFormat="1" ht="14.25" customHeight="1" thickBot="1">
      <c r="A84" s="1076" t="s">
        <v>1405</v>
      </c>
      <c r="B84" s="1070" t="s">
        <v>1158</v>
      </c>
      <c r="C84" s="1070">
        <v>14950</v>
      </c>
      <c r="D84" s="1070">
        <v>14810</v>
      </c>
      <c r="E84" s="1070">
        <v>12590</v>
      </c>
      <c r="F84" s="1088">
        <v>2540</v>
      </c>
      <c r="H84" s="1095"/>
    </row>
    <row r="85" spans="1:8" s="1064" customFormat="1" ht="14.25" customHeight="1" thickBot="1">
      <c r="A85" s="1076" t="s">
        <v>1405</v>
      </c>
      <c r="B85" s="1070" t="s">
        <v>1168</v>
      </c>
      <c r="C85" s="1070">
        <v>14960</v>
      </c>
      <c r="D85" s="1070">
        <v>14890</v>
      </c>
      <c r="E85" s="1070">
        <v>12840</v>
      </c>
      <c r="F85" s="1088">
        <v>2840</v>
      </c>
      <c r="H85" s="1095"/>
    </row>
    <row r="86" spans="1:8" s="1064" customFormat="1" ht="14.25" customHeight="1" thickBot="1">
      <c r="A86" s="1076" t="s">
        <v>1405</v>
      </c>
      <c r="B86" s="1070" t="s">
        <v>1178</v>
      </c>
      <c r="C86" s="1070">
        <v>12730</v>
      </c>
      <c r="D86" s="1070">
        <v>12660</v>
      </c>
      <c r="E86" s="1070">
        <v>13310</v>
      </c>
      <c r="F86" s="1088">
        <v>3140</v>
      </c>
      <c r="H86" s="1095"/>
    </row>
    <row r="87" spans="1:8" s="1064" customFormat="1" ht="14.25" customHeight="1" thickBot="1">
      <c r="A87" s="1076" t="s">
        <v>1405</v>
      </c>
      <c r="B87" s="1070" t="s">
        <v>1188</v>
      </c>
      <c r="C87" s="1070">
        <v>12940</v>
      </c>
      <c r="D87" s="1070">
        <v>12890</v>
      </c>
      <c r="E87" s="1070">
        <v>11580</v>
      </c>
      <c r="F87" s="1097"/>
      <c r="H87" s="1095"/>
    </row>
    <row r="88" spans="1:8" s="1064" customFormat="1" ht="14.25" customHeight="1" thickBot="1">
      <c r="A88" s="1076" t="s">
        <v>1405</v>
      </c>
      <c r="B88" s="1070" t="s">
        <v>1198</v>
      </c>
      <c r="C88" s="1070">
        <v>13430</v>
      </c>
      <c r="D88" s="1070">
        <v>13360</v>
      </c>
      <c r="E88" s="1070">
        <v>12790</v>
      </c>
      <c r="F88" s="1097"/>
      <c r="H88" s="1095"/>
    </row>
    <row r="89" spans="1:8" s="1064" customFormat="1" ht="14.25" customHeight="1" thickBot="1">
      <c r="A89" s="1076" t="s">
        <v>1405</v>
      </c>
      <c r="B89" s="1070" t="s">
        <v>1208</v>
      </c>
      <c r="C89" s="1070">
        <v>11680</v>
      </c>
      <c r="D89" s="1070">
        <v>11630</v>
      </c>
      <c r="E89" s="1070">
        <v>11320</v>
      </c>
      <c r="F89" s="1097"/>
      <c r="H89" s="1095"/>
    </row>
    <row r="90" spans="1:8" s="1064" customFormat="1" ht="14.25" customHeight="1" thickBot="1">
      <c r="A90" s="1076" t="s">
        <v>1405</v>
      </c>
      <c r="B90" s="1070" t="s">
        <v>1218</v>
      </c>
      <c r="C90" s="1070">
        <v>12890</v>
      </c>
      <c r="D90" s="1070">
        <v>12820</v>
      </c>
      <c r="E90" s="1070">
        <v>12710</v>
      </c>
      <c r="F90" s="1097"/>
      <c r="H90" s="1095"/>
    </row>
    <row r="91" spans="1:8" s="1064" customFormat="1" ht="14.25" customHeight="1" thickBot="1">
      <c r="A91" s="1076" t="s">
        <v>1405</v>
      </c>
      <c r="B91" s="1070" t="s">
        <v>1228</v>
      </c>
      <c r="C91" s="1070">
        <v>11410</v>
      </c>
      <c r="D91" s="1070">
        <v>11360</v>
      </c>
      <c r="E91" s="1070">
        <v>12670</v>
      </c>
      <c r="F91" s="1097"/>
      <c r="H91" s="1095"/>
    </row>
    <row r="92" spans="1:8" s="1064" customFormat="1" ht="14.25" customHeight="1" thickBot="1">
      <c r="A92" s="1076" t="s">
        <v>1405</v>
      </c>
      <c r="B92" s="1070" t="s">
        <v>1238</v>
      </c>
      <c r="C92" s="1070">
        <v>12770</v>
      </c>
      <c r="D92" s="1070">
        <v>12740</v>
      </c>
      <c r="E92" s="1070">
        <v>11970</v>
      </c>
      <c r="F92" s="1097"/>
      <c r="H92" s="1095"/>
    </row>
    <row r="93" spans="1:8" s="1064" customFormat="1" ht="14.25" customHeight="1" thickBot="1">
      <c r="A93" s="1076" t="s">
        <v>1405</v>
      </c>
      <c r="B93" s="1070" t="s">
        <v>1248</v>
      </c>
      <c r="C93" s="1070">
        <v>12740</v>
      </c>
      <c r="D93" s="1070">
        <v>12700</v>
      </c>
      <c r="E93" s="1070">
        <v>12540</v>
      </c>
      <c r="F93" s="1097"/>
      <c r="H93" s="1095"/>
    </row>
    <row r="94" spans="1:8" s="1064" customFormat="1" ht="14.25" customHeight="1" thickBot="1">
      <c r="A94" s="1076" t="s">
        <v>1405</v>
      </c>
      <c r="B94" s="1070" t="s">
        <v>1258</v>
      </c>
      <c r="C94" s="1070">
        <v>12020</v>
      </c>
      <c r="D94" s="1070">
        <v>11990</v>
      </c>
      <c r="E94" s="1070">
        <v>13110</v>
      </c>
      <c r="F94" s="1097"/>
      <c r="H94" s="1095"/>
    </row>
    <row r="95" spans="1:8" s="1064" customFormat="1" ht="14.25" customHeight="1" thickBot="1">
      <c r="A95" s="1076" t="s">
        <v>1405</v>
      </c>
      <c r="B95" s="1070" t="s">
        <v>1267</v>
      </c>
      <c r="C95" s="1070">
        <v>12620</v>
      </c>
      <c r="D95" s="1070">
        <v>12580</v>
      </c>
      <c r="E95" s="1070">
        <v>13160</v>
      </c>
      <c r="F95" s="1088"/>
      <c r="H95" s="1095"/>
    </row>
    <row r="96" spans="1:8" s="1064" customFormat="1" ht="14.25" customHeight="1" thickBot="1">
      <c r="A96" s="1076" t="s">
        <v>1405</v>
      </c>
      <c r="B96" s="1070" t="s">
        <v>1276</v>
      </c>
      <c r="C96" s="1070">
        <v>13200</v>
      </c>
      <c r="D96" s="1070">
        <v>13150</v>
      </c>
      <c r="E96" s="1070">
        <v>12900</v>
      </c>
      <c r="F96" s="1088"/>
      <c r="H96" s="1095"/>
    </row>
    <row r="97" spans="1:8" s="1064" customFormat="1" ht="14.25" customHeight="1" thickBot="1">
      <c r="A97" s="1076" t="s">
        <v>1405</v>
      </c>
      <c r="B97" s="1070" t="s">
        <v>1284</v>
      </c>
      <c r="C97" s="1070">
        <v>13270</v>
      </c>
      <c r="D97" s="1070">
        <v>13210</v>
      </c>
      <c r="E97" s="1070">
        <v>11080</v>
      </c>
      <c r="F97" s="1088"/>
      <c r="H97" s="1095"/>
    </row>
    <row r="98" spans="1:8" s="1064" customFormat="1" ht="14.25" customHeight="1" thickBot="1">
      <c r="A98" s="1076" t="s">
        <v>1405</v>
      </c>
      <c r="B98" s="1070" t="s">
        <v>1291</v>
      </c>
      <c r="C98" s="1070">
        <v>13010</v>
      </c>
      <c r="D98" s="1070">
        <v>12930</v>
      </c>
      <c r="E98" s="1070">
        <v>12840</v>
      </c>
      <c r="F98" s="1088"/>
      <c r="H98" s="1095"/>
    </row>
    <row r="99" spans="1:8" s="1064" customFormat="1" ht="14.25" customHeight="1" thickBot="1">
      <c r="A99" s="1076" t="s">
        <v>1405</v>
      </c>
      <c r="B99" s="1070" t="s">
        <v>1298</v>
      </c>
      <c r="C99" s="1070">
        <v>11190</v>
      </c>
      <c r="D99" s="1070">
        <v>11130</v>
      </c>
      <c r="E99" s="1070"/>
      <c r="F99" s="1088"/>
      <c r="H99" s="1095"/>
    </row>
    <row r="100" spans="1:8" s="1064" customFormat="1" ht="14.25" customHeight="1" thickBot="1">
      <c r="A100" s="1076" t="s">
        <v>1405</v>
      </c>
      <c r="B100" s="1070" t="s">
        <v>1305</v>
      </c>
      <c r="C100" s="1070">
        <v>14280</v>
      </c>
      <c r="D100" s="1070">
        <v>14180</v>
      </c>
      <c r="E100" s="1070"/>
      <c r="F100" s="1088"/>
      <c r="H100" s="1095"/>
    </row>
    <row r="101" spans="1:8" s="1064" customFormat="1" ht="14.25" customHeight="1" thickBot="1">
      <c r="A101" s="1076" t="s">
        <v>1405</v>
      </c>
      <c r="B101" s="1070" t="s">
        <v>1312</v>
      </c>
      <c r="C101" s="1070">
        <v>12960</v>
      </c>
      <c r="D101" s="1070">
        <v>12890</v>
      </c>
      <c r="E101" s="1070"/>
      <c r="F101" s="1088"/>
      <c r="H101" s="1095"/>
    </row>
    <row r="102" spans="1:8" s="1064" customFormat="1" ht="14.25" customHeight="1" thickBot="1">
      <c r="A102" s="1076" t="s">
        <v>1405</v>
      </c>
      <c r="B102" s="1070" t="s">
        <v>1319</v>
      </c>
      <c r="C102" s="1070"/>
      <c r="D102" s="1070"/>
      <c r="E102" s="1070"/>
      <c r="F102" s="1088">
        <v>3100</v>
      </c>
      <c r="H102" s="1095"/>
    </row>
    <row r="103" spans="1:8" s="1064" customFormat="1" ht="14.25" customHeight="1" thickBot="1">
      <c r="A103" s="1076" t="s">
        <v>1405</v>
      </c>
      <c r="B103" s="1070" t="s">
        <v>1326</v>
      </c>
      <c r="C103" s="1070"/>
      <c r="D103" s="1070"/>
      <c r="E103" s="1070"/>
      <c r="F103" s="1088">
        <v>2320</v>
      </c>
      <c r="H103" s="1095"/>
    </row>
    <row r="104" spans="1:8" s="1064" customFormat="1" ht="14.25" customHeight="1" thickBot="1">
      <c r="A104" s="1076" t="s">
        <v>1405</v>
      </c>
      <c r="B104" s="1070" t="s">
        <v>1331</v>
      </c>
      <c r="C104" s="1070"/>
      <c r="D104" s="1070"/>
      <c r="E104" s="1070"/>
      <c r="F104" s="1088">
        <v>2320</v>
      </c>
      <c r="H104" s="1095"/>
    </row>
    <row r="105" spans="1:8" s="1064" customFormat="1" ht="14.25" customHeight="1" thickBot="1">
      <c r="A105" s="1076" t="s">
        <v>1405</v>
      </c>
      <c r="B105" s="1070" t="s">
        <v>1335</v>
      </c>
      <c r="C105" s="1070"/>
      <c r="D105" s="1070"/>
      <c r="E105" s="1070"/>
      <c r="F105" s="1088">
        <v>2320</v>
      </c>
      <c r="H105" s="1095"/>
    </row>
    <row r="106" spans="1:8" s="1064" customFormat="1" ht="14.25" customHeight="1" thickBot="1">
      <c r="A106" s="1076" t="s">
        <v>1405</v>
      </c>
      <c r="B106" s="1070" t="s">
        <v>1340</v>
      </c>
      <c r="C106" s="1070"/>
      <c r="D106" s="1070"/>
      <c r="E106" s="1070"/>
      <c r="F106" s="1088">
        <v>2320</v>
      </c>
      <c r="H106" s="1095"/>
    </row>
    <row r="107" spans="1:8" s="1064" customFormat="1" ht="14.25" customHeight="1" thickBot="1">
      <c r="A107" s="1076" t="s">
        <v>1405</v>
      </c>
      <c r="B107" s="1070" t="s">
        <v>1345</v>
      </c>
      <c r="C107" s="1070"/>
      <c r="D107" s="1070"/>
      <c r="E107" s="1070"/>
      <c r="F107" s="1088">
        <v>2280</v>
      </c>
      <c r="H107" s="1095"/>
    </row>
    <row r="108" spans="1:8" s="1064" customFormat="1" ht="14.25" customHeight="1" thickBot="1">
      <c r="A108" s="1076" t="s">
        <v>1405</v>
      </c>
      <c r="B108" s="1070" t="s">
        <v>1350</v>
      </c>
      <c r="C108" s="1070"/>
      <c r="D108" s="1070"/>
      <c r="E108" s="1070"/>
      <c r="F108" s="1088">
        <v>2280</v>
      </c>
      <c r="H108" s="1095"/>
    </row>
    <row r="109" spans="1:8" s="1064" customFormat="1" ht="14.25" customHeight="1" thickBot="1">
      <c r="A109" s="1076" t="s">
        <v>1405</v>
      </c>
      <c r="B109" s="1086" t="s">
        <v>1355</v>
      </c>
      <c r="C109" s="1086"/>
      <c r="D109" s="1086"/>
      <c r="E109" s="1086"/>
      <c r="F109" s="1096">
        <v>2280</v>
      </c>
      <c r="H109" s="1095"/>
    </row>
    <row r="110" spans="1:8" s="1064" customFormat="1" ht="14.25" customHeight="1" thickBot="1">
      <c r="A110" s="1076" t="s">
        <v>1407</v>
      </c>
      <c r="B110" s="1077" t="s">
        <v>1408</v>
      </c>
      <c r="C110" s="1077">
        <v>10520</v>
      </c>
      <c r="D110" s="1077">
        <v>10490</v>
      </c>
      <c r="E110" s="1077">
        <v>10760</v>
      </c>
      <c r="F110" s="1078">
        <v>2160</v>
      </c>
      <c r="H110" s="1095"/>
    </row>
    <row r="111" spans="1:8" s="1064" customFormat="1" ht="14.25" customHeight="1" thickBot="1">
      <c r="A111" s="1076" t="s">
        <v>1407</v>
      </c>
      <c r="B111" s="1070" t="s">
        <v>1073</v>
      </c>
      <c r="C111" s="1070">
        <v>10090</v>
      </c>
      <c r="D111" s="1070">
        <v>10060</v>
      </c>
      <c r="E111" s="1070">
        <v>10300</v>
      </c>
      <c r="F111" s="1088">
        <v>2010</v>
      </c>
      <c r="H111" s="1095"/>
    </row>
    <row r="112" spans="1:8" s="1064" customFormat="1" ht="14.25" customHeight="1" thickBot="1">
      <c r="A112" s="1076" t="s">
        <v>1407</v>
      </c>
      <c r="B112" s="1070" t="s">
        <v>1087</v>
      </c>
      <c r="C112" s="1070">
        <v>9910</v>
      </c>
      <c r="D112" s="1070">
        <v>9850</v>
      </c>
      <c r="E112" s="1070">
        <v>9960</v>
      </c>
      <c r="F112" s="1088">
        <v>2090</v>
      </c>
      <c r="H112" s="1095"/>
    </row>
    <row r="113" spans="1:8" s="1064" customFormat="1" ht="14.25" customHeight="1" thickBot="1">
      <c r="A113" s="1076" t="s">
        <v>1407</v>
      </c>
      <c r="B113" s="1070" t="s">
        <v>1100</v>
      </c>
      <c r="C113" s="1070">
        <v>11430</v>
      </c>
      <c r="D113" s="1070">
        <v>11400</v>
      </c>
      <c r="E113" s="1070">
        <v>11710</v>
      </c>
      <c r="F113" s="1088">
        <v>2050</v>
      </c>
      <c r="H113" s="1095"/>
    </row>
    <row r="114" spans="1:8" s="1064" customFormat="1" ht="14.25" customHeight="1" thickBot="1">
      <c r="A114" s="1076" t="s">
        <v>1407</v>
      </c>
      <c r="B114" s="1070" t="s">
        <v>1114</v>
      </c>
      <c r="C114" s="1070">
        <v>11390</v>
      </c>
      <c r="D114" s="1070">
        <v>11350</v>
      </c>
      <c r="E114" s="1070">
        <v>11640</v>
      </c>
      <c r="F114" s="1088">
        <v>1620</v>
      </c>
      <c r="H114" s="1095"/>
    </row>
    <row r="115" spans="1:8" s="1064" customFormat="1" ht="14.25" customHeight="1" thickBot="1">
      <c r="A115" s="1076" t="s">
        <v>1407</v>
      </c>
      <c r="B115" s="1070" t="s">
        <v>1125</v>
      </c>
      <c r="C115" s="1070">
        <v>9930</v>
      </c>
      <c r="D115" s="1070">
        <v>9900</v>
      </c>
      <c r="E115" s="1070">
        <v>10160</v>
      </c>
      <c r="F115" s="1088">
        <v>1580</v>
      </c>
      <c r="H115" s="1095"/>
    </row>
    <row r="116" spans="1:8" s="1064" customFormat="1" ht="14.25" customHeight="1" thickBot="1">
      <c r="A116" s="1076" t="s">
        <v>1407</v>
      </c>
      <c r="B116" s="1070" t="s">
        <v>1136</v>
      </c>
      <c r="C116" s="1070">
        <v>9150</v>
      </c>
      <c r="D116" s="1070">
        <v>9120</v>
      </c>
      <c r="E116" s="1070">
        <v>9380</v>
      </c>
      <c r="F116" s="1088">
        <v>1750</v>
      </c>
      <c r="H116" s="1095"/>
    </row>
    <row r="117" spans="1:8" s="1064" customFormat="1" ht="14.25" customHeight="1" thickBot="1">
      <c r="A117" s="1076" t="s">
        <v>1407</v>
      </c>
      <c r="B117" s="1070" t="s">
        <v>1147</v>
      </c>
      <c r="C117" s="1070">
        <v>10680</v>
      </c>
      <c r="D117" s="1070">
        <v>10650</v>
      </c>
      <c r="E117" s="1070">
        <v>10970</v>
      </c>
      <c r="F117" s="1088">
        <v>1730</v>
      </c>
      <c r="H117" s="1095"/>
    </row>
    <row r="118" spans="1:8" s="1064" customFormat="1" ht="14.25" customHeight="1" thickBot="1">
      <c r="A118" s="1076" t="s">
        <v>1407</v>
      </c>
      <c r="B118" s="1070" t="s">
        <v>1159</v>
      </c>
      <c r="C118" s="1070">
        <v>10080</v>
      </c>
      <c r="D118" s="1070">
        <v>10050</v>
      </c>
      <c r="E118" s="1070">
        <v>10350</v>
      </c>
      <c r="F118" s="1088">
        <v>1920</v>
      </c>
      <c r="H118" s="1095"/>
    </row>
    <row r="119" spans="1:8" s="1064" customFormat="1" ht="14.25" customHeight="1" thickBot="1">
      <c r="A119" s="1076" t="s">
        <v>1407</v>
      </c>
      <c r="B119" s="1070" t="s">
        <v>1169</v>
      </c>
      <c r="C119" s="1070">
        <v>9450</v>
      </c>
      <c r="D119" s="1070">
        <v>9410</v>
      </c>
      <c r="E119" s="1070">
        <v>9680</v>
      </c>
      <c r="F119" s="1088">
        <v>1880</v>
      </c>
      <c r="H119" s="1095"/>
    </row>
    <row r="120" spans="1:8" s="1064" customFormat="1" ht="14.25" customHeight="1" thickBot="1">
      <c r="A120" s="1076" t="s">
        <v>1407</v>
      </c>
      <c r="B120" s="1070" t="s">
        <v>1179</v>
      </c>
      <c r="C120" s="1070">
        <v>8730</v>
      </c>
      <c r="D120" s="1070">
        <v>8700</v>
      </c>
      <c r="E120" s="1070">
        <v>8950</v>
      </c>
      <c r="F120" s="1088">
        <v>1830</v>
      </c>
      <c r="H120" s="1095"/>
    </row>
    <row r="121" spans="1:8" s="1064" customFormat="1" ht="14.25" customHeight="1" thickBot="1">
      <c r="A121" s="1076" t="s">
        <v>1407</v>
      </c>
      <c r="B121" s="1070" t="s">
        <v>1189</v>
      </c>
      <c r="C121" s="1070">
        <v>10070</v>
      </c>
      <c r="D121" s="1070">
        <v>10040</v>
      </c>
      <c r="E121" s="1070">
        <v>10270</v>
      </c>
      <c r="F121" s="1088">
        <v>1960</v>
      </c>
      <c r="H121" s="1095"/>
    </row>
    <row r="122" spans="1:8" s="1064" customFormat="1" ht="14.25" customHeight="1" thickBot="1">
      <c r="A122" s="1076" t="s">
        <v>1407</v>
      </c>
      <c r="B122" s="1070" t="s">
        <v>1199</v>
      </c>
      <c r="C122" s="1070">
        <v>10500</v>
      </c>
      <c r="D122" s="1070">
        <v>10470</v>
      </c>
      <c r="E122" s="1070">
        <v>10780</v>
      </c>
      <c r="F122" s="1088">
        <v>2180</v>
      </c>
      <c r="H122" s="1095"/>
    </row>
    <row r="123" spans="1:8" s="1064" customFormat="1" ht="14.25" customHeight="1" thickBot="1">
      <c r="A123" s="1076" t="s">
        <v>1407</v>
      </c>
      <c r="B123" s="1070" t="s">
        <v>1209</v>
      </c>
      <c r="C123" s="1070">
        <v>10390</v>
      </c>
      <c r="D123" s="1070">
        <v>10360</v>
      </c>
      <c r="E123" s="1070">
        <v>10660</v>
      </c>
      <c r="F123" s="1088">
        <v>2040</v>
      </c>
      <c r="H123" s="1095"/>
    </row>
    <row r="124" spans="1:8" s="1064" customFormat="1" ht="14.25" customHeight="1" thickBot="1">
      <c r="A124" s="1076" t="s">
        <v>1407</v>
      </c>
      <c r="B124" s="1070" t="s">
        <v>1219</v>
      </c>
      <c r="C124" s="1070">
        <v>10390</v>
      </c>
      <c r="D124" s="1070">
        <v>10360</v>
      </c>
      <c r="E124" s="1070">
        <v>10680</v>
      </c>
      <c r="F124" s="1097"/>
      <c r="H124" s="1095"/>
    </row>
    <row r="125" spans="1:8" s="1064" customFormat="1" ht="14.25" customHeight="1" thickBot="1">
      <c r="A125" s="1076" t="s">
        <v>1407</v>
      </c>
      <c r="B125" s="1070" t="s">
        <v>1229</v>
      </c>
      <c r="C125" s="1070">
        <v>10440</v>
      </c>
      <c r="D125" s="1070">
        <v>10410</v>
      </c>
      <c r="E125" s="1070">
        <v>10710</v>
      </c>
      <c r="F125" s="1097"/>
      <c r="H125" s="1095"/>
    </row>
    <row r="126" spans="1:8" s="1064" customFormat="1" ht="14.25" customHeight="1" thickBot="1">
      <c r="A126" s="1076" t="s">
        <v>1407</v>
      </c>
      <c r="B126" s="1070" t="s">
        <v>1239</v>
      </c>
      <c r="C126" s="1070">
        <v>10780</v>
      </c>
      <c r="D126" s="1070">
        <v>10750</v>
      </c>
      <c r="E126" s="1070">
        <v>11080</v>
      </c>
      <c r="F126" s="1097"/>
      <c r="H126" s="1095"/>
    </row>
    <row r="127" spans="1:8" s="1064" customFormat="1" ht="14.25" customHeight="1" thickBot="1">
      <c r="A127" s="1076" t="s">
        <v>1407</v>
      </c>
      <c r="B127" s="1070" t="s">
        <v>1249</v>
      </c>
      <c r="C127" s="1070">
        <v>10100</v>
      </c>
      <c r="D127" s="1070">
        <v>10070</v>
      </c>
      <c r="E127" s="1070">
        <v>10350</v>
      </c>
      <c r="F127" s="1097"/>
      <c r="H127" s="1095"/>
    </row>
    <row r="128" spans="1:8" s="1064" customFormat="1" ht="14.25" customHeight="1" thickBot="1">
      <c r="A128" s="1076" t="s">
        <v>1407</v>
      </c>
      <c r="B128" s="1070" t="s">
        <v>1259</v>
      </c>
      <c r="C128" s="1070">
        <v>9200</v>
      </c>
      <c r="D128" s="1070">
        <v>9160</v>
      </c>
      <c r="E128" s="1070">
        <v>9660</v>
      </c>
      <c r="F128" s="1097"/>
      <c r="H128" s="1095"/>
    </row>
    <row r="129" spans="1:8" s="1064" customFormat="1" ht="14.25" customHeight="1" thickBot="1">
      <c r="A129" s="1076" t="s">
        <v>1407</v>
      </c>
      <c r="B129" s="1070" t="s">
        <v>1268</v>
      </c>
      <c r="C129" s="1070">
        <v>10340</v>
      </c>
      <c r="D129" s="1070">
        <v>10310</v>
      </c>
      <c r="E129" s="1070">
        <v>10580</v>
      </c>
      <c r="F129" s="1097"/>
      <c r="H129" s="1095"/>
    </row>
    <row r="130" spans="1:8" s="1064" customFormat="1" ht="14.25" customHeight="1" thickBot="1">
      <c r="A130" s="1076" t="s">
        <v>1407</v>
      </c>
      <c r="B130" s="1070" t="s">
        <v>1277</v>
      </c>
      <c r="C130" s="1070">
        <v>9680</v>
      </c>
      <c r="D130" s="1070">
        <v>9660</v>
      </c>
      <c r="E130" s="1070">
        <v>9950</v>
      </c>
      <c r="F130" s="1097"/>
      <c r="H130" s="1095"/>
    </row>
    <row r="131" spans="1:8" s="1064" customFormat="1" ht="14.25" customHeight="1" thickBot="1">
      <c r="A131" s="1076" t="s">
        <v>1407</v>
      </c>
      <c r="B131" s="1070" t="s">
        <v>1285</v>
      </c>
      <c r="C131" s="1070">
        <v>9540</v>
      </c>
      <c r="D131" s="1070">
        <v>9510</v>
      </c>
      <c r="E131" s="1070">
        <v>9790</v>
      </c>
      <c r="F131" s="1097"/>
      <c r="H131" s="1095"/>
    </row>
    <row r="132" spans="1:8" s="1064" customFormat="1" ht="14.25" customHeight="1" thickBot="1">
      <c r="A132" s="1076" t="s">
        <v>1407</v>
      </c>
      <c r="B132" s="1070" t="s">
        <v>1292</v>
      </c>
      <c r="C132" s="1070">
        <v>9320</v>
      </c>
      <c r="D132" s="1070">
        <v>9290</v>
      </c>
      <c r="E132" s="1070">
        <v>9570</v>
      </c>
      <c r="F132" s="1097"/>
      <c r="H132" s="1095"/>
    </row>
    <row r="133" spans="1:8" s="1064" customFormat="1" ht="14.25" customHeight="1" thickBot="1">
      <c r="A133" s="1076" t="s">
        <v>1407</v>
      </c>
      <c r="B133" s="1070" t="s">
        <v>1299</v>
      </c>
      <c r="C133" s="1070">
        <v>10310</v>
      </c>
      <c r="D133" s="1070">
        <v>10280</v>
      </c>
      <c r="E133" s="1070">
        <v>10530</v>
      </c>
      <c r="F133" s="1097"/>
      <c r="H133" s="1095"/>
    </row>
    <row r="134" spans="1:8" s="1064" customFormat="1" ht="14.25" customHeight="1" thickBot="1">
      <c r="A134" s="1076" t="s">
        <v>1407</v>
      </c>
      <c r="B134" s="1070" t="s">
        <v>1306</v>
      </c>
      <c r="C134" s="1070">
        <v>10370</v>
      </c>
      <c r="D134" s="1070">
        <v>10310</v>
      </c>
      <c r="E134" s="1070">
        <v>10240</v>
      </c>
      <c r="F134" s="1088">
        <v>2060</v>
      </c>
      <c r="H134" s="1095"/>
    </row>
    <row r="135" spans="1:8" s="1064" customFormat="1" ht="14.25" customHeight="1" thickBot="1">
      <c r="A135" s="1076" t="s">
        <v>1407</v>
      </c>
      <c r="B135" s="1070" t="s">
        <v>1313</v>
      </c>
      <c r="C135" s="1070">
        <v>9300</v>
      </c>
      <c r="D135" s="1070">
        <v>9270</v>
      </c>
      <c r="E135" s="1070">
        <v>9350</v>
      </c>
      <c r="F135" s="1097"/>
      <c r="H135" s="1095"/>
    </row>
    <row r="136" spans="1:8" s="1064" customFormat="1" ht="14.25" customHeight="1" thickBot="1">
      <c r="A136" s="1076" t="s">
        <v>1407</v>
      </c>
      <c r="B136" s="1070" t="s">
        <v>1320</v>
      </c>
      <c r="C136" s="1070">
        <v>10160</v>
      </c>
      <c r="D136" s="1070">
        <v>10110</v>
      </c>
      <c r="E136" s="1070">
        <v>10080</v>
      </c>
      <c r="F136" s="1097"/>
      <c r="H136" s="1095"/>
    </row>
    <row r="137" spans="1:8" s="1064" customFormat="1" ht="14.25" customHeight="1" thickBot="1">
      <c r="A137" s="1076" t="s">
        <v>1407</v>
      </c>
      <c r="B137" s="1070" t="s">
        <v>1327</v>
      </c>
      <c r="C137" s="1070">
        <v>9200</v>
      </c>
      <c r="D137" s="1070">
        <v>9170</v>
      </c>
      <c r="E137" s="1070">
        <v>9450</v>
      </c>
      <c r="F137" s="1097"/>
      <c r="H137" s="1095"/>
    </row>
    <row r="138" spans="1:8" s="1064" customFormat="1" ht="14.25" customHeight="1" thickBot="1">
      <c r="A138" s="1076" t="s">
        <v>1407</v>
      </c>
      <c r="B138" s="1070" t="s">
        <v>1332</v>
      </c>
      <c r="C138" s="1070">
        <v>9690</v>
      </c>
      <c r="D138" s="1070">
        <v>9660</v>
      </c>
      <c r="E138" s="1070">
        <v>9840</v>
      </c>
      <c r="F138" s="1097"/>
      <c r="H138" s="1095"/>
    </row>
    <row r="139" spans="1:8" s="1064" customFormat="1" ht="14.25" customHeight="1" thickBot="1">
      <c r="A139" s="1076" t="s">
        <v>1407</v>
      </c>
      <c r="B139" s="1070" t="s">
        <v>1336</v>
      </c>
      <c r="C139" s="1070">
        <v>10290</v>
      </c>
      <c r="D139" s="1070">
        <v>10260</v>
      </c>
      <c r="E139" s="1070">
        <v>10550</v>
      </c>
      <c r="F139" s="1088">
        <v>1700</v>
      </c>
      <c r="H139" s="1095"/>
    </row>
    <row r="140" spans="1:8" s="1064" customFormat="1" ht="14.25" customHeight="1" thickBot="1">
      <c r="A140" s="1076" t="s">
        <v>1407</v>
      </c>
      <c r="B140" s="1070" t="s">
        <v>1341</v>
      </c>
      <c r="C140" s="1070">
        <v>9740</v>
      </c>
      <c r="D140" s="1070">
        <v>9710</v>
      </c>
      <c r="E140" s="1070">
        <v>10000</v>
      </c>
      <c r="F140" s="1088">
        <v>2000</v>
      </c>
      <c r="H140" s="1095"/>
    </row>
    <row r="141" spans="1:8" s="1064" customFormat="1" ht="14.25" customHeight="1" thickBot="1">
      <c r="A141" s="1076" t="s">
        <v>1407</v>
      </c>
      <c r="B141" s="1070" t="s">
        <v>1346</v>
      </c>
      <c r="C141" s="1070">
        <v>9810</v>
      </c>
      <c r="D141" s="1070">
        <v>9770</v>
      </c>
      <c r="E141" s="1070">
        <v>10060</v>
      </c>
      <c r="F141" s="1097"/>
      <c r="H141" s="1095"/>
    </row>
    <row r="142" spans="1:8" s="1064" customFormat="1" ht="14.25" customHeight="1" thickBot="1">
      <c r="A142" s="1076" t="s">
        <v>1407</v>
      </c>
      <c r="B142" s="1070" t="s">
        <v>1351</v>
      </c>
      <c r="C142" s="1070">
        <v>9300</v>
      </c>
      <c r="D142" s="1070">
        <v>9270</v>
      </c>
      <c r="E142" s="1070">
        <v>9530</v>
      </c>
      <c r="F142" s="1097"/>
      <c r="H142" s="1095"/>
    </row>
    <row r="143" spans="1:8" s="1064" customFormat="1" ht="14.25" customHeight="1" thickBot="1">
      <c r="A143" s="1076" t="s">
        <v>1407</v>
      </c>
      <c r="B143" s="1070" t="s">
        <v>1356</v>
      </c>
      <c r="C143" s="1070">
        <v>10080</v>
      </c>
      <c r="D143" s="1070">
        <v>10050</v>
      </c>
      <c r="E143" s="1070">
        <v>10340</v>
      </c>
      <c r="F143" s="1097"/>
      <c r="H143" s="1095"/>
    </row>
    <row r="144" spans="1:8" s="1064" customFormat="1" ht="14.25" customHeight="1" thickBot="1">
      <c r="A144" s="1076" t="s">
        <v>1407</v>
      </c>
      <c r="B144" s="1070" t="s">
        <v>1360</v>
      </c>
      <c r="C144" s="1070">
        <v>9820</v>
      </c>
      <c r="D144" s="1070">
        <v>9750</v>
      </c>
      <c r="E144" s="1070">
        <v>9900</v>
      </c>
      <c r="F144" s="1097"/>
      <c r="H144" s="1095"/>
    </row>
    <row r="145" spans="1:8" s="1064" customFormat="1" ht="14.25" customHeight="1" thickBot="1">
      <c r="A145" s="1076" t="s">
        <v>1407</v>
      </c>
      <c r="B145" s="1070" t="s">
        <v>1364</v>
      </c>
      <c r="C145" s="1070"/>
      <c r="D145" s="1070"/>
      <c r="E145" s="1070"/>
      <c r="F145" s="1088">
        <v>1740</v>
      </c>
      <c r="H145" s="1095"/>
    </row>
    <row r="146" spans="1:8" s="1064" customFormat="1" ht="14.25" customHeight="1" thickBot="1">
      <c r="A146" s="1076" t="s">
        <v>1407</v>
      </c>
      <c r="B146" s="1070" t="s">
        <v>1368</v>
      </c>
      <c r="C146" s="1070"/>
      <c r="D146" s="1070"/>
      <c r="E146" s="1070"/>
      <c r="F146" s="1088">
        <v>1740</v>
      </c>
      <c r="H146" s="1095"/>
    </row>
    <row r="147" spans="1:8" s="1064" customFormat="1" ht="14.25" customHeight="1" thickBot="1">
      <c r="A147" s="1076" t="s">
        <v>1407</v>
      </c>
      <c r="B147" s="1070" t="s">
        <v>1372</v>
      </c>
      <c r="C147" s="1070"/>
      <c r="D147" s="1070"/>
      <c r="E147" s="1070"/>
      <c r="F147" s="1088">
        <v>1740</v>
      </c>
      <c r="H147" s="1095"/>
    </row>
    <row r="148" spans="1:8" s="1064" customFormat="1" ht="14.25" customHeight="1" thickBot="1">
      <c r="A148" s="1076" t="s">
        <v>1407</v>
      </c>
      <c r="B148" s="1070" t="s">
        <v>1376</v>
      </c>
      <c r="C148" s="1070"/>
      <c r="D148" s="1070"/>
      <c r="E148" s="1070"/>
      <c r="F148" s="1088">
        <v>1740</v>
      </c>
      <c r="H148" s="1095"/>
    </row>
    <row r="149" spans="1:8" s="1064" customFormat="1" ht="14.25" customHeight="1" thickBot="1">
      <c r="A149" s="1076" t="s">
        <v>1407</v>
      </c>
      <c r="B149" s="1070" t="s">
        <v>1380</v>
      </c>
      <c r="C149" s="1070"/>
      <c r="D149" s="1070"/>
      <c r="E149" s="1070"/>
      <c r="F149" s="1088">
        <v>1740</v>
      </c>
      <c r="H149" s="1095"/>
    </row>
    <row r="150" spans="1:8" s="1064" customFormat="1" ht="14.25" customHeight="1" thickBot="1">
      <c r="A150" s="1076" t="s">
        <v>1407</v>
      </c>
      <c r="B150" s="1070" t="s">
        <v>1383</v>
      </c>
      <c r="C150" s="1070"/>
      <c r="D150" s="1070"/>
      <c r="E150" s="1070"/>
      <c r="F150" s="1088">
        <v>1610</v>
      </c>
      <c r="H150" s="1095"/>
    </row>
    <row r="151" spans="1:8" s="1064" customFormat="1" ht="14.25" customHeight="1" thickBot="1">
      <c r="A151" s="1076" t="s">
        <v>1407</v>
      </c>
      <c r="B151" s="1070" t="s">
        <v>1386</v>
      </c>
      <c r="C151" s="1070"/>
      <c r="D151" s="1070"/>
      <c r="E151" s="1070"/>
      <c r="F151" s="1088">
        <v>1610</v>
      </c>
      <c r="H151" s="1095"/>
    </row>
    <row r="152" spans="1:8" s="1064" customFormat="1" ht="14.25" customHeight="1" thickBot="1">
      <c r="A152" s="1076" t="s">
        <v>1407</v>
      </c>
      <c r="B152" s="1070" t="s">
        <v>1389</v>
      </c>
      <c r="C152" s="1070"/>
      <c r="D152" s="1070"/>
      <c r="E152" s="1070"/>
      <c r="F152" s="1088">
        <v>1610</v>
      </c>
      <c r="H152" s="1095"/>
    </row>
    <row r="153" spans="1:8" s="1064" customFormat="1" ht="14.25" customHeight="1" thickBot="1">
      <c r="A153" s="1076" t="s">
        <v>1407</v>
      </c>
      <c r="B153" s="1070" t="s">
        <v>1392</v>
      </c>
      <c r="C153" s="1070"/>
      <c r="D153" s="1070"/>
      <c r="E153" s="1070"/>
      <c r="F153" s="1088">
        <v>1610</v>
      </c>
      <c r="H153" s="1095"/>
    </row>
    <row r="154" spans="1:8" s="1064" customFormat="1" ht="14.25" customHeight="1" thickBot="1">
      <c r="A154" s="1076" t="s">
        <v>1407</v>
      </c>
      <c r="B154" s="1070" t="s">
        <v>1395</v>
      </c>
      <c r="C154" s="1070"/>
      <c r="D154" s="1070"/>
      <c r="E154" s="1070"/>
      <c r="F154" s="1088">
        <v>1610</v>
      </c>
      <c r="H154" s="1095"/>
    </row>
    <row r="155" spans="1:8" s="1064" customFormat="1" ht="14.25" customHeight="1" thickBot="1">
      <c r="A155" s="1076" t="s">
        <v>1407</v>
      </c>
      <c r="B155" s="1070" t="s">
        <v>1398</v>
      </c>
      <c r="C155" s="1070"/>
      <c r="D155" s="1070"/>
      <c r="E155" s="1070"/>
      <c r="F155" s="1088">
        <v>1800</v>
      </c>
      <c r="H155" s="1095"/>
    </row>
    <row r="156" spans="1:8" s="1064" customFormat="1" ht="14.25" customHeight="1" thickBot="1">
      <c r="A156" s="1076" t="s">
        <v>1407</v>
      </c>
      <c r="B156" s="1070" t="s">
        <v>1400</v>
      </c>
      <c r="C156" s="1070"/>
      <c r="D156" s="1070"/>
      <c r="E156" s="1070"/>
      <c r="F156" s="1088">
        <v>1910</v>
      </c>
      <c r="H156" s="1095"/>
    </row>
    <row r="157" spans="1:8" s="1064" customFormat="1" ht="14.25" customHeight="1" thickBot="1">
      <c r="A157" s="1076" t="s">
        <v>1407</v>
      </c>
      <c r="B157" s="1086" t="s">
        <v>1403</v>
      </c>
      <c r="C157" s="1086"/>
      <c r="D157" s="1086"/>
      <c r="E157" s="1086"/>
      <c r="F157" s="1096">
        <v>1500</v>
      </c>
      <c r="H157" s="1095"/>
    </row>
    <row r="158" spans="1:8" s="1064" customFormat="1" ht="14.25" customHeight="1" thickBot="1">
      <c r="A158" s="1076" t="s">
        <v>1409</v>
      </c>
      <c r="B158" s="1077" t="s">
        <v>1410</v>
      </c>
      <c r="C158" s="1077">
        <v>8170</v>
      </c>
      <c r="D158" s="1077">
        <v>8140</v>
      </c>
      <c r="E158" s="1077">
        <v>8590</v>
      </c>
      <c r="F158" s="1078">
        <v>1450</v>
      </c>
      <c r="H158" s="1095"/>
    </row>
    <row r="159" spans="1:8" s="1064" customFormat="1" ht="14.25" customHeight="1" thickBot="1">
      <c r="A159" s="1076" t="s">
        <v>1409</v>
      </c>
      <c r="B159" s="1070" t="s">
        <v>1074</v>
      </c>
      <c r="C159" s="1070">
        <v>7410</v>
      </c>
      <c r="D159" s="1070">
        <v>7370</v>
      </c>
      <c r="E159" s="1070">
        <v>8030</v>
      </c>
      <c r="F159" s="1088">
        <v>1510</v>
      </c>
      <c r="H159" s="1095"/>
    </row>
    <row r="160" spans="1:8" s="1064" customFormat="1" ht="14.25" customHeight="1" thickBot="1">
      <c r="A160" s="1076" t="s">
        <v>1409</v>
      </c>
      <c r="B160" s="1070" t="s">
        <v>1088</v>
      </c>
      <c r="C160" s="1070">
        <v>7240</v>
      </c>
      <c r="D160" s="1070">
        <v>7210</v>
      </c>
      <c r="E160" s="1070">
        <v>7860</v>
      </c>
      <c r="F160" s="1088">
        <v>1370</v>
      </c>
      <c r="H160" s="1095"/>
    </row>
    <row r="161" spans="1:8" s="1064" customFormat="1" ht="14.25" customHeight="1" thickBot="1">
      <c r="A161" s="1076" t="s">
        <v>1409</v>
      </c>
      <c r="B161" s="1070" t="s">
        <v>1101</v>
      </c>
      <c r="C161" s="1070">
        <v>7720</v>
      </c>
      <c r="D161" s="1070">
        <v>7690</v>
      </c>
      <c r="E161" s="1070">
        <v>8200</v>
      </c>
      <c r="F161" s="1088">
        <v>1190</v>
      </c>
      <c r="H161" s="1095"/>
    </row>
    <row r="162" spans="1:8" s="1064" customFormat="1" ht="14.25" customHeight="1" thickBot="1">
      <c r="A162" s="1076" t="s">
        <v>1409</v>
      </c>
      <c r="B162" s="1070" t="s">
        <v>1115</v>
      </c>
      <c r="C162" s="1070">
        <v>6900</v>
      </c>
      <c r="D162" s="1070">
        <v>6870</v>
      </c>
      <c r="E162" s="1070">
        <v>7500</v>
      </c>
      <c r="F162" s="1088">
        <v>1390</v>
      </c>
      <c r="H162" s="1095"/>
    </row>
    <row r="163" spans="1:8" s="1064" customFormat="1" ht="14.25" customHeight="1" thickBot="1">
      <c r="A163" s="1076" t="s">
        <v>1409</v>
      </c>
      <c r="B163" s="1070" t="s">
        <v>1126</v>
      </c>
      <c r="C163" s="1070">
        <v>7120</v>
      </c>
      <c r="D163" s="1070">
        <v>7090</v>
      </c>
      <c r="E163" s="1070">
        <v>7690</v>
      </c>
      <c r="F163" s="1088">
        <v>1230</v>
      </c>
      <c r="H163" s="1095"/>
    </row>
    <row r="164" spans="1:8" s="1064" customFormat="1" ht="14.25" customHeight="1" thickBot="1">
      <c r="A164" s="1076" t="s">
        <v>1409</v>
      </c>
      <c r="B164" s="1070" t="s">
        <v>1137</v>
      </c>
      <c r="C164" s="1070">
        <v>6560</v>
      </c>
      <c r="D164" s="1070">
        <v>6530</v>
      </c>
      <c r="E164" s="1070">
        <v>7110</v>
      </c>
      <c r="F164" s="1088">
        <v>1340</v>
      </c>
      <c r="H164" s="1095"/>
    </row>
    <row r="165" spans="1:8" s="1064" customFormat="1" ht="14.25" customHeight="1" thickBot="1">
      <c r="A165" s="1076" t="s">
        <v>1409</v>
      </c>
      <c r="B165" s="1070" t="s">
        <v>1148</v>
      </c>
      <c r="C165" s="1070">
        <v>7450</v>
      </c>
      <c r="D165" s="1070">
        <v>7430</v>
      </c>
      <c r="E165" s="1070">
        <v>8110</v>
      </c>
      <c r="F165" s="1088">
        <v>1290</v>
      </c>
      <c r="H165" s="1095"/>
    </row>
    <row r="166" spans="1:8" s="1064" customFormat="1" ht="14.25" customHeight="1" thickBot="1">
      <c r="A166" s="1076" t="s">
        <v>1409</v>
      </c>
      <c r="B166" s="1070" t="s">
        <v>1160</v>
      </c>
      <c r="C166" s="1070">
        <v>7490</v>
      </c>
      <c r="D166" s="1070">
        <v>7460</v>
      </c>
      <c r="E166" s="1070">
        <v>8150</v>
      </c>
      <c r="F166" s="1088">
        <v>1350</v>
      </c>
      <c r="H166" s="1095"/>
    </row>
    <row r="167" spans="1:8" s="1064" customFormat="1" ht="14.25" customHeight="1" thickBot="1">
      <c r="A167" s="1076" t="s">
        <v>1409</v>
      </c>
      <c r="B167" s="1070" t="s">
        <v>1170</v>
      </c>
      <c r="C167" s="1070">
        <v>7540</v>
      </c>
      <c r="D167" s="1070">
        <v>7510</v>
      </c>
      <c r="E167" s="1070">
        <v>8030</v>
      </c>
      <c r="F167" s="1097"/>
      <c r="H167" s="1095"/>
    </row>
    <row r="168" spans="1:8" s="1064" customFormat="1" ht="14.25" customHeight="1" thickBot="1">
      <c r="A168" s="1076" t="s">
        <v>1409</v>
      </c>
      <c r="B168" s="1070" t="s">
        <v>1180</v>
      </c>
      <c r="C168" s="1070">
        <v>7210</v>
      </c>
      <c r="D168" s="1070">
        <v>7180</v>
      </c>
      <c r="E168" s="1070">
        <v>7830</v>
      </c>
      <c r="F168" s="1097"/>
      <c r="H168" s="1095"/>
    </row>
    <row r="169" spans="1:8" s="1064" customFormat="1" ht="14.25" customHeight="1" thickBot="1">
      <c r="A169" s="1076" t="s">
        <v>1409</v>
      </c>
      <c r="B169" s="1070" t="s">
        <v>1190</v>
      </c>
      <c r="C169" s="1070">
        <v>7040</v>
      </c>
      <c r="D169" s="1070">
        <v>7020</v>
      </c>
      <c r="E169" s="1070">
        <v>7670</v>
      </c>
      <c r="F169" s="1097"/>
      <c r="H169" s="1095"/>
    </row>
    <row r="170" spans="1:8" s="1064" customFormat="1" ht="14.25" customHeight="1" thickBot="1">
      <c r="A170" s="1076" t="s">
        <v>1409</v>
      </c>
      <c r="B170" s="1070" t="s">
        <v>1200</v>
      </c>
      <c r="C170" s="1070">
        <v>8040</v>
      </c>
      <c r="D170" s="1070">
        <v>7190</v>
      </c>
      <c r="E170" s="1070">
        <v>7850</v>
      </c>
      <c r="F170" s="1097"/>
      <c r="H170" s="1095"/>
    </row>
    <row r="171" spans="1:8" s="1064" customFormat="1" ht="14.25" customHeight="1" thickBot="1">
      <c r="A171" s="1076" t="s">
        <v>1409</v>
      </c>
      <c r="B171" s="1070" t="s">
        <v>1210</v>
      </c>
      <c r="C171" s="1070">
        <v>7860</v>
      </c>
      <c r="D171" s="1070">
        <v>7720</v>
      </c>
      <c r="E171" s="1070">
        <v>8150</v>
      </c>
      <c r="F171" s="1088">
        <v>1110</v>
      </c>
      <c r="H171" s="1095"/>
    </row>
    <row r="172" spans="1:8" s="1064" customFormat="1" ht="14.25" customHeight="1" thickBot="1">
      <c r="A172" s="1076" t="s">
        <v>1409</v>
      </c>
      <c r="B172" s="1070" t="s">
        <v>1220</v>
      </c>
      <c r="C172" s="1070">
        <v>7210</v>
      </c>
      <c r="D172" s="1070">
        <v>7170</v>
      </c>
      <c r="E172" s="1070">
        <v>7320</v>
      </c>
      <c r="F172" s="1097"/>
      <c r="H172" s="1095"/>
    </row>
    <row r="173" spans="1:8" s="1064" customFormat="1" ht="14.25" customHeight="1" thickBot="1">
      <c r="A173" s="1076" t="s">
        <v>1409</v>
      </c>
      <c r="B173" s="1070" t="s">
        <v>1230</v>
      </c>
      <c r="C173" s="1070">
        <v>6860</v>
      </c>
      <c r="D173" s="1070">
        <v>6810</v>
      </c>
      <c r="E173" s="1070">
        <v>7440</v>
      </c>
      <c r="F173" s="1097"/>
      <c r="H173" s="1095"/>
    </row>
    <row r="174" spans="1:8" s="1064" customFormat="1" ht="14.25" customHeight="1" thickBot="1">
      <c r="A174" s="1076" t="s">
        <v>1409</v>
      </c>
      <c r="B174" s="1070" t="s">
        <v>1240</v>
      </c>
      <c r="C174" s="1070">
        <v>7120</v>
      </c>
      <c r="D174" s="1070">
        <v>7090</v>
      </c>
      <c r="E174" s="1070">
        <v>7500</v>
      </c>
      <c r="F174" s="1088">
        <v>1490</v>
      </c>
      <c r="H174" s="1095"/>
    </row>
    <row r="175" spans="1:8" s="1064" customFormat="1" ht="14.25" customHeight="1" thickBot="1">
      <c r="A175" s="1076" t="s">
        <v>1409</v>
      </c>
      <c r="B175" s="1070" t="s">
        <v>1250</v>
      </c>
      <c r="C175" s="1070">
        <v>7850</v>
      </c>
      <c r="D175" s="1070">
        <v>7820</v>
      </c>
      <c r="E175" s="1070">
        <v>8120</v>
      </c>
      <c r="F175" s="1088">
        <v>1530</v>
      </c>
      <c r="H175" s="1095"/>
    </row>
    <row r="176" spans="1:8" s="1064" customFormat="1" ht="14.25" customHeight="1" thickBot="1">
      <c r="A176" s="1076" t="s">
        <v>1409</v>
      </c>
      <c r="B176" s="1070" t="s">
        <v>1260</v>
      </c>
      <c r="C176" s="1070">
        <v>7620</v>
      </c>
      <c r="D176" s="1070">
        <v>7570</v>
      </c>
      <c r="E176" s="1070">
        <v>7990</v>
      </c>
      <c r="F176" s="1088">
        <v>1480</v>
      </c>
      <c r="H176" s="1095"/>
    </row>
    <row r="177" spans="1:8" s="1064" customFormat="1" ht="14.25" customHeight="1" thickBot="1">
      <c r="A177" s="1076" t="s">
        <v>1409</v>
      </c>
      <c r="B177" s="1070" t="s">
        <v>1269</v>
      </c>
      <c r="C177" s="1070">
        <v>8590</v>
      </c>
      <c r="D177" s="1070">
        <v>8570</v>
      </c>
      <c r="E177" s="1070">
        <v>8740</v>
      </c>
      <c r="F177" s="1088">
        <v>1540</v>
      </c>
      <c r="H177" s="1095"/>
    </row>
    <row r="178" spans="1:8" s="1064" customFormat="1" ht="14.25" customHeight="1" thickBot="1">
      <c r="A178" s="1076" t="s">
        <v>1409</v>
      </c>
      <c r="B178" s="1070" t="s">
        <v>1278</v>
      </c>
      <c r="C178" s="1070">
        <v>7510</v>
      </c>
      <c r="D178" s="1070">
        <v>7470</v>
      </c>
      <c r="E178" s="1070">
        <v>8090</v>
      </c>
      <c r="F178" s="1088">
        <v>1320</v>
      </c>
      <c r="H178" s="1095"/>
    </row>
    <row r="179" spans="1:8" s="1064" customFormat="1" ht="14.25" customHeight="1" thickBot="1">
      <c r="A179" s="1076" t="s">
        <v>1409</v>
      </c>
      <c r="B179" s="1070" t="s">
        <v>1286</v>
      </c>
      <c r="C179" s="1070">
        <v>6380</v>
      </c>
      <c r="D179" s="1070">
        <v>6340</v>
      </c>
      <c r="E179" s="1070">
        <v>6810</v>
      </c>
      <c r="F179" s="1097"/>
      <c r="H179" s="1095"/>
    </row>
    <row r="180" spans="1:8" s="1064" customFormat="1" ht="14.25" customHeight="1" thickBot="1">
      <c r="A180" s="1076" t="s">
        <v>1409</v>
      </c>
      <c r="B180" s="1070" t="s">
        <v>1293</v>
      </c>
      <c r="C180" s="1070">
        <v>7830</v>
      </c>
      <c r="D180" s="1070">
        <v>7800</v>
      </c>
      <c r="E180" s="1070">
        <v>7780</v>
      </c>
      <c r="F180" s="1088">
        <v>1440</v>
      </c>
      <c r="H180" s="1095"/>
    </row>
    <row r="181" spans="1:8" s="1064" customFormat="1" ht="14.25" customHeight="1" thickBot="1">
      <c r="A181" s="1076" t="s">
        <v>1409</v>
      </c>
      <c r="B181" s="1070" t="s">
        <v>1300</v>
      </c>
      <c r="C181" s="1070">
        <v>7110</v>
      </c>
      <c r="D181" s="1070">
        <v>7080</v>
      </c>
      <c r="E181" s="1070">
        <v>7730</v>
      </c>
      <c r="F181" s="1088">
        <v>1350</v>
      </c>
      <c r="H181" s="1095"/>
    </row>
    <row r="182" spans="1:8" s="1064" customFormat="1" ht="14.25" customHeight="1" thickBot="1">
      <c r="A182" s="1076" t="s">
        <v>1409</v>
      </c>
      <c r="B182" s="1070" t="s">
        <v>1307</v>
      </c>
      <c r="C182" s="1070">
        <v>7310</v>
      </c>
      <c r="D182" s="1070">
        <v>7280</v>
      </c>
      <c r="E182" s="1070">
        <v>7950</v>
      </c>
      <c r="F182" s="1088">
        <v>1220</v>
      </c>
      <c r="H182" s="1095"/>
    </row>
    <row r="183" spans="1:8" s="1064" customFormat="1" ht="14.25" customHeight="1" thickBot="1">
      <c r="A183" s="1076" t="s">
        <v>1409</v>
      </c>
      <c r="B183" s="1070" t="s">
        <v>1314</v>
      </c>
      <c r="C183" s="1070">
        <v>7470</v>
      </c>
      <c r="D183" s="1070">
        <v>7440</v>
      </c>
      <c r="E183" s="1070">
        <v>7880</v>
      </c>
      <c r="F183" s="1097"/>
      <c r="H183" s="1095"/>
    </row>
    <row r="184" spans="1:8" s="1064" customFormat="1" ht="14.25" customHeight="1" thickBot="1">
      <c r="A184" s="1076" t="s">
        <v>1409</v>
      </c>
      <c r="B184" s="1070" t="s">
        <v>1321</v>
      </c>
      <c r="C184" s="1070">
        <v>6960</v>
      </c>
      <c r="D184" s="1070">
        <v>6930</v>
      </c>
      <c r="E184" s="1070">
        <v>7570</v>
      </c>
      <c r="F184" s="1097"/>
      <c r="H184" s="1095"/>
    </row>
    <row r="185" spans="1:8" s="1064" customFormat="1" ht="14.25" customHeight="1" thickBot="1">
      <c r="A185" s="1076" t="s">
        <v>1409</v>
      </c>
      <c r="B185" s="1070" t="s">
        <v>1328</v>
      </c>
      <c r="C185" s="1070">
        <v>7260</v>
      </c>
      <c r="D185" s="1070">
        <v>7230</v>
      </c>
      <c r="E185" s="1070">
        <v>7710</v>
      </c>
      <c r="F185" s="1088">
        <v>1360</v>
      </c>
      <c r="H185" s="1095"/>
    </row>
    <row r="186" spans="1:8" s="1064" customFormat="1" ht="14.25" customHeight="1" thickBot="1">
      <c r="A186" s="1076" t="s">
        <v>1409</v>
      </c>
      <c r="B186" s="1070" t="s">
        <v>1333</v>
      </c>
      <c r="C186" s="1070"/>
      <c r="D186" s="1070"/>
      <c r="E186" s="1070"/>
      <c r="F186" s="1088">
        <v>1560</v>
      </c>
      <c r="H186" s="1095"/>
    </row>
    <row r="187" spans="1:8" s="1064" customFormat="1" ht="14.25" customHeight="1" thickBot="1">
      <c r="A187" s="1076" t="s">
        <v>1409</v>
      </c>
      <c r="B187" s="1070" t="s">
        <v>1337</v>
      </c>
      <c r="C187" s="1070"/>
      <c r="D187" s="1070"/>
      <c r="E187" s="1070"/>
      <c r="F187" s="1088">
        <v>1560</v>
      </c>
      <c r="H187" s="1095"/>
    </row>
    <row r="188" spans="1:8" s="1064" customFormat="1" ht="14.25" customHeight="1" thickBot="1">
      <c r="A188" s="1076" t="s">
        <v>1409</v>
      </c>
      <c r="B188" s="1070" t="s">
        <v>1342</v>
      </c>
      <c r="C188" s="1070"/>
      <c r="D188" s="1070"/>
      <c r="E188" s="1070"/>
      <c r="F188" s="1088">
        <v>1560</v>
      </c>
      <c r="H188" s="1095"/>
    </row>
    <row r="189" spans="1:8" s="1064" customFormat="1" ht="14.25" customHeight="1" thickBot="1">
      <c r="A189" s="1076" t="s">
        <v>1409</v>
      </c>
      <c r="B189" s="1070" t="s">
        <v>1347</v>
      </c>
      <c r="C189" s="1070"/>
      <c r="D189" s="1070"/>
      <c r="E189" s="1070"/>
      <c r="F189" s="1088">
        <v>1320</v>
      </c>
      <c r="H189" s="1095"/>
    </row>
    <row r="190" spans="1:8" s="1064" customFormat="1" ht="14.25" customHeight="1" thickBot="1">
      <c r="A190" s="1076" t="s">
        <v>1409</v>
      </c>
      <c r="B190" s="1070" t="s">
        <v>1352</v>
      </c>
      <c r="C190" s="1070"/>
      <c r="D190" s="1070"/>
      <c r="E190" s="1070"/>
      <c r="F190" s="1088">
        <v>1320</v>
      </c>
      <c r="H190" s="1095"/>
    </row>
    <row r="191" spans="1:8" s="1064" customFormat="1" ht="14.25" customHeight="1" thickBot="1">
      <c r="A191" s="1076" t="s">
        <v>1409</v>
      </c>
      <c r="B191" s="1070" t="s">
        <v>1357</v>
      </c>
      <c r="C191" s="1070"/>
      <c r="D191" s="1070"/>
      <c r="E191" s="1070"/>
      <c r="F191" s="1088">
        <v>1320</v>
      </c>
      <c r="H191" s="1095"/>
    </row>
    <row r="192" spans="1:8" s="1064" customFormat="1" ht="14.25" customHeight="1" thickBot="1">
      <c r="A192" s="1076" t="s">
        <v>1409</v>
      </c>
      <c r="B192" s="1070" t="s">
        <v>1361</v>
      </c>
      <c r="C192" s="1070"/>
      <c r="D192" s="1070"/>
      <c r="E192" s="1070"/>
      <c r="F192" s="1088">
        <v>1100</v>
      </c>
      <c r="H192" s="1095"/>
    </row>
    <row r="193" spans="1:8" s="1064" customFormat="1" ht="14.25" customHeight="1" thickBot="1">
      <c r="A193" s="1076" t="s">
        <v>1409</v>
      </c>
      <c r="B193" s="1070" t="s">
        <v>1365</v>
      </c>
      <c r="C193" s="1070"/>
      <c r="D193" s="1070"/>
      <c r="E193" s="1070"/>
      <c r="F193" s="1088">
        <v>1100</v>
      </c>
      <c r="H193" s="1095"/>
    </row>
    <row r="194" spans="1:8" s="1064" customFormat="1" ht="14.25" customHeight="1" thickBot="1">
      <c r="A194" s="1076" t="s">
        <v>1409</v>
      </c>
      <c r="B194" s="1070" t="s">
        <v>1369</v>
      </c>
      <c r="C194" s="1070"/>
      <c r="D194" s="1070"/>
      <c r="E194" s="1070"/>
      <c r="F194" s="1088">
        <v>1080</v>
      </c>
      <c r="H194" s="1095"/>
    </row>
    <row r="195" spans="1:8" s="1064" customFormat="1" ht="14.25" customHeight="1" thickBot="1">
      <c r="A195" s="1076" t="s">
        <v>1409</v>
      </c>
      <c r="B195" s="1070" t="s">
        <v>1373</v>
      </c>
      <c r="C195" s="1070"/>
      <c r="D195" s="1070"/>
      <c r="E195" s="1070"/>
      <c r="F195" s="1088">
        <v>1270</v>
      </c>
      <c r="H195" s="1095"/>
    </row>
    <row r="196" spans="1:8" s="1064" customFormat="1" ht="14.25" customHeight="1" thickBot="1">
      <c r="A196" s="1076" t="s">
        <v>1409</v>
      </c>
      <c r="B196" s="1070" t="s">
        <v>1377</v>
      </c>
      <c r="C196" s="1070"/>
      <c r="D196" s="1070"/>
      <c r="E196" s="1070"/>
      <c r="F196" s="1088">
        <v>1150</v>
      </c>
      <c r="H196" s="1095"/>
    </row>
    <row r="197" spans="1:8" s="1064" customFormat="1" ht="14.25" customHeight="1" thickBot="1">
      <c r="A197" s="1076" t="s">
        <v>1409</v>
      </c>
      <c r="B197" s="1070" t="s">
        <v>1381</v>
      </c>
      <c r="C197" s="1070"/>
      <c r="D197" s="1070"/>
      <c r="E197" s="1070"/>
      <c r="F197" s="1088">
        <v>1330</v>
      </c>
      <c r="H197" s="1095"/>
    </row>
    <row r="198" spans="1:8" s="1064" customFormat="1" ht="14.25" customHeight="1" thickBot="1">
      <c r="A198" s="1076" t="s">
        <v>1409</v>
      </c>
      <c r="B198" s="1070" t="s">
        <v>1384</v>
      </c>
      <c r="C198" s="1070"/>
      <c r="D198" s="1070"/>
      <c r="E198" s="1070"/>
      <c r="F198" s="1088">
        <v>1170</v>
      </c>
      <c r="H198" s="1095"/>
    </row>
    <row r="199" spans="1:8" s="1064" customFormat="1" ht="14.25" customHeight="1" thickBot="1">
      <c r="A199" s="1076" t="s">
        <v>1409</v>
      </c>
      <c r="B199" s="1070" t="s">
        <v>1387</v>
      </c>
      <c r="C199" s="1070"/>
      <c r="D199" s="1070"/>
      <c r="E199" s="1070"/>
      <c r="F199" s="1088">
        <v>1120</v>
      </c>
      <c r="H199" s="1095"/>
    </row>
    <row r="200" spans="1:8" s="1064" customFormat="1" ht="14.25" customHeight="1" thickBot="1">
      <c r="A200" s="1076" t="s">
        <v>1409</v>
      </c>
      <c r="B200" s="1070" t="s">
        <v>1390</v>
      </c>
      <c r="C200" s="1070"/>
      <c r="D200" s="1070"/>
      <c r="E200" s="1070"/>
      <c r="F200" s="1088">
        <v>1120</v>
      </c>
      <c r="H200" s="1095"/>
    </row>
    <row r="201" spans="1:8" s="1064" customFormat="1" ht="14.25" customHeight="1" thickBot="1">
      <c r="A201" s="1076" t="s">
        <v>1409</v>
      </c>
      <c r="B201" s="1070" t="s">
        <v>1393</v>
      </c>
      <c r="C201" s="1070"/>
      <c r="D201" s="1070"/>
      <c r="E201" s="1070"/>
      <c r="F201" s="1088">
        <v>1540</v>
      </c>
      <c r="H201" s="1095"/>
    </row>
    <row r="202" spans="1:8" s="1064" customFormat="1" ht="14.25" customHeight="1" thickBot="1">
      <c r="A202" s="1076" t="s">
        <v>1409</v>
      </c>
      <c r="B202" s="1070" t="s">
        <v>1396</v>
      </c>
      <c r="C202" s="1070"/>
      <c r="D202" s="1070"/>
      <c r="E202" s="1070"/>
      <c r="F202" s="1088">
        <v>1310</v>
      </c>
      <c r="H202" s="1095"/>
    </row>
    <row r="203" spans="1:8" s="1064" customFormat="1" ht="14.25" customHeight="1" thickBot="1">
      <c r="A203" s="1076" t="s">
        <v>1409</v>
      </c>
      <c r="B203" s="1070" t="s">
        <v>1399</v>
      </c>
      <c r="C203" s="1070"/>
      <c r="D203" s="1070"/>
      <c r="E203" s="1070"/>
      <c r="F203" s="1088">
        <v>1310</v>
      </c>
      <c r="H203" s="1095"/>
    </row>
    <row r="204" spans="1:8" s="1064" customFormat="1" ht="14.25" customHeight="1" thickBot="1">
      <c r="A204" s="1076" t="s">
        <v>1409</v>
      </c>
      <c r="B204" s="1070" t="s">
        <v>1401</v>
      </c>
      <c r="C204" s="1070"/>
      <c r="D204" s="1070"/>
      <c r="E204" s="1070"/>
      <c r="F204" s="1088">
        <v>1080</v>
      </c>
      <c r="H204" s="1095"/>
    </row>
    <row r="205" spans="1:8" s="1064" customFormat="1" ht="14.25" customHeight="1" thickBot="1">
      <c r="A205" s="1076" t="s">
        <v>1409</v>
      </c>
      <c r="B205" s="1070" t="s">
        <v>1404</v>
      </c>
      <c r="C205" s="1070"/>
      <c r="D205" s="1070"/>
      <c r="E205" s="1070"/>
      <c r="F205" s="1088">
        <v>1080</v>
      </c>
      <c r="H205" s="1095"/>
    </row>
    <row r="206" spans="1:8" s="1064" customFormat="1" ht="14.25" customHeight="1" thickBot="1">
      <c r="A206" s="1076" t="s">
        <v>1411</v>
      </c>
      <c r="B206" s="1077" t="s">
        <v>1412</v>
      </c>
      <c r="C206" s="1077">
        <v>5450</v>
      </c>
      <c r="D206" s="1077">
        <v>5430</v>
      </c>
      <c r="E206" s="1077">
        <v>5700</v>
      </c>
      <c r="F206" s="1078">
        <v>1020</v>
      </c>
      <c r="H206" s="1095"/>
    </row>
    <row r="207" spans="1:8" s="1064" customFormat="1" ht="14.25" customHeight="1" thickBot="1">
      <c r="A207" s="1076" t="s">
        <v>1411</v>
      </c>
      <c r="B207" s="1070" t="s">
        <v>1075</v>
      </c>
      <c r="C207" s="1070">
        <v>5860</v>
      </c>
      <c r="D207" s="1070">
        <v>5820</v>
      </c>
      <c r="E207" s="1070">
        <v>6050</v>
      </c>
      <c r="F207" s="1088">
        <v>1080</v>
      </c>
      <c r="H207" s="1095"/>
    </row>
    <row r="208" spans="1:8" s="1064" customFormat="1" ht="14.25" customHeight="1" thickBot="1">
      <c r="A208" s="1076" t="s">
        <v>1411</v>
      </c>
      <c r="B208" s="1070" t="s">
        <v>1089</v>
      </c>
      <c r="C208" s="1070">
        <v>4630</v>
      </c>
      <c r="D208" s="1070">
        <v>4600</v>
      </c>
      <c r="E208" s="1070">
        <v>4840</v>
      </c>
      <c r="F208" s="1088">
        <v>900</v>
      </c>
      <c r="H208" s="1095"/>
    </row>
    <row r="209" spans="1:8" s="1064" customFormat="1" ht="14.25" customHeight="1" thickBot="1">
      <c r="A209" s="1076" t="s">
        <v>1411</v>
      </c>
      <c r="B209" s="1070" t="s">
        <v>1102</v>
      </c>
      <c r="C209" s="1070">
        <v>5320</v>
      </c>
      <c r="D209" s="1070">
        <v>5270</v>
      </c>
      <c r="E209" s="1070">
        <v>5540</v>
      </c>
      <c r="F209" s="1088">
        <v>980</v>
      </c>
      <c r="H209" s="1095"/>
    </row>
    <row r="210" spans="1:8" s="1064" customFormat="1" ht="14.25" customHeight="1" thickBot="1">
      <c r="A210" s="1076" t="s">
        <v>1411</v>
      </c>
      <c r="B210" s="1070" t="s">
        <v>1116</v>
      </c>
      <c r="C210" s="1070">
        <v>5760</v>
      </c>
      <c r="D210" s="1070">
        <v>5710</v>
      </c>
      <c r="E210" s="1070">
        <v>6010</v>
      </c>
      <c r="F210" s="1088">
        <v>870</v>
      </c>
      <c r="H210" s="1095"/>
    </row>
    <row r="211" spans="1:8" s="1064" customFormat="1" ht="14.25" customHeight="1" thickBot="1">
      <c r="A211" s="1076" t="s">
        <v>1411</v>
      </c>
      <c r="B211" s="1070" t="s">
        <v>1127</v>
      </c>
      <c r="C211" s="1070">
        <v>4160</v>
      </c>
      <c r="D211" s="1070">
        <v>4100</v>
      </c>
      <c r="E211" s="1070">
        <v>4270</v>
      </c>
      <c r="F211" s="1088">
        <v>790</v>
      </c>
      <c r="H211" s="1095"/>
    </row>
    <row r="212" spans="1:8" s="1064" customFormat="1" ht="14.25" customHeight="1" thickBot="1">
      <c r="A212" s="1076" t="s">
        <v>1411</v>
      </c>
      <c r="B212" s="1070" t="s">
        <v>1138</v>
      </c>
      <c r="C212" s="1070">
        <v>4880</v>
      </c>
      <c r="D212" s="1070">
        <v>4850</v>
      </c>
      <c r="E212" s="1070">
        <v>5110</v>
      </c>
      <c r="F212" s="1088">
        <v>940</v>
      </c>
      <c r="H212" s="1095"/>
    </row>
    <row r="213" spans="1:8" s="1064" customFormat="1" ht="14.25" customHeight="1" thickBot="1">
      <c r="A213" s="1076" t="s">
        <v>1411</v>
      </c>
      <c r="B213" s="1070" t="s">
        <v>1149</v>
      </c>
      <c r="C213" s="1070">
        <v>4640</v>
      </c>
      <c r="D213" s="1070">
        <v>4590</v>
      </c>
      <c r="E213" s="1070">
        <v>4700</v>
      </c>
      <c r="F213" s="1088">
        <v>1030</v>
      </c>
      <c r="H213" s="1095"/>
    </row>
    <row r="214" spans="1:8" s="1064" customFormat="1" ht="14.25" customHeight="1" thickBot="1">
      <c r="A214" s="1076" t="s">
        <v>1411</v>
      </c>
      <c r="B214" s="1070" t="s">
        <v>1161</v>
      </c>
      <c r="C214" s="1070">
        <v>4540</v>
      </c>
      <c r="D214" s="1070">
        <v>4490</v>
      </c>
      <c r="E214" s="1070">
        <v>4610</v>
      </c>
      <c r="F214" s="1097"/>
      <c r="H214" s="1095"/>
    </row>
    <row r="215" spans="1:8" s="1064" customFormat="1" ht="14.25" customHeight="1" thickBot="1">
      <c r="A215" s="1076" t="s">
        <v>1411</v>
      </c>
      <c r="B215" s="1070" t="s">
        <v>1171</v>
      </c>
      <c r="C215" s="1070">
        <v>5280</v>
      </c>
      <c r="D215" s="1070">
        <v>5250</v>
      </c>
      <c r="E215" s="1070">
        <v>5520</v>
      </c>
      <c r="F215" s="1088">
        <v>1000</v>
      </c>
      <c r="H215" s="1095"/>
    </row>
    <row r="216" spans="1:8" s="1064" customFormat="1" ht="14.25" customHeight="1" thickBot="1">
      <c r="A216" s="1076" t="s">
        <v>1411</v>
      </c>
      <c r="B216" s="1070" t="s">
        <v>1181</v>
      </c>
      <c r="C216" s="1070">
        <v>5100</v>
      </c>
      <c r="D216" s="1070">
        <v>5050</v>
      </c>
      <c r="E216" s="1070">
        <v>5300</v>
      </c>
      <c r="F216" s="1088">
        <v>950</v>
      </c>
      <c r="H216" s="1095"/>
    </row>
    <row r="217" spans="1:8" s="1064" customFormat="1" ht="14.25" customHeight="1" thickBot="1">
      <c r="A217" s="1076" t="s">
        <v>1411</v>
      </c>
      <c r="B217" s="1070" t="s">
        <v>1191</v>
      </c>
      <c r="C217" s="1070">
        <v>5370</v>
      </c>
      <c r="D217" s="1070">
        <v>5320</v>
      </c>
      <c r="E217" s="1070">
        <v>5410</v>
      </c>
      <c r="F217" s="1088">
        <v>950</v>
      </c>
      <c r="H217" s="1095"/>
    </row>
    <row r="218" spans="1:8" s="1064" customFormat="1" ht="14.25" customHeight="1" thickBot="1">
      <c r="A218" s="1076" t="s">
        <v>1411</v>
      </c>
      <c r="B218" s="1070" t="s">
        <v>1201</v>
      </c>
      <c r="C218" s="1070">
        <v>5540</v>
      </c>
      <c r="D218" s="1070">
        <v>5480</v>
      </c>
      <c r="E218" s="1070">
        <v>5740</v>
      </c>
      <c r="F218" s="1088">
        <v>1020</v>
      </c>
      <c r="H218" s="1095"/>
    </row>
    <row r="219" spans="1:8" s="1064" customFormat="1" ht="14.25" customHeight="1" thickBot="1">
      <c r="A219" s="1076" t="s">
        <v>1411</v>
      </c>
      <c r="B219" s="1070" t="s">
        <v>1211</v>
      </c>
      <c r="C219" s="1070">
        <v>5140</v>
      </c>
      <c r="D219" s="1070">
        <v>5100</v>
      </c>
      <c r="E219" s="1070">
        <v>5350</v>
      </c>
      <c r="F219" s="1088">
        <v>1120</v>
      </c>
      <c r="H219" s="1095"/>
    </row>
    <row r="220" spans="1:8" s="1064" customFormat="1" ht="14.25" customHeight="1" thickBot="1">
      <c r="A220" s="1076" t="s">
        <v>1411</v>
      </c>
      <c r="B220" s="1070" t="s">
        <v>1221</v>
      </c>
      <c r="C220" s="1070">
        <v>5040</v>
      </c>
      <c r="D220" s="1070">
        <v>5000</v>
      </c>
      <c r="E220" s="1070">
        <v>5240</v>
      </c>
      <c r="F220" s="1088">
        <v>980</v>
      </c>
      <c r="H220" s="1095"/>
    </row>
    <row r="221" spans="1:8" s="1064" customFormat="1" ht="14.25" customHeight="1" thickBot="1">
      <c r="A221" s="1076" t="s">
        <v>1411</v>
      </c>
      <c r="B221" s="1070" t="s">
        <v>1231</v>
      </c>
      <c r="C221" s="1098"/>
      <c r="D221" s="1098"/>
      <c r="E221" s="1098"/>
      <c r="F221" s="1088">
        <v>1070</v>
      </c>
      <c r="H221" s="1095"/>
    </row>
    <row r="222" spans="1:8" s="1064" customFormat="1" ht="14.25" customHeight="1" thickBot="1">
      <c r="A222" s="1076" t="s">
        <v>1411</v>
      </c>
      <c r="B222" s="1070" t="s">
        <v>1241</v>
      </c>
      <c r="C222" s="1098"/>
      <c r="D222" s="1098"/>
      <c r="E222" s="1098"/>
      <c r="F222" s="1088">
        <v>870</v>
      </c>
      <c r="H222" s="1095"/>
    </row>
    <row r="223" spans="1:8" s="1064" customFormat="1" ht="14.25" customHeight="1" thickBot="1">
      <c r="A223" s="1076" t="s">
        <v>1411</v>
      </c>
      <c r="B223" s="1070" t="s">
        <v>1251</v>
      </c>
      <c r="C223" s="1098"/>
      <c r="D223" s="1098"/>
      <c r="E223" s="1098"/>
      <c r="F223" s="1088">
        <v>940</v>
      </c>
      <c r="H223" s="1095"/>
    </row>
    <row r="224" spans="1:8" s="1064" customFormat="1" ht="14.25" customHeight="1" thickBot="1">
      <c r="A224" s="1076" t="s">
        <v>1411</v>
      </c>
      <c r="B224" s="1070" t="s">
        <v>1261</v>
      </c>
      <c r="C224" s="1098"/>
      <c r="D224" s="1098"/>
      <c r="E224" s="1098"/>
      <c r="F224" s="1088">
        <v>990</v>
      </c>
      <c r="H224" s="1095"/>
    </row>
    <row r="225" spans="1:8" s="1064" customFormat="1" ht="14.25" customHeight="1" thickBot="1">
      <c r="A225" s="1076" t="s">
        <v>1411</v>
      </c>
      <c r="B225" s="1070" t="s">
        <v>1270</v>
      </c>
      <c r="C225" s="1070">
        <v>5730</v>
      </c>
      <c r="D225" s="1070">
        <v>5680</v>
      </c>
      <c r="E225" s="1070">
        <v>6020</v>
      </c>
      <c r="F225" s="1088">
        <v>1000</v>
      </c>
      <c r="H225" s="1095"/>
    </row>
    <row r="226" spans="1:8" s="1064" customFormat="1" ht="14.25" customHeight="1" thickBot="1">
      <c r="A226" s="1076" t="s">
        <v>1411</v>
      </c>
      <c r="B226" s="1070" t="s">
        <v>1279</v>
      </c>
      <c r="C226" s="1070">
        <v>4970</v>
      </c>
      <c r="D226" s="1070">
        <v>4940</v>
      </c>
      <c r="E226" s="1070">
        <v>5180</v>
      </c>
      <c r="F226" s="1088">
        <v>960</v>
      </c>
      <c r="H226" s="1095"/>
    </row>
    <row r="227" spans="1:8" s="1064" customFormat="1" ht="14.25" customHeight="1" thickBot="1">
      <c r="A227" s="1076" t="s">
        <v>1411</v>
      </c>
      <c r="B227" s="1070" t="s">
        <v>1287</v>
      </c>
      <c r="C227" s="1070">
        <v>5550</v>
      </c>
      <c r="D227" s="1070">
        <v>5500</v>
      </c>
      <c r="E227" s="1070">
        <v>5780</v>
      </c>
      <c r="F227" s="1088">
        <v>940</v>
      </c>
      <c r="H227" s="1095"/>
    </row>
    <row r="228" spans="1:8" s="1064" customFormat="1" ht="14.25" customHeight="1" thickBot="1">
      <c r="A228" s="1076" t="s">
        <v>1411</v>
      </c>
      <c r="B228" s="1070" t="s">
        <v>1294</v>
      </c>
      <c r="C228" s="1070">
        <v>5460</v>
      </c>
      <c r="D228" s="1070">
        <v>5420</v>
      </c>
      <c r="E228" s="1070">
        <v>5690</v>
      </c>
      <c r="F228" s="1088">
        <v>910</v>
      </c>
      <c r="H228" s="1095"/>
    </row>
    <row r="229" spans="1:8" s="1064" customFormat="1" ht="14.25" customHeight="1" thickBot="1">
      <c r="A229" s="1076" t="s">
        <v>1411</v>
      </c>
      <c r="B229" s="1070" t="s">
        <v>1301</v>
      </c>
      <c r="C229" s="1070">
        <v>5310</v>
      </c>
      <c r="D229" s="1070">
        <v>5270</v>
      </c>
      <c r="E229" s="1070">
        <v>5510</v>
      </c>
      <c r="F229" s="1097"/>
      <c r="H229" s="1095"/>
    </row>
    <row r="230" spans="1:8" s="1064" customFormat="1" ht="14.25" customHeight="1" thickBot="1">
      <c r="A230" s="1076" t="s">
        <v>1411</v>
      </c>
      <c r="B230" s="1070" t="s">
        <v>1308</v>
      </c>
      <c r="C230" s="1070">
        <v>4540</v>
      </c>
      <c r="D230" s="1070">
        <v>4500</v>
      </c>
      <c r="E230" s="1070">
        <v>4730</v>
      </c>
      <c r="F230" s="1097"/>
      <c r="H230" s="1095"/>
    </row>
    <row r="231" spans="1:8" s="1064" customFormat="1" ht="14.25" customHeight="1" thickBot="1">
      <c r="A231" s="1076" t="s">
        <v>1411</v>
      </c>
      <c r="B231" s="1070" t="s">
        <v>1315</v>
      </c>
      <c r="C231" s="1070">
        <v>4480</v>
      </c>
      <c r="D231" s="1070">
        <v>4410</v>
      </c>
      <c r="E231" s="1070">
        <v>4640</v>
      </c>
      <c r="F231" s="1097"/>
      <c r="H231" s="1095"/>
    </row>
    <row r="232" spans="1:8" s="1064" customFormat="1" ht="14.25" customHeight="1" thickBot="1">
      <c r="A232" s="1076" t="s">
        <v>1411</v>
      </c>
      <c r="B232" s="1070" t="s">
        <v>1322</v>
      </c>
      <c r="C232" s="1070">
        <v>5670</v>
      </c>
      <c r="D232" s="1070">
        <v>5600</v>
      </c>
      <c r="E232" s="1070">
        <v>5890</v>
      </c>
      <c r="F232" s="1088">
        <v>1150</v>
      </c>
      <c r="H232" s="1095"/>
    </row>
    <row r="233" spans="1:8" s="1064" customFormat="1" ht="14.25" customHeight="1" thickBot="1">
      <c r="A233" s="1076" t="s">
        <v>1411</v>
      </c>
      <c r="B233" s="1070" t="s">
        <v>1329</v>
      </c>
      <c r="C233" s="1070">
        <v>4590</v>
      </c>
      <c r="D233" s="1070">
        <v>4500</v>
      </c>
      <c r="E233" s="1070">
        <v>4600</v>
      </c>
      <c r="F233" s="1097"/>
      <c r="H233" s="1095"/>
    </row>
    <row r="234" spans="1:8" s="1064" customFormat="1" ht="14.25" customHeight="1" thickBot="1">
      <c r="A234" s="1076" t="s">
        <v>1411</v>
      </c>
      <c r="B234" s="1070" t="s">
        <v>2418</v>
      </c>
      <c r="C234" s="1070">
        <v>3990</v>
      </c>
      <c r="D234" s="1070">
        <v>3950</v>
      </c>
      <c r="E234" s="1070">
        <v>4180</v>
      </c>
      <c r="F234" s="1097"/>
      <c r="H234" s="1095"/>
    </row>
    <row r="235" spans="1:8" s="1064" customFormat="1" ht="14.25" customHeight="1" thickBot="1">
      <c r="A235" s="1076" t="s">
        <v>1411</v>
      </c>
      <c r="B235" s="1070" t="s">
        <v>1338</v>
      </c>
      <c r="C235" s="1070">
        <v>5590</v>
      </c>
      <c r="D235" s="1070">
        <v>5540</v>
      </c>
      <c r="E235" s="1070">
        <v>5810</v>
      </c>
      <c r="F235" s="1088">
        <v>970</v>
      </c>
      <c r="H235" s="1095"/>
    </row>
    <row r="236" spans="1:8" s="1064" customFormat="1" ht="14.25" customHeight="1" thickBot="1">
      <c r="A236" s="1076" t="s">
        <v>1411</v>
      </c>
      <c r="B236" s="1070" t="s">
        <v>1343</v>
      </c>
      <c r="C236" s="1070"/>
      <c r="D236" s="1070"/>
      <c r="E236" s="1070"/>
      <c r="F236" s="1088">
        <v>1020</v>
      </c>
      <c r="H236" s="1095"/>
    </row>
    <row r="237" spans="1:8" s="1064" customFormat="1" ht="14.25" customHeight="1" thickBot="1">
      <c r="A237" s="1076" t="s">
        <v>1411</v>
      </c>
      <c r="B237" s="1070" t="s">
        <v>1348</v>
      </c>
      <c r="C237" s="1070"/>
      <c r="D237" s="1070"/>
      <c r="E237" s="1070"/>
      <c r="F237" s="1088">
        <v>960</v>
      </c>
      <c r="H237" s="1095"/>
    </row>
    <row r="238" spans="1:8" s="1064" customFormat="1" ht="14.25" customHeight="1" thickBot="1">
      <c r="A238" s="1076" t="s">
        <v>1411</v>
      </c>
      <c r="B238" s="1070" t="s">
        <v>1353</v>
      </c>
      <c r="C238" s="1070"/>
      <c r="D238" s="1070"/>
      <c r="E238" s="1070"/>
      <c r="F238" s="1088">
        <v>960</v>
      </c>
      <c r="H238" s="1095"/>
    </row>
    <row r="239" spans="1:8" s="1064" customFormat="1" ht="14.25" customHeight="1" thickBot="1">
      <c r="A239" s="1076" t="s">
        <v>1411</v>
      </c>
      <c r="B239" s="1070" t="s">
        <v>1358</v>
      </c>
      <c r="C239" s="1070"/>
      <c r="D239" s="1070"/>
      <c r="E239" s="1070"/>
      <c r="F239" s="1088">
        <v>960</v>
      </c>
      <c r="H239" s="1095"/>
    </row>
    <row r="240" spans="1:8" s="1064" customFormat="1" ht="14.25" customHeight="1" thickBot="1">
      <c r="A240" s="1076" t="s">
        <v>1411</v>
      </c>
      <c r="B240" s="1070" t="s">
        <v>1362</v>
      </c>
      <c r="C240" s="1070"/>
      <c r="D240" s="1070"/>
      <c r="E240" s="1070"/>
      <c r="F240" s="1088">
        <v>990</v>
      </c>
      <c r="H240" s="1095"/>
    </row>
    <row r="241" spans="1:8" s="1064" customFormat="1" ht="14.25" customHeight="1" thickBot="1">
      <c r="A241" s="1076" t="s">
        <v>1411</v>
      </c>
      <c r="B241" s="1070" t="s">
        <v>1366</v>
      </c>
      <c r="C241" s="1070"/>
      <c r="D241" s="1070"/>
      <c r="E241" s="1070"/>
      <c r="F241" s="1088">
        <v>1000</v>
      </c>
      <c r="H241" s="1095"/>
    </row>
    <row r="242" spans="1:8" s="1064" customFormat="1" ht="14.25" customHeight="1" thickBot="1">
      <c r="A242" s="1076" t="s">
        <v>1411</v>
      </c>
      <c r="B242" s="1070" t="s">
        <v>1370</v>
      </c>
      <c r="C242" s="1070"/>
      <c r="D242" s="1070"/>
      <c r="E242" s="1070"/>
      <c r="F242" s="1088">
        <v>980</v>
      </c>
      <c r="H242" s="1095"/>
    </row>
    <row r="243" spans="1:8" s="1064" customFormat="1" ht="14.25" customHeight="1" thickBot="1">
      <c r="A243" s="1076" t="s">
        <v>1411</v>
      </c>
      <c r="B243" s="1070" t="s">
        <v>1374</v>
      </c>
      <c r="C243" s="1070"/>
      <c r="D243" s="1070"/>
      <c r="E243" s="1070"/>
      <c r="F243" s="1088">
        <v>970</v>
      </c>
      <c r="H243" s="1095"/>
    </row>
    <row r="244" spans="1:8" s="1064" customFormat="1" ht="14.25" customHeight="1" thickBot="1">
      <c r="A244" s="1076" t="s">
        <v>1411</v>
      </c>
      <c r="B244" s="1086" t="s">
        <v>1378</v>
      </c>
      <c r="C244" s="1086"/>
      <c r="D244" s="1086"/>
      <c r="E244" s="1086"/>
      <c r="F244" s="1096">
        <v>970</v>
      </c>
      <c r="H244" s="1095"/>
    </row>
    <row r="245" spans="1:8" s="1064" customFormat="1" ht="14.25" customHeight="1" thickBot="1">
      <c r="A245" s="1076" t="s">
        <v>1413</v>
      </c>
      <c r="B245" s="1077" t="s">
        <v>1414</v>
      </c>
      <c r="C245" s="1077">
        <v>4050</v>
      </c>
      <c r="D245" s="1077">
        <v>4020</v>
      </c>
      <c r="E245" s="1077">
        <v>4160</v>
      </c>
      <c r="F245" s="1078">
        <v>840</v>
      </c>
      <c r="H245" s="1095"/>
    </row>
    <row r="246" spans="1:8" s="1064" customFormat="1" ht="14.25" customHeight="1" thickBot="1">
      <c r="A246" s="1076" t="s">
        <v>1413</v>
      </c>
      <c r="B246" s="1070" t="s">
        <v>1076</v>
      </c>
      <c r="C246" s="1070">
        <v>4010</v>
      </c>
      <c r="D246" s="1070">
        <v>3960</v>
      </c>
      <c r="E246" s="1070">
        <v>4130</v>
      </c>
      <c r="F246" s="1088">
        <v>840</v>
      </c>
      <c r="H246" s="1095"/>
    </row>
    <row r="247" spans="1:8" s="1064" customFormat="1" ht="14.25" customHeight="1" thickBot="1">
      <c r="A247" s="1076" t="s">
        <v>1413</v>
      </c>
      <c r="B247" s="1070" t="s">
        <v>1415</v>
      </c>
      <c r="C247" s="1070">
        <v>3170</v>
      </c>
      <c r="D247" s="1070">
        <v>3140</v>
      </c>
      <c r="E247" s="1070">
        <v>3270</v>
      </c>
      <c r="F247" s="1088">
        <v>640</v>
      </c>
      <c r="H247" s="1095"/>
    </row>
    <row r="248" spans="1:8" s="1064" customFormat="1" ht="14.25" customHeight="1" thickBot="1">
      <c r="A248" s="1076" t="s">
        <v>1413</v>
      </c>
      <c r="B248" s="1070" t="s">
        <v>1416</v>
      </c>
      <c r="C248" s="1070">
        <v>3140</v>
      </c>
      <c r="D248" s="1070">
        <v>3120</v>
      </c>
      <c r="E248" s="1070">
        <v>3240</v>
      </c>
      <c r="F248" s="1088">
        <v>620</v>
      </c>
      <c r="H248" s="1095"/>
    </row>
    <row r="249" spans="1:8" s="1064" customFormat="1" ht="14.25" customHeight="1" thickBot="1">
      <c r="A249" s="1076" t="s">
        <v>1413</v>
      </c>
      <c r="B249" s="1070" t="s">
        <v>1117</v>
      </c>
      <c r="C249" s="1070">
        <v>3200</v>
      </c>
      <c r="D249" s="1070">
        <v>3100</v>
      </c>
      <c r="E249" s="1070">
        <v>3230</v>
      </c>
      <c r="F249" s="1088">
        <v>750</v>
      </c>
      <c r="H249" s="1095"/>
    </row>
    <row r="250" spans="1:8" s="1064" customFormat="1" ht="14.25" customHeight="1" thickBot="1">
      <c r="A250" s="1076" t="s">
        <v>1413</v>
      </c>
      <c r="B250" s="1070" t="s">
        <v>1128</v>
      </c>
      <c r="C250" s="1070">
        <v>4060</v>
      </c>
      <c r="D250" s="1070">
        <v>4000</v>
      </c>
      <c r="E250" s="1070">
        <v>4140</v>
      </c>
      <c r="F250" s="1088">
        <v>790</v>
      </c>
      <c r="H250" s="1095"/>
    </row>
    <row r="251" spans="1:8" s="1064" customFormat="1" ht="14.25" customHeight="1" thickBot="1">
      <c r="A251" s="1076" t="s">
        <v>1413</v>
      </c>
      <c r="B251" s="1070" t="s">
        <v>1139</v>
      </c>
      <c r="C251" s="1070">
        <v>3990</v>
      </c>
      <c r="D251" s="1070">
        <v>3970</v>
      </c>
      <c r="E251" s="1070">
        <v>4110</v>
      </c>
      <c r="F251" s="1088">
        <v>730</v>
      </c>
      <c r="H251" s="1095"/>
    </row>
    <row r="252" spans="1:8" s="1064" customFormat="1" ht="14.25" customHeight="1" thickBot="1">
      <c r="A252" s="1076" t="s">
        <v>1413</v>
      </c>
      <c r="B252" s="1070" t="s">
        <v>1150</v>
      </c>
      <c r="C252" s="1070">
        <v>3560</v>
      </c>
      <c r="D252" s="1070">
        <v>3530</v>
      </c>
      <c r="E252" s="1070">
        <v>3650</v>
      </c>
      <c r="F252" s="1088">
        <v>750</v>
      </c>
      <c r="H252" s="1095"/>
    </row>
    <row r="253" spans="1:8" s="1064" customFormat="1" ht="14.25" customHeight="1" thickBot="1">
      <c r="A253" s="1076" t="s">
        <v>1413</v>
      </c>
      <c r="B253" s="1070" t="s">
        <v>1162</v>
      </c>
      <c r="C253" s="1070">
        <v>3780</v>
      </c>
      <c r="D253" s="1070">
        <v>3750</v>
      </c>
      <c r="E253" s="1070">
        <v>3870</v>
      </c>
      <c r="F253" s="1088">
        <v>770</v>
      </c>
      <c r="H253" s="1095"/>
    </row>
    <row r="254" spans="1:8" s="1064" customFormat="1" ht="14.25" customHeight="1" thickBot="1">
      <c r="A254" s="1076" t="s">
        <v>1413</v>
      </c>
      <c r="B254" s="1070" t="s">
        <v>1172</v>
      </c>
      <c r="C254" s="1098"/>
      <c r="D254" s="1098"/>
      <c r="E254" s="1098"/>
      <c r="F254" s="1088">
        <v>740</v>
      </c>
      <c r="H254" s="1095"/>
    </row>
    <row r="255" spans="1:8" s="1064" customFormat="1" ht="14.25" customHeight="1" thickBot="1">
      <c r="A255" s="1076" t="s">
        <v>1413</v>
      </c>
      <c r="B255" s="1070" t="s">
        <v>1182</v>
      </c>
      <c r="C255" s="1098"/>
      <c r="D255" s="1098"/>
      <c r="E255" s="1098"/>
      <c r="F255" s="1088">
        <v>760</v>
      </c>
      <c r="H255" s="1095"/>
    </row>
    <row r="256" spans="1:8" s="1064" customFormat="1" ht="14.25" customHeight="1" thickBot="1">
      <c r="A256" s="1076" t="s">
        <v>1413</v>
      </c>
      <c r="B256" s="1070" t="s">
        <v>1192</v>
      </c>
      <c r="C256" s="1070">
        <v>3760</v>
      </c>
      <c r="D256" s="1070">
        <v>3730</v>
      </c>
      <c r="E256" s="1070">
        <v>3870</v>
      </c>
      <c r="F256" s="1088">
        <v>830</v>
      </c>
      <c r="H256" s="1095"/>
    </row>
    <row r="257" spans="1:8" s="1064" customFormat="1" ht="14.25" customHeight="1" thickBot="1">
      <c r="A257" s="1076" t="s">
        <v>1413</v>
      </c>
      <c r="B257" s="1070" t="s">
        <v>1202</v>
      </c>
      <c r="C257" s="1070">
        <v>3570</v>
      </c>
      <c r="D257" s="1070">
        <v>3540</v>
      </c>
      <c r="E257" s="1070">
        <v>3650</v>
      </c>
      <c r="F257" s="1088">
        <v>790</v>
      </c>
      <c r="H257" s="1095"/>
    </row>
    <row r="258" spans="1:8" s="1064" customFormat="1" ht="14.25" customHeight="1" thickBot="1">
      <c r="A258" s="1076" t="s">
        <v>1413</v>
      </c>
      <c r="B258" s="1070" t="s">
        <v>1212</v>
      </c>
      <c r="C258" s="1070">
        <v>3410</v>
      </c>
      <c r="D258" s="1070">
        <v>3380</v>
      </c>
      <c r="E258" s="1070">
        <v>3500</v>
      </c>
      <c r="F258" s="1088">
        <v>830</v>
      </c>
      <c r="H258" s="1095"/>
    </row>
    <row r="259" spans="1:8" s="1064" customFormat="1" ht="14.25" customHeight="1" thickBot="1">
      <c r="A259" s="1076" t="s">
        <v>1413</v>
      </c>
      <c r="B259" s="1070" t="s">
        <v>1222</v>
      </c>
      <c r="C259" s="1070">
        <v>3870</v>
      </c>
      <c r="D259" s="1070">
        <v>3840</v>
      </c>
      <c r="E259" s="1070">
        <v>3970</v>
      </c>
      <c r="F259" s="1088">
        <v>830</v>
      </c>
      <c r="H259" s="1095"/>
    </row>
    <row r="260" spans="1:8" s="1064" customFormat="1" ht="14.25" customHeight="1" thickBot="1">
      <c r="A260" s="1076" t="s">
        <v>1413</v>
      </c>
      <c r="B260" s="1070" t="s">
        <v>1232</v>
      </c>
      <c r="C260" s="1070">
        <v>3700</v>
      </c>
      <c r="D260" s="1070">
        <v>3660</v>
      </c>
      <c r="E260" s="1070">
        <v>3810</v>
      </c>
      <c r="F260" s="1088">
        <v>790</v>
      </c>
      <c r="H260" s="1095"/>
    </row>
    <row r="261" spans="1:8" s="1064" customFormat="1" ht="14.25" customHeight="1" thickBot="1">
      <c r="A261" s="1076" t="s">
        <v>1413</v>
      </c>
      <c r="B261" s="1070" t="s">
        <v>1242</v>
      </c>
      <c r="C261" s="1070">
        <v>3470</v>
      </c>
      <c r="D261" s="1070">
        <v>3430</v>
      </c>
      <c r="E261" s="1070">
        <v>3640</v>
      </c>
      <c r="F261" s="1088">
        <v>760</v>
      </c>
      <c r="H261" s="1095"/>
    </row>
    <row r="262" spans="1:8" s="1064" customFormat="1" ht="14.25" customHeight="1" thickBot="1">
      <c r="A262" s="1076" t="s">
        <v>1413</v>
      </c>
      <c r="B262" s="1070" t="s">
        <v>1252</v>
      </c>
      <c r="C262" s="1070">
        <v>3510</v>
      </c>
      <c r="D262" s="1070">
        <v>3470</v>
      </c>
      <c r="E262" s="1070">
        <v>3680</v>
      </c>
      <c r="F262" s="1097"/>
      <c r="H262" s="1095"/>
    </row>
    <row r="263" spans="1:8" s="1064" customFormat="1" ht="14.25" customHeight="1" thickBot="1">
      <c r="A263" s="1076" t="s">
        <v>1413</v>
      </c>
      <c r="B263" s="1070" t="s">
        <v>1262</v>
      </c>
      <c r="C263" s="1070">
        <v>3960</v>
      </c>
      <c r="D263" s="1070">
        <v>3930</v>
      </c>
      <c r="E263" s="1070">
        <v>4070</v>
      </c>
      <c r="F263" s="1088">
        <v>830</v>
      </c>
      <c r="H263" s="1095"/>
    </row>
    <row r="264" spans="1:8" s="1064" customFormat="1" ht="14.25" customHeight="1" thickBot="1">
      <c r="A264" s="1076" t="s">
        <v>1413</v>
      </c>
      <c r="B264" s="1070" t="s">
        <v>1271</v>
      </c>
      <c r="C264" s="1070">
        <v>4010</v>
      </c>
      <c r="D264" s="1070">
        <v>3980</v>
      </c>
      <c r="E264" s="1070">
        <v>4150</v>
      </c>
      <c r="F264" s="1088">
        <v>760</v>
      </c>
      <c r="H264" s="1095"/>
    </row>
    <row r="265" spans="1:8" s="1064" customFormat="1" ht="14.25" customHeight="1" thickBot="1">
      <c r="A265" s="1076" t="s">
        <v>1413</v>
      </c>
      <c r="B265" s="1070" t="s">
        <v>1280</v>
      </c>
      <c r="C265" s="1070">
        <v>3910</v>
      </c>
      <c r="D265" s="1070">
        <v>3890</v>
      </c>
      <c r="E265" s="1070">
        <v>4040</v>
      </c>
      <c r="F265" s="1088">
        <v>780</v>
      </c>
      <c r="H265" s="1095"/>
    </row>
    <row r="266" spans="1:8" s="1064" customFormat="1" ht="14.25" customHeight="1" thickBot="1">
      <c r="A266" s="1076" t="s">
        <v>1413</v>
      </c>
      <c r="B266" s="1070" t="s">
        <v>1288</v>
      </c>
      <c r="C266" s="1070">
        <v>3930</v>
      </c>
      <c r="D266" s="1070">
        <v>3900</v>
      </c>
      <c r="E266" s="1070">
        <v>4080</v>
      </c>
      <c r="F266" s="1088">
        <v>770</v>
      </c>
      <c r="H266" s="1095"/>
    </row>
    <row r="267" spans="1:8" s="1064" customFormat="1" ht="14.25" customHeight="1" thickBot="1">
      <c r="A267" s="1076" t="s">
        <v>1413</v>
      </c>
      <c r="B267" s="1070" t="s">
        <v>1295</v>
      </c>
      <c r="C267" s="1070">
        <v>3800</v>
      </c>
      <c r="D267" s="1070">
        <v>3780</v>
      </c>
      <c r="E267" s="1070">
        <v>3930</v>
      </c>
      <c r="F267" s="1097"/>
      <c r="H267" s="1095"/>
    </row>
    <row r="268" spans="1:8" s="1064" customFormat="1" ht="14.25" customHeight="1" thickBot="1">
      <c r="A268" s="1076" t="s">
        <v>1413</v>
      </c>
      <c r="B268" s="1070" t="s">
        <v>1302</v>
      </c>
      <c r="C268" s="1070">
        <v>3460</v>
      </c>
      <c r="D268" s="1070">
        <v>3430</v>
      </c>
      <c r="E268" s="1070">
        <v>3560</v>
      </c>
      <c r="F268" s="1088">
        <v>840</v>
      </c>
      <c r="H268" s="1095"/>
    </row>
    <row r="269" spans="1:8" s="1064" customFormat="1" ht="14.25" customHeight="1" thickBot="1">
      <c r="A269" s="1076" t="s">
        <v>1413</v>
      </c>
      <c r="B269" s="1070" t="s">
        <v>1309</v>
      </c>
      <c r="C269" s="1070">
        <v>3210</v>
      </c>
      <c r="D269" s="1070">
        <v>3190</v>
      </c>
      <c r="E269" s="1070">
        <v>3310</v>
      </c>
      <c r="F269" s="1088">
        <v>730</v>
      </c>
      <c r="H269" s="1095"/>
    </row>
    <row r="270" spans="1:8" s="1064" customFormat="1" ht="14.25" customHeight="1" thickBot="1">
      <c r="A270" s="1076" t="s">
        <v>1413</v>
      </c>
      <c r="B270" s="1070" t="s">
        <v>1316</v>
      </c>
      <c r="C270" s="1070">
        <v>3240</v>
      </c>
      <c r="D270" s="1070">
        <v>3210</v>
      </c>
      <c r="E270" s="1070">
        <v>3390</v>
      </c>
      <c r="F270" s="1088">
        <v>820</v>
      </c>
      <c r="H270" s="1095"/>
    </row>
    <row r="271" spans="1:8" s="1064" customFormat="1" ht="14.25" customHeight="1" thickBot="1">
      <c r="A271" s="1076" t="s">
        <v>1413</v>
      </c>
      <c r="B271" s="1070" t="s">
        <v>1323</v>
      </c>
      <c r="C271" s="1070">
        <v>3300</v>
      </c>
      <c r="D271" s="1070">
        <v>3270</v>
      </c>
      <c r="E271" s="1070">
        <v>3380</v>
      </c>
      <c r="F271" s="1088">
        <v>750</v>
      </c>
      <c r="H271" s="1095"/>
    </row>
    <row r="272" spans="1:8" s="1064" customFormat="1" ht="14.25" customHeight="1" thickBot="1">
      <c r="A272" s="1076" t="s">
        <v>1413</v>
      </c>
      <c r="B272" s="1070" t="s">
        <v>1330</v>
      </c>
      <c r="C272" s="1098"/>
      <c r="D272" s="1098"/>
      <c r="E272" s="1098"/>
      <c r="F272" s="1088">
        <v>740</v>
      </c>
      <c r="H272" s="1095"/>
    </row>
    <row r="273" spans="1:8" s="1064" customFormat="1" ht="14.25" customHeight="1" thickBot="1">
      <c r="A273" s="1076" t="s">
        <v>1413</v>
      </c>
      <c r="B273" s="1070" t="s">
        <v>1334</v>
      </c>
      <c r="C273" s="1070">
        <v>3130</v>
      </c>
      <c r="D273" s="1070">
        <v>3100</v>
      </c>
      <c r="E273" s="1070">
        <v>3230</v>
      </c>
      <c r="F273" s="1088">
        <v>700</v>
      </c>
      <c r="H273" s="1095"/>
    </row>
    <row r="274" spans="1:8" s="1064" customFormat="1" ht="14.25" customHeight="1" thickBot="1">
      <c r="A274" s="1076" t="s">
        <v>1413</v>
      </c>
      <c r="B274" s="1070" t="s">
        <v>1339</v>
      </c>
      <c r="C274" s="1070">
        <v>3460</v>
      </c>
      <c r="D274" s="1070">
        <v>3430</v>
      </c>
      <c r="E274" s="1070">
        <v>3560</v>
      </c>
      <c r="F274" s="1088">
        <v>690</v>
      </c>
      <c r="H274" s="1095"/>
    </row>
    <row r="275" spans="1:8" s="1064" customFormat="1" ht="14.25" customHeight="1" thickBot="1">
      <c r="A275" s="1076" t="s">
        <v>1413</v>
      </c>
      <c r="B275" s="1070" t="s">
        <v>1344</v>
      </c>
      <c r="C275" s="1070">
        <v>4040</v>
      </c>
      <c r="D275" s="1070">
        <v>4020</v>
      </c>
      <c r="E275" s="1070">
        <v>4160</v>
      </c>
      <c r="F275" s="1088">
        <v>820</v>
      </c>
      <c r="H275" s="1095"/>
    </row>
    <row r="276" spans="1:8" s="1064" customFormat="1" ht="14.25" customHeight="1" thickBot="1">
      <c r="A276" s="1076" t="s">
        <v>1413</v>
      </c>
      <c r="B276" s="1070" t="s">
        <v>1349</v>
      </c>
      <c r="C276" s="1070">
        <v>3270</v>
      </c>
      <c r="D276" s="1070">
        <v>3240</v>
      </c>
      <c r="E276" s="1070">
        <v>3350</v>
      </c>
      <c r="F276" s="1088">
        <v>680</v>
      </c>
      <c r="H276" s="1095"/>
    </row>
    <row r="277" spans="1:8" s="1064" customFormat="1" ht="14.25" customHeight="1" thickBot="1">
      <c r="A277" s="1076" t="s">
        <v>1413</v>
      </c>
      <c r="B277" s="1070" t="s">
        <v>1354</v>
      </c>
      <c r="C277" s="1070">
        <v>2930</v>
      </c>
      <c r="D277" s="1070">
        <v>2900</v>
      </c>
      <c r="E277" s="1070">
        <v>3000</v>
      </c>
      <c r="F277" s="1088">
        <v>640</v>
      </c>
      <c r="H277" s="1095"/>
    </row>
    <row r="278" spans="1:8" s="1064" customFormat="1" ht="14.25" customHeight="1" thickBot="1">
      <c r="A278" s="1076" t="s">
        <v>1413</v>
      </c>
      <c r="B278" s="1070" t="s">
        <v>1359</v>
      </c>
      <c r="C278" s="1070">
        <v>4080</v>
      </c>
      <c r="D278" s="1070">
        <v>4030</v>
      </c>
      <c r="E278" s="1070">
        <v>4140</v>
      </c>
      <c r="F278" s="1088">
        <v>850</v>
      </c>
      <c r="H278" s="1095"/>
    </row>
    <row r="279" spans="1:8" s="1064" customFormat="1" ht="14.25" customHeight="1" thickBot="1">
      <c r="A279" s="1076" t="s">
        <v>1413</v>
      </c>
      <c r="B279" s="1070" t="s">
        <v>1363</v>
      </c>
      <c r="C279" s="1070"/>
      <c r="D279" s="1070"/>
      <c r="E279" s="1070"/>
      <c r="F279" s="1088">
        <v>760</v>
      </c>
      <c r="H279" s="1095"/>
    </row>
    <row r="280" spans="1:8" s="1064" customFormat="1" ht="14.25" customHeight="1" thickBot="1">
      <c r="A280" s="1076" t="s">
        <v>1413</v>
      </c>
      <c r="B280" s="1070" t="s">
        <v>1367</v>
      </c>
      <c r="C280" s="1070"/>
      <c r="D280" s="1070"/>
      <c r="E280" s="1070"/>
      <c r="F280" s="1088">
        <v>760</v>
      </c>
      <c r="H280" s="1095"/>
    </row>
    <row r="281" spans="1:8" s="1064" customFormat="1" ht="14.25" customHeight="1" thickBot="1">
      <c r="A281" s="1076" t="s">
        <v>1413</v>
      </c>
      <c r="B281" s="1070" t="s">
        <v>1371</v>
      </c>
      <c r="C281" s="1070"/>
      <c r="D281" s="1070"/>
      <c r="E281" s="1070"/>
      <c r="F281" s="1088">
        <v>780</v>
      </c>
      <c r="H281" s="1095"/>
    </row>
    <row r="282" spans="1:8" s="1064" customFormat="1" ht="14.25" customHeight="1" thickBot="1">
      <c r="A282" s="1076" t="s">
        <v>1413</v>
      </c>
      <c r="B282" s="1070" t="s">
        <v>1375</v>
      </c>
      <c r="C282" s="1070"/>
      <c r="D282" s="1070"/>
      <c r="E282" s="1070"/>
      <c r="F282" s="1088">
        <v>730</v>
      </c>
      <c r="H282" s="1095"/>
    </row>
    <row r="283" spans="1:8" s="1064" customFormat="1" ht="14.25" customHeight="1" thickBot="1">
      <c r="A283" s="1076" t="s">
        <v>1413</v>
      </c>
      <c r="B283" s="1070" t="s">
        <v>1379</v>
      </c>
      <c r="C283" s="1070"/>
      <c r="D283" s="1070"/>
      <c r="E283" s="1070"/>
      <c r="F283" s="1088">
        <v>770</v>
      </c>
      <c r="H283" s="1095"/>
    </row>
    <row r="284" spans="1:8" s="1064" customFormat="1" ht="14.25" customHeight="1" thickBot="1">
      <c r="A284" s="1076" t="s">
        <v>1413</v>
      </c>
      <c r="B284" s="1070" t="s">
        <v>1382</v>
      </c>
      <c r="C284" s="1070"/>
      <c r="D284" s="1070"/>
      <c r="E284" s="1070"/>
      <c r="F284" s="1088">
        <v>640</v>
      </c>
      <c r="H284" s="1095"/>
    </row>
    <row r="285" spans="1:8" s="1064" customFormat="1" ht="14.25" customHeight="1" thickBot="1">
      <c r="A285" s="1076" t="s">
        <v>1413</v>
      </c>
      <c r="B285" s="1070" t="s">
        <v>1385</v>
      </c>
      <c r="C285" s="1070"/>
      <c r="D285" s="1070"/>
      <c r="E285" s="1070"/>
      <c r="F285" s="1088">
        <v>640</v>
      </c>
      <c r="H285" s="1095"/>
    </row>
    <row r="286" spans="1:8" s="1064" customFormat="1" ht="14.25" customHeight="1" thickBot="1">
      <c r="A286" s="1076" t="s">
        <v>1413</v>
      </c>
      <c r="B286" s="1070" t="s">
        <v>1388</v>
      </c>
      <c r="C286" s="1070"/>
      <c r="D286" s="1070"/>
      <c r="E286" s="1070"/>
      <c r="F286" s="1088">
        <v>850</v>
      </c>
      <c r="H286" s="1095"/>
    </row>
    <row r="287" spans="1:8" s="1064" customFormat="1" ht="14.25" customHeight="1" thickBot="1">
      <c r="A287" s="1076" t="s">
        <v>1413</v>
      </c>
      <c r="B287" s="1070" t="s">
        <v>1391</v>
      </c>
      <c r="C287" s="1070"/>
      <c r="D287" s="1070"/>
      <c r="E287" s="1070"/>
      <c r="F287" s="1088">
        <v>760</v>
      </c>
      <c r="H287" s="1095"/>
    </row>
    <row r="288" spans="1:8" s="1064" customFormat="1" ht="14.25" customHeight="1" thickBot="1">
      <c r="A288" s="1076" t="s">
        <v>1413</v>
      </c>
      <c r="B288" s="1070" t="s">
        <v>1394</v>
      </c>
      <c r="C288" s="1070"/>
      <c r="D288" s="1070"/>
      <c r="E288" s="1070"/>
      <c r="F288" s="1088">
        <v>830</v>
      </c>
      <c r="H288" s="1095"/>
    </row>
    <row r="289" spans="1:8" s="1064" customFormat="1" ht="14.25" customHeight="1" thickBot="1">
      <c r="A289" s="1076" t="s">
        <v>1413</v>
      </c>
      <c r="B289" s="1086" t="s">
        <v>1397</v>
      </c>
      <c r="C289" s="1086"/>
      <c r="D289" s="1086"/>
      <c r="E289" s="1086"/>
      <c r="F289" s="1096">
        <v>680</v>
      </c>
      <c r="H289" s="1095"/>
    </row>
    <row r="290" spans="1:8" s="1064" customFormat="1" ht="14.25" customHeight="1" thickBot="1">
      <c r="A290" s="1076" t="s">
        <v>1417</v>
      </c>
      <c r="B290" s="1077" t="s">
        <v>1418</v>
      </c>
      <c r="C290" s="1077">
        <v>2770</v>
      </c>
      <c r="D290" s="1077">
        <v>2740</v>
      </c>
      <c r="E290" s="1077">
        <v>2720</v>
      </c>
      <c r="F290" s="1099"/>
      <c r="H290" s="1095"/>
    </row>
    <row r="291" spans="1:8" s="1064" customFormat="1" ht="14.25" customHeight="1" thickBot="1">
      <c r="A291" s="1076" t="s">
        <v>1417</v>
      </c>
      <c r="B291" s="1070" t="s">
        <v>1077</v>
      </c>
      <c r="C291" s="1070">
        <v>2670</v>
      </c>
      <c r="D291" s="1070">
        <v>2640</v>
      </c>
      <c r="E291" s="1070">
        <v>2620</v>
      </c>
      <c r="F291" s="1097"/>
      <c r="H291" s="1095"/>
    </row>
    <row r="292" spans="1:8" s="1064" customFormat="1" ht="14.25" customHeight="1" thickBot="1">
      <c r="A292" s="1076" t="s">
        <v>1417</v>
      </c>
      <c r="B292" s="1070" t="s">
        <v>1419</v>
      </c>
      <c r="C292" s="1070">
        <v>2180</v>
      </c>
      <c r="D292" s="1070">
        <v>2140</v>
      </c>
      <c r="E292" s="1070">
        <v>2120</v>
      </c>
      <c r="F292" s="1088">
        <v>490</v>
      </c>
      <c r="H292" s="1095"/>
    </row>
    <row r="293" spans="1:8" s="1064" customFormat="1" ht="14.25" customHeight="1" thickBot="1">
      <c r="A293" s="1076" t="s">
        <v>1417</v>
      </c>
      <c r="B293" s="1070" t="s">
        <v>1420</v>
      </c>
      <c r="C293" s="1070"/>
      <c r="D293" s="1070"/>
      <c r="E293" s="1070"/>
      <c r="F293" s="1088">
        <v>470</v>
      </c>
      <c r="H293" s="1095"/>
    </row>
    <row r="294" spans="1:8" s="1064" customFormat="1" ht="14.25" customHeight="1" thickBot="1">
      <c r="A294" s="1076" t="s">
        <v>1417</v>
      </c>
      <c r="B294" s="1070" t="s">
        <v>1421</v>
      </c>
      <c r="C294" s="1070">
        <v>2730</v>
      </c>
      <c r="D294" s="1070">
        <v>2700</v>
      </c>
      <c r="E294" s="1070">
        <v>2680</v>
      </c>
      <c r="F294" s="1088">
        <v>490</v>
      </c>
      <c r="H294" s="1095"/>
    </row>
    <row r="295" spans="1:8" s="1064" customFormat="1" ht="14.25" customHeight="1" thickBot="1">
      <c r="A295" s="1076" t="s">
        <v>1417</v>
      </c>
      <c r="B295" s="1070" t="s">
        <v>1118</v>
      </c>
      <c r="C295" s="1070">
        <v>2380</v>
      </c>
      <c r="D295" s="1070">
        <v>2350</v>
      </c>
      <c r="E295" s="1070">
        <v>2330</v>
      </c>
      <c r="F295" s="1088">
        <v>530</v>
      </c>
      <c r="H295" s="1095"/>
    </row>
    <row r="296" spans="1:8" s="1064" customFormat="1" ht="14.25" customHeight="1" thickBot="1">
      <c r="A296" s="1076" t="s">
        <v>1417</v>
      </c>
      <c r="B296" s="1070" t="s">
        <v>1129</v>
      </c>
      <c r="C296" s="1070">
        <v>2650</v>
      </c>
      <c r="D296" s="1070">
        <v>2620</v>
      </c>
      <c r="E296" s="1070">
        <v>2590</v>
      </c>
      <c r="F296" s="1088">
        <v>590</v>
      </c>
      <c r="H296" s="1095"/>
    </row>
    <row r="297" spans="1:8" s="1064" customFormat="1" ht="14.25" customHeight="1" thickBot="1">
      <c r="A297" s="1076" t="s">
        <v>1417</v>
      </c>
      <c r="B297" s="1070" t="s">
        <v>1140</v>
      </c>
      <c r="C297" s="1070">
        <v>2700</v>
      </c>
      <c r="D297" s="1070">
        <v>2670</v>
      </c>
      <c r="E297" s="1070">
        <v>2650</v>
      </c>
      <c r="F297" s="1088">
        <v>630</v>
      </c>
      <c r="H297" s="1095"/>
    </row>
    <row r="298" spans="1:8" s="1064" customFormat="1" ht="14.25" customHeight="1" thickBot="1">
      <c r="A298" s="1076" t="s">
        <v>1417</v>
      </c>
      <c r="B298" s="1070" t="s">
        <v>1151</v>
      </c>
      <c r="C298" s="1070">
        <v>2650</v>
      </c>
      <c r="D298" s="1070">
        <v>2620</v>
      </c>
      <c r="E298" s="1070">
        <v>2590</v>
      </c>
      <c r="F298" s="1088">
        <v>640</v>
      </c>
      <c r="H298" s="1095"/>
    </row>
    <row r="299" spans="1:8" s="1064" customFormat="1" ht="14.25" customHeight="1" thickBot="1">
      <c r="A299" s="1076" t="s">
        <v>1417</v>
      </c>
      <c r="B299" s="1070" t="s">
        <v>1163</v>
      </c>
      <c r="C299" s="1070">
        <v>2500</v>
      </c>
      <c r="D299" s="1070">
        <v>2480</v>
      </c>
      <c r="E299" s="1070">
        <v>2460</v>
      </c>
      <c r="F299" s="1097"/>
      <c r="H299" s="1095"/>
    </row>
    <row r="300" spans="1:8" s="1064" customFormat="1" ht="14.25" customHeight="1" thickBot="1">
      <c r="A300" s="1076" t="s">
        <v>1417</v>
      </c>
      <c r="B300" s="1070" t="s">
        <v>1173</v>
      </c>
      <c r="C300" s="1070">
        <v>2760</v>
      </c>
      <c r="D300" s="1070">
        <v>2730</v>
      </c>
      <c r="E300" s="1070">
        <v>2700</v>
      </c>
      <c r="F300" s="1088">
        <v>630</v>
      </c>
      <c r="H300" s="1095"/>
    </row>
    <row r="301" spans="1:8" s="1064" customFormat="1" ht="14.25" customHeight="1" thickBot="1">
      <c r="A301" s="1076" t="s">
        <v>1417</v>
      </c>
      <c r="B301" s="1070" t="s">
        <v>1183</v>
      </c>
      <c r="C301" s="1070">
        <v>2510</v>
      </c>
      <c r="D301" s="1070">
        <v>2480</v>
      </c>
      <c r="E301" s="1070">
        <v>2460</v>
      </c>
      <c r="F301" s="1097"/>
      <c r="H301" s="1095"/>
    </row>
    <row r="302" spans="1:8" s="1064" customFormat="1" ht="14.25" customHeight="1" thickBot="1">
      <c r="A302" s="1076" t="s">
        <v>1417</v>
      </c>
      <c r="B302" s="1070" t="s">
        <v>1193</v>
      </c>
      <c r="C302" s="1070">
        <v>2480</v>
      </c>
      <c r="D302" s="1070">
        <v>2450</v>
      </c>
      <c r="E302" s="1070">
        <v>2420</v>
      </c>
      <c r="F302" s="1088">
        <v>600</v>
      </c>
      <c r="H302" s="1095"/>
    </row>
    <row r="303" spans="1:8" s="1064" customFormat="1" ht="14.25" customHeight="1" thickBot="1">
      <c r="A303" s="1076" t="s">
        <v>1417</v>
      </c>
      <c r="B303" s="1070" t="s">
        <v>1203</v>
      </c>
      <c r="C303" s="1070">
        <v>2270</v>
      </c>
      <c r="D303" s="1070">
        <v>2240</v>
      </c>
      <c r="E303" s="1070">
        <v>2210</v>
      </c>
      <c r="F303" s="1088">
        <v>540</v>
      </c>
      <c r="H303" s="1095"/>
    </row>
    <row r="304" spans="1:8" s="1064" customFormat="1" ht="14.25" customHeight="1" thickBot="1">
      <c r="A304" s="1076" t="s">
        <v>1417</v>
      </c>
      <c r="B304" s="1070" t="s">
        <v>1213</v>
      </c>
      <c r="C304" s="1070">
        <v>2310</v>
      </c>
      <c r="D304" s="1070">
        <v>2290</v>
      </c>
      <c r="E304" s="1070">
        <v>2270</v>
      </c>
      <c r="F304" s="1097"/>
      <c r="H304" s="1095"/>
    </row>
    <row r="305" spans="1:8" s="1064" customFormat="1" ht="14.25" customHeight="1" thickBot="1">
      <c r="A305" s="1076" t="s">
        <v>1417</v>
      </c>
      <c r="B305" s="1070" t="s">
        <v>1223</v>
      </c>
      <c r="C305" s="1070">
        <v>2490</v>
      </c>
      <c r="D305" s="1070">
        <v>2470</v>
      </c>
      <c r="E305" s="1070">
        <v>2440</v>
      </c>
      <c r="F305" s="1088">
        <v>560</v>
      </c>
      <c r="H305" s="1095"/>
    </row>
    <row r="306" spans="1:8" s="1064" customFormat="1" ht="14.25" customHeight="1" thickBot="1">
      <c r="A306" s="1076" t="s">
        <v>1417</v>
      </c>
      <c r="B306" s="1070" t="s">
        <v>1233</v>
      </c>
      <c r="C306" s="1070">
        <v>2420</v>
      </c>
      <c r="D306" s="1070">
        <v>2400</v>
      </c>
      <c r="E306" s="1070">
        <v>2380</v>
      </c>
      <c r="F306" s="1097"/>
      <c r="H306" s="1095"/>
    </row>
    <row r="307" spans="1:8" s="1064" customFormat="1" ht="14.25" customHeight="1" thickBot="1">
      <c r="A307" s="1076" t="s">
        <v>1417</v>
      </c>
      <c r="B307" s="1070" t="s">
        <v>1243</v>
      </c>
      <c r="C307" s="1070">
        <v>2770</v>
      </c>
      <c r="D307" s="1070">
        <v>2740</v>
      </c>
      <c r="E307" s="1070">
        <v>2710</v>
      </c>
      <c r="F307" s="1088">
        <v>650</v>
      </c>
      <c r="H307" s="1095"/>
    </row>
    <row r="308" spans="1:8" s="1064" customFormat="1" ht="14.25" customHeight="1" thickBot="1">
      <c r="A308" s="1076" t="s">
        <v>1417</v>
      </c>
      <c r="B308" s="1070" t="s">
        <v>1253</v>
      </c>
      <c r="C308" s="1070">
        <v>2610</v>
      </c>
      <c r="D308" s="1070">
        <v>2580</v>
      </c>
      <c r="E308" s="1070">
        <v>2550</v>
      </c>
      <c r="F308" s="1088">
        <v>580</v>
      </c>
      <c r="H308" s="1095"/>
    </row>
    <row r="309" spans="1:8" s="1064" customFormat="1" ht="14.25" customHeight="1" thickBot="1">
      <c r="A309" s="1076" t="s">
        <v>1417</v>
      </c>
      <c r="B309" s="1070" t="s">
        <v>1263</v>
      </c>
      <c r="C309" s="1070">
        <v>2690</v>
      </c>
      <c r="D309" s="1070">
        <v>2670</v>
      </c>
      <c r="E309" s="1070">
        <v>2650</v>
      </c>
      <c r="F309" s="1097"/>
      <c r="H309" s="1095"/>
    </row>
    <row r="310" spans="1:8" s="1064" customFormat="1" ht="14.25" customHeight="1" thickBot="1">
      <c r="A310" s="1076" t="s">
        <v>1417</v>
      </c>
      <c r="B310" s="1070" t="s">
        <v>1272</v>
      </c>
      <c r="C310" s="1070">
        <v>2360</v>
      </c>
      <c r="D310" s="1070">
        <v>2330</v>
      </c>
      <c r="E310" s="1070">
        <v>2310</v>
      </c>
      <c r="F310" s="1088">
        <v>560</v>
      </c>
      <c r="H310" s="1095"/>
    </row>
    <row r="311" spans="1:8" s="1064" customFormat="1" ht="14.25" customHeight="1" thickBot="1">
      <c r="A311" s="1076" t="s">
        <v>1417</v>
      </c>
      <c r="B311" s="1070" t="s">
        <v>1281</v>
      </c>
      <c r="C311" s="1070">
        <v>1970</v>
      </c>
      <c r="D311" s="1070">
        <v>1950</v>
      </c>
      <c r="E311" s="1070">
        <v>1920</v>
      </c>
      <c r="F311" s="1088">
        <v>470</v>
      </c>
      <c r="H311" s="1095"/>
    </row>
    <row r="312" spans="1:8" s="1064" customFormat="1" ht="14.25" customHeight="1" thickBot="1">
      <c r="A312" s="1076" t="s">
        <v>1417</v>
      </c>
      <c r="B312" s="1070" t="s">
        <v>1289</v>
      </c>
      <c r="C312" s="1070">
        <v>2230</v>
      </c>
      <c r="D312" s="1070">
        <v>2200</v>
      </c>
      <c r="E312" s="1070">
        <v>2170</v>
      </c>
      <c r="F312" s="1088">
        <v>460</v>
      </c>
      <c r="H312" s="1095"/>
    </row>
    <row r="313" spans="1:8" s="1064" customFormat="1" ht="14.25" customHeight="1" thickBot="1">
      <c r="A313" s="1076" t="s">
        <v>1417</v>
      </c>
      <c r="B313" s="1070" t="s">
        <v>1296</v>
      </c>
      <c r="C313" s="1070">
        <v>2770</v>
      </c>
      <c r="D313" s="1070">
        <v>2740</v>
      </c>
      <c r="E313" s="1070">
        <v>2710</v>
      </c>
      <c r="F313" s="1088">
        <v>610</v>
      </c>
      <c r="H313" s="1095"/>
    </row>
    <row r="314" spans="1:8" s="1064" customFormat="1" ht="14.25" customHeight="1" thickBot="1">
      <c r="A314" s="1076" t="s">
        <v>1417</v>
      </c>
      <c r="B314" s="1070" t="s">
        <v>1303</v>
      </c>
      <c r="C314" s="1070"/>
      <c r="D314" s="1070"/>
      <c r="E314" s="1070"/>
      <c r="F314" s="1088">
        <v>490</v>
      </c>
      <c r="H314" s="1095"/>
    </row>
    <row r="315" spans="1:8" s="1064" customFormat="1" ht="14.25" customHeight="1" thickBot="1">
      <c r="A315" s="1076" t="s">
        <v>1417</v>
      </c>
      <c r="B315" s="1070" t="s">
        <v>1310</v>
      </c>
      <c r="C315" s="1070"/>
      <c r="D315" s="1070"/>
      <c r="E315" s="1070"/>
      <c r="F315" s="1088">
        <v>520</v>
      </c>
      <c r="H315" s="1095"/>
    </row>
    <row r="316" spans="1:8" s="1064" customFormat="1" ht="14.25" customHeight="1" thickBot="1">
      <c r="A316" s="1076" t="s">
        <v>1417</v>
      </c>
      <c r="B316" s="1086" t="s">
        <v>1317</v>
      </c>
      <c r="C316" s="1086"/>
      <c r="D316" s="1086"/>
      <c r="E316" s="1086"/>
      <c r="F316" s="1096">
        <v>460</v>
      </c>
      <c r="H316" s="1095"/>
    </row>
    <row r="317" spans="1:8" s="1064" customFormat="1" ht="14.25" customHeight="1" thickBot="1">
      <c r="A317" s="1076" t="s">
        <v>915</v>
      </c>
      <c r="B317" s="1077" t="s">
        <v>1422</v>
      </c>
      <c r="C317" s="1077">
        <v>1200</v>
      </c>
      <c r="D317" s="1077">
        <v>1180</v>
      </c>
      <c r="E317" s="1077">
        <v>1160</v>
      </c>
      <c r="F317" s="1078">
        <v>370</v>
      </c>
      <c r="H317" s="1061"/>
    </row>
    <row r="318" spans="1:8" s="1064" customFormat="1" ht="14.25" customHeight="1" thickBot="1">
      <c r="A318" s="1076" t="s">
        <v>915</v>
      </c>
      <c r="B318" s="1070" t="s">
        <v>1423</v>
      </c>
      <c r="C318" s="1070">
        <v>1090</v>
      </c>
      <c r="D318" s="1070">
        <v>1060</v>
      </c>
      <c r="E318" s="1070">
        <v>1040</v>
      </c>
      <c r="F318" s="1097"/>
      <c r="H318" s="1061"/>
    </row>
    <row r="319" spans="1:8" s="1064" customFormat="1" ht="14.25" customHeight="1" thickBot="1">
      <c r="A319" s="1076" t="s">
        <v>915</v>
      </c>
      <c r="B319" s="1070" t="s">
        <v>1424</v>
      </c>
      <c r="C319" s="1070">
        <v>1520</v>
      </c>
      <c r="D319" s="1070">
        <v>1470</v>
      </c>
      <c r="E319" s="1070">
        <v>1440</v>
      </c>
      <c r="F319" s="1088">
        <v>370</v>
      </c>
      <c r="H319" s="1061"/>
    </row>
    <row r="320" spans="1:8" s="1064" customFormat="1" ht="14.25" customHeight="1" thickBot="1">
      <c r="A320" s="1076" t="s">
        <v>915</v>
      </c>
      <c r="B320" s="1070" t="s">
        <v>1105</v>
      </c>
      <c r="C320" s="1070">
        <v>1360</v>
      </c>
      <c r="D320" s="1070">
        <v>1300</v>
      </c>
      <c r="E320" s="1070">
        <v>1270</v>
      </c>
      <c r="F320" s="1097"/>
      <c r="H320" s="1061"/>
    </row>
    <row r="321" spans="1:8" s="1064" customFormat="1" ht="14.25" customHeight="1" thickBot="1">
      <c r="A321" s="1076" t="s">
        <v>915</v>
      </c>
      <c r="B321" s="1070" t="s">
        <v>1119</v>
      </c>
      <c r="C321" s="1070">
        <v>1750</v>
      </c>
      <c r="D321" s="1070">
        <v>1690</v>
      </c>
      <c r="E321" s="1070">
        <v>1660</v>
      </c>
      <c r="F321" s="1097"/>
      <c r="H321" s="1061"/>
    </row>
    <row r="322" spans="1:8" s="1064" customFormat="1" ht="14.25" customHeight="1" thickBot="1">
      <c r="A322" s="1076" t="s">
        <v>915</v>
      </c>
      <c r="B322" s="1070" t="s">
        <v>1130</v>
      </c>
      <c r="C322" s="1070">
        <v>1650</v>
      </c>
      <c r="D322" s="1070">
        <v>1610</v>
      </c>
      <c r="E322" s="1070">
        <v>1580</v>
      </c>
      <c r="F322" s="1088">
        <v>500</v>
      </c>
      <c r="H322" s="1061"/>
    </row>
    <row r="323" spans="1:8" s="1064" customFormat="1" ht="14.25" customHeight="1" thickBot="1">
      <c r="A323" s="1076" t="s">
        <v>915</v>
      </c>
      <c r="B323" s="1070" t="s">
        <v>1141</v>
      </c>
      <c r="C323" s="1070">
        <v>1780</v>
      </c>
      <c r="D323" s="1070">
        <v>1740</v>
      </c>
      <c r="E323" s="1070">
        <v>1720</v>
      </c>
      <c r="F323" s="1097"/>
      <c r="H323" s="1061"/>
    </row>
    <row r="324" spans="1:8" s="1064" customFormat="1" ht="14.25" customHeight="1" thickBot="1">
      <c r="A324" s="1076" t="s">
        <v>915</v>
      </c>
      <c r="B324" s="1070" t="s">
        <v>1152</v>
      </c>
      <c r="C324" s="1070">
        <v>1650</v>
      </c>
      <c r="D324" s="1070">
        <v>1610</v>
      </c>
      <c r="E324" s="1070">
        <v>1580</v>
      </c>
      <c r="F324" s="1097"/>
      <c r="H324" s="1061"/>
    </row>
    <row r="325" spans="1:8" s="1064" customFormat="1" ht="14.25" customHeight="1" thickBot="1">
      <c r="A325" s="1076" t="s">
        <v>915</v>
      </c>
      <c r="B325" s="1070" t="s">
        <v>1164</v>
      </c>
      <c r="C325" s="1070">
        <v>1330</v>
      </c>
      <c r="D325" s="1070">
        <v>1270</v>
      </c>
      <c r="E325" s="1070">
        <v>1240</v>
      </c>
      <c r="F325" s="1088">
        <v>430</v>
      </c>
      <c r="H325" s="1061"/>
    </row>
    <row r="326" spans="1:8" s="1064" customFormat="1" ht="14.25" customHeight="1" thickBot="1">
      <c r="A326" s="1076" t="s">
        <v>915</v>
      </c>
      <c r="B326" s="1070" t="s">
        <v>1174</v>
      </c>
      <c r="C326" s="1070">
        <v>1470</v>
      </c>
      <c r="D326" s="1070">
        <v>1430</v>
      </c>
      <c r="E326" s="1070">
        <v>1400</v>
      </c>
      <c r="F326" s="1097"/>
      <c r="H326" s="1061"/>
    </row>
    <row r="327" spans="1:8" s="1064" customFormat="1" ht="14.25" customHeight="1" thickBot="1">
      <c r="A327" s="1076" t="s">
        <v>915</v>
      </c>
      <c r="B327" s="1070" t="s">
        <v>1184</v>
      </c>
      <c r="C327" s="1070">
        <v>1420</v>
      </c>
      <c r="D327" s="1070">
        <v>1380</v>
      </c>
      <c r="E327" s="1070">
        <v>1360</v>
      </c>
      <c r="F327" s="1088">
        <v>420</v>
      </c>
      <c r="H327" s="1061"/>
    </row>
    <row r="328" spans="1:8" s="1064" customFormat="1" ht="14.25" customHeight="1" thickBot="1">
      <c r="A328" s="1076" t="s">
        <v>915</v>
      </c>
      <c r="B328" s="1070" t="s">
        <v>1194</v>
      </c>
      <c r="C328" s="1070">
        <v>1400</v>
      </c>
      <c r="D328" s="1070">
        <v>1360</v>
      </c>
      <c r="E328" s="1070">
        <v>1330</v>
      </c>
      <c r="F328" s="1088">
        <v>460</v>
      </c>
      <c r="H328" s="1061"/>
    </row>
    <row r="329" spans="1:8" s="1064" customFormat="1" ht="14.25" customHeight="1" thickBot="1">
      <c r="A329" s="1076" t="s">
        <v>915</v>
      </c>
      <c r="B329" s="1070" t="s">
        <v>1204</v>
      </c>
      <c r="C329" s="1070">
        <v>1640</v>
      </c>
      <c r="D329" s="1070">
        <v>1610</v>
      </c>
      <c r="E329" s="1070">
        <v>1580</v>
      </c>
      <c r="F329" s="1088">
        <v>410</v>
      </c>
      <c r="H329" s="1061"/>
    </row>
    <row r="330" spans="1:8" s="1064" customFormat="1" ht="14.25" customHeight="1" thickBot="1">
      <c r="A330" s="1076" t="s">
        <v>915</v>
      </c>
      <c r="B330" s="1070" t="s">
        <v>1214</v>
      </c>
      <c r="C330" s="1070">
        <v>1260</v>
      </c>
      <c r="D330" s="1070">
        <v>1220</v>
      </c>
      <c r="E330" s="1070">
        <v>1200</v>
      </c>
      <c r="F330" s="1097"/>
      <c r="H330" s="1061"/>
    </row>
    <row r="331" spans="1:8" s="1064" customFormat="1" ht="14.25" customHeight="1" thickBot="1">
      <c r="A331" s="1076" t="s">
        <v>915</v>
      </c>
      <c r="B331" s="1070" t="s">
        <v>1224</v>
      </c>
      <c r="C331" s="1070">
        <v>1620</v>
      </c>
      <c r="D331" s="1070">
        <v>1560</v>
      </c>
      <c r="E331" s="1070">
        <v>1530</v>
      </c>
      <c r="F331" s="1088">
        <v>490</v>
      </c>
      <c r="H331" s="1061"/>
    </row>
    <row r="332" spans="1:8" s="1064" customFormat="1" ht="14.25" customHeight="1" thickBot="1">
      <c r="A332" s="1076" t="s">
        <v>915</v>
      </c>
      <c r="B332" s="1070" t="s">
        <v>1234</v>
      </c>
      <c r="C332" s="1070">
        <v>1520</v>
      </c>
      <c r="D332" s="1070">
        <v>1470</v>
      </c>
      <c r="E332" s="1070">
        <v>1440</v>
      </c>
      <c r="F332" s="1088">
        <v>440</v>
      </c>
      <c r="H332" s="1061"/>
    </row>
    <row r="333" spans="1:8" s="1064" customFormat="1" ht="14.25" customHeight="1" thickBot="1">
      <c r="A333" s="1076" t="s">
        <v>915</v>
      </c>
      <c r="B333" s="1070" t="s">
        <v>1244</v>
      </c>
      <c r="C333" s="1070">
        <v>1370</v>
      </c>
      <c r="D333" s="1070">
        <v>1320</v>
      </c>
      <c r="E333" s="1070">
        <v>1300</v>
      </c>
      <c r="F333" s="1088">
        <v>460</v>
      </c>
      <c r="H333" s="1061"/>
    </row>
    <row r="334" spans="1:8" s="1064" customFormat="1" ht="14.25" customHeight="1" thickBot="1">
      <c r="A334" s="1076" t="s">
        <v>915</v>
      </c>
      <c r="B334" s="1070" t="s">
        <v>1254</v>
      </c>
      <c r="C334" s="1070">
        <v>1410</v>
      </c>
      <c r="D334" s="1070">
        <v>1340</v>
      </c>
      <c r="E334" s="1070">
        <v>1310</v>
      </c>
      <c r="F334" s="1088">
        <v>410</v>
      </c>
      <c r="H334" s="1061"/>
    </row>
    <row r="335" spans="1:8" s="1064" customFormat="1" ht="14.25" customHeight="1" thickBot="1">
      <c r="A335" s="1076" t="s">
        <v>915</v>
      </c>
      <c r="B335" s="1070" t="s">
        <v>1264</v>
      </c>
      <c r="C335" s="1070">
        <v>1260</v>
      </c>
      <c r="D335" s="1070">
        <v>1220</v>
      </c>
      <c r="E335" s="1070">
        <v>1200</v>
      </c>
      <c r="F335" s="1097"/>
      <c r="H335" s="1061"/>
    </row>
    <row r="336" spans="1:8" s="1064" customFormat="1" ht="14.25" customHeight="1" thickBot="1">
      <c r="A336" s="1076" t="s">
        <v>915</v>
      </c>
      <c r="B336" s="1070" t="s">
        <v>1273</v>
      </c>
      <c r="C336" s="1070">
        <v>1160</v>
      </c>
      <c r="D336" s="1070">
        <v>1140</v>
      </c>
      <c r="E336" s="1070">
        <v>1120</v>
      </c>
      <c r="F336" s="1088">
        <v>430</v>
      </c>
      <c r="H336" s="1061"/>
    </row>
    <row r="337" spans="1:8" s="1064" customFormat="1" ht="14.25" customHeight="1" thickBot="1">
      <c r="A337" s="1076" t="s">
        <v>915</v>
      </c>
      <c r="B337" s="1086" t="s">
        <v>1282</v>
      </c>
      <c r="C337" s="1086"/>
      <c r="D337" s="1086"/>
      <c r="E337" s="1086"/>
      <c r="F337" s="1096">
        <v>380</v>
      </c>
      <c r="H337" s="1061"/>
    </row>
    <row r="338" spans="1:8" s="1064" customFormat="1" ht="14.25" customHeight="1" thickBot="1">
      <c r="A338" s="1076" t="s">
        <v>916</v>
      </c>
      <c r="B338" s="1077" t="s">
        <v>1425</v>
      </c>
      <c r="C338" s="1077">
        <v>880</v>
      </c>
      <c r="D338" s="1077">
        <v>850</v>
      </c>
      <c r="E338" s="1077">
        <v>830</v>
      </c>
      <c r="F338" s="1099"/>
      <c r="H338" s="1061"/>
    </row>
    <row r="339" spans="1:8" s="1064" customFormat="1" ht="14.25" customHeight="1" thickBot="1">
      <c r="A339" s="1076" t="s">
        <v>916</v>
      </c>
      <c r="B339" s="1070" t="s">
        <v>1426</v>
      </c>
      <c r="C339" s="1070">
        <v>830</v>
      </c>
      <c r="D339" s="1070">
        <v>800</v>
      </c>
      <c r="E339" s="1070">
        <v>780</v>
      </c>
      <c r="F339" s="1097"/>
      <c r="H339" s="1061"/>
    </row>
    <row r="340" spans="1:8" s="1064" customFormat="1" ht="14.25" customHeight="1" thickBot="1">
      <c r="A340" s="1076" t="s">
        <v>916</v>
      </c>
      <c r="B340" s="1070" t="s">
        <v>1427</v>
      </c>
      <c r="C340" s="1070">
        <v>980</v>
      </c>
      <c r="D340" s="1070">
        <v>950</v>
      </c>
      <c r="E340" s="1070">
        <v>920</v>
      </c>
      <c r="F340" s="1097"/>
      <c r="H340" s="1061"/>
    </row>
    <row r="341" spans="1:8" s="1064" customFormat="1" ht="14.25" customHeight="1" thickBot="1">
      <c r="A341" s="1076" t="s">
        <v>916</v>
      </c>
      <c r="B341" s="1070" t="s">
        <v>1428</v>
      </c>
      <c r="C341" s="1070">
        <v>760</v>
      </c>
      <c r="D341" s="1070">
        <v>720</v>
      </c>
      <c r="E341" s="1070">
        <v>690</v>
      </c>
      <c r="F341" s="1088">
        <v>350</v>
      </c>
      <c r="H341" s="1061"/>
    </row>
    <row r="342" spans="1:8" s="1064" customFormat="1" ht="14.25" customHeight="1" thickBot="1">
      <c r="A342" s="1076" t="s">
        <v>916</v>
      </c>
      <c r="B342" s="1070" t="s">
        <v>1120</v>
      </c>
      <c r="C342" s="1070">
        <v>910</v>
      </c>
      <c r="D342" s="1070">
        <v>870</v>
      </c>
      <c r="E342" s="1070">
        <v>850</v>
      </c>
      <c r="F342" s="1088">
        <v>370</v>
      </c>
      <c r="H342" s="1061"/>
    </row>
    <row r="343" spans="1:8" s="1064" customFormat="1" ht="14.25" customHeight="1" thickBot="1">
      <c r="A343" s="1076" t="s">
        <v>916</v>
      </c>
      <c r="B343" s="1070" t="s">
        <v>1131</v>
      </c>
      <c r="C343" s="1070">
        <v>800</v>
      </c>
      <c r="D343" s="1070">
        <v>760</v>
      </c>
      <c r="E343" s="1070">
        <v>730</v>
      </c>
      <c r="F343" s="1088">
        <v>340</v>
      </c>
      <c r="H343" s="1061"/>
    </row>
    <row r="344" spans="1:8" s="1064" customFormat="1" ht="14.25" customHeight="1" thickBot="1">
      <c r="A344" s="1076" t="s">
        <v>916</v>
      </c>
      <c r="B344" s="1086" t="s">
        <v>1142</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1.0740000000000001</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4" t="s">
        <v>2075</v>
      </c>
      <c r="B1" s="3444"/>
    </row>
    <row r="2" spans="1:6" ht="14.25" thickBot="1">
      <c r="A2" s="1836"/>
      <c r="B2" s="1836"/>
    </row>
    <row r="3" spans="1:6" ht="14.25" thickBot="1">
      <c r="A3" s="1836"/>
      <c r="B3" s="1836"/>
      <c r="C3" s="1837" t="s">
        <v>2076</v>
      </c>
      <c r="D3" s="1837" t="s">
        <v>2077</v>
      </c>
      <c r="E3" s="1837" t="s">
        <v>2078</v>
      </c>
      <c r="F3" s="1837" t="s">
        <v>2079</v>
      </c>
    </row>
    <row r="4" spans="1:6" ht="14.25" thickBot="1">
      <c r="A4" s="1838" t="s">
        <v>2080</v>
      </c>
      <c r="B4" s="1839" t="s">
        <v>2081</v>
      </c>
      <c r="C4" s="1837"/>
      <c r="D4" s="1837"/>
      <c r="E4" s="1837"/>
      <c r="F4" s="1837"/>
    </row>
    <row r="5" spans="1:6" ht="14.25" thickBot="1">
      <c r="A5" s="1840" t="s">
        <v>2082</v>
      </c>
      <c r="B5" s="1841" t="s">
        <v>2083</v>
      </c>
      <c r="C5" s="1842">
        <v>8.8999999999999996E-2</v>
      </c>
      <c r="D5" s="1842">
        <v>7.3999999999999996E-2</v>
      </c>
      <c r="E5" s="1842">
        <v>7.4999999999999997E-2</v>
      </c>
      <c r="F5" s="1843">
        <v>0.1</v>
      </c>
    </row>
    <row r="6" spans="1:6" ht="14.25" thickBot="1">
      <c r="A6" s="1840" t="s">
        <v>1094</v>
      </c>
      <c r="B6" s="1844" t="s">
        <v>2084</v>
      </c>
      <c r="C6" s="1845">
        <v>0.1</v>
      </c>
      <c r="D6" s="1845">
        <v>9.0999999999999998E-2</v>
      </c>
      <c r="E6" s="1845">
        <v>9.0999999999999998E-2</v>
      </c>
      <c r="F6" s="1846">
        <v>0.1</v>
      </c>
    </row>
    <row r="7" spans="1:6" ht="14.25" thickBot="1">
      <c r="A7" s="1840" t="s">
        <v>1094</v>
      </c>
      <c r="B7" s="1847" t="s">
        <v>1082</v>
      </c>
      <c r="C7" s="1845">
        <v>8.5999999999999993E-2</v>
      </c>
      <c r="D7" s="1845">
        <v>9.6000000000000002E-2</v>
      </c>
      <c r="E7" s="1845">
        <v>7.5999999999999998E-2</v>
      </c>
      <c r="F7" s="1846">
        <v>0.1</v>
      </c>
    </row>
    <row r="8" spans="1:6" ht="14.25" thickBot="1">
      <c r="A8" s="1840" t="s">
        <v>1094</v>
      </c>
      <c r="B8" s="1844" t="s">
        <v>1095</v>
      </c>
      <c r="C8" s="1845">
        <v>9.9000000000000005E-2</v>
      </c>
      <c r="D8" s="1845">
        <v>9.8000000000000004E-2</v>
      </c>
      <c r="E8" s="1845">
        <v>9.8000000000000004E-2</v>
      </c>
      <c r="F8" s="1846">
        <v>0.1</v>
      </c>
    </row>
    <row r="9" spans="1:6" ht="14.25" thickBot="1">
      <c r="A9" s="1848" t="s">
        <v>1094</v>
      </c>
      <c r="B9" s="1849" t="s">
        <v>1109</v>
      </c>
      <c r="C9" s="1850">
        <v>0.05</v>
      </c>
      <c r="D9" s="1851"/>
      <c r="E9" s="1851"/>
      <c r="F9" s="1852"/>
    </row>
    <row r="10" spans="1:6" ht="14.25" thickBot="1">
      <c r="A10" s="1840" t="s">
        <v>1153</v>
      </c>
      <c r="B10" s="1841" t="s">
        <v>2085</v>
      </c>
      <c r="C10" s="1842">
        <v>8.8999999999999996E-2</v>
      </c>
      <c r="D10" s="1842">
        <v>7.2999999999999995E-2</v>
      </c>
      <c r="E10" s="1842">
        <v>8.2000000000000003E-2</v>
      </c>
      <c r="F10" s="1843">
        <v>0.1</v>
      </c>
    </row>
    <row r="11" spans="1:6" ht="14.25" thickBot="1">
      <c r="A11" s="1840" t="s">
        <v>1153</v>
      </c>
      <c r="B11" s="1847" t="s">
        <v>1069</v>
      </c>
      <c r="C11" s="1845">
        <v>8.8999999999999996E-2</v>
      </c>
      <c r="D11" s="1845">
        <v>7.2999999999999995E-2</v>
      </c>
      <c r="E11" s="1845">
        <v>8.2000000000000003E-2</v>
      </c>
      <c r="F11" s="1846">
        <v>0.1</v>
      </c>
    </row>
    <row r="12" spans="1:6" ht="14.25" thickBot="1">
      <c r="A12" s="1840" t="s">
        <v>1153</v>
      </c>
      <c r="B12" s="1847" t="s">
        <v>1083</v>
      </c>
      <c r="C12" s="1845">
        <v>6.0999999999999999E-2</v>
      </c>
      <c r="D12" s="1845">
        <v>7.0999999999999994E-2</v>
      </c>
      <c r="E12" s="1845">
        <v>9.6000000000000002E-2</v>
      </c>
      <c r="F12" s="1846">
        <v>0.1</v>
      </c>
    </row>
    <row r="13" spans="1:6" ht="14.25" thickBot="1">
      <c r="A13" s="1840" t="s">
        <v>1153</v>
      </c>
      <c r="B13" s="1847" t="s">
        <v>1096</v>
      </c>
      <c r="C13" s="1845">
        <v>6.9000000000000006E-2</v>
      </c>
      <c r="D13" s="1845">
        <v>6.5000000000000002E-2</v>
      </c>
      <c r="E13" s="1845">
        <v>6.6000000000000003E-2</v>
      </c>
      <c r="F13" s="1846">
        <v>0.1</v>
      </c>
    </row>
    <row r="14" spans="1:6" ht="14.25" thickBot="1">
      <c r="A14" s="1840" t="s">
        <v>1153</v>
      </c>
      <c r="B14" s="1847" t="s">
        <v>1110</v>
      </c>
      <c r="C14" s="1845">
        <v>0.1</v>
      </c>
      <c r="D14" s="1845">
        <v>6.5000000000000002E-2</v>
      </c>
      <c r="E14" s="1845">
        <v>7.0000000000000007E-2</v>
      </c>
      <c r="F14" s="1846">
        <v>0.1</v>
      </c>
    </row>
    <row r="15" spans="1:6" ht="14.25" thickBot="1">
      <c r="A15" s="1840" t="s">
        <v>1153</v>
      </c>
      <c r="B15" s="1847" t="s">
        <v>1121</v>
      </c>
      <c r="C15" s="1845">
        <v>9.8000000000000004E-2</v>
      </c>
      <c r="D15" s="1845">
        <v>8.8999999999999996E-2</v>
      </c>
      <c r="E15" s="1845">
        <v>8.8999999999999996E-2</v>
      </c>
      <c r="F15" s="1846">
        <v>0.1</v>
      </c>
    </row>
    <row r="16" spans="1:6" ht="14.25" thickBot="1">
      <c r="A16" s="1840" t="s">
        <v>1153</v>
      </c>
      <c r="B16" s="1847" t="s">
        <v>1132</v>
      </c>
      <c r="C16" s="1845">
        <v>7.0000000000000007E-2</v>
      </c>
      <c r="D16" s="1845">
        <v>9.2999999999999999E-2</v>
      </c>
      <c r="E16" s="1845">
        <v>9.6000000000000002E-2</v>
      </c>
      <c r="F16" s="1846">
        <v>0.1</v>
      </c>
    </row>
    <row r="17" spans="1:6" ht="14.25" thickBot="1">
      <c r="A17" s="1840" t="s">
        <v>1153</v>
      </c>
      <c r="B17" s="1847" t="s">
        <v>1143</v>
      </c>
      <c r="C17" s="1845">
        <v>9.5000000000000001E-2</v>
      </c>
      <c r="D17" s="1845">
        <v>0.1</v>
      </c>
      <c r="E17" s="1845">
        <v>0.1</v>
      </c>
      <c r="F17" s="1853"/>
    </row>
    <row r="18" spans="1:6" ht="14.25" thickBot="1">
      <c r="A18" s="1840" t="s">
        <v>1153</v>
      </c>
      <c r="B18" s="1847" t="s">
        <v>1155</v>
      </c>
      <c r="C18" s="1845">
        <v>7.3999999999999996E-2</v>
      </c>
      <c r="D18" s="1845">
        <v>9.9000000000000005E-2</v>
      </c>
      <c r="E18" s="1845">
        <v>0.1</v>
      </c>
      <c r="F18" s="1853"/>
    </row>
    <row r="19" spans="1:6" ht="14.25" thickBot="1">
      <c r="A19" s="1840" t="s">
        <v>1153</v>
      </c>
      <c r="B19" s="1847" t="s">
        <v>1165</v>
      </c>
      <c r="C19" s="1845">
        <v>9.9000000000000005E-2</v>
      </c>
      <c r="D19" s="1845">
        <v>7.5999999999999998E-2</v>
      </c>
      <c r="E19" s="1845">
        <v>8.6999999999999994E-2</v>
      </c>
      <c r="F19" s="1853"/>
    </row>
    <row r="20" spans="1:6" ht="14.25" thickBot="1">
      <c r="A20" s="1840" t="s">
        <v>1153</v>
      </c>
      <c r="B20" s="1847" t="s">
        <v>1175</v>
      </c>
      <c r="C20" s="1845">
        <v>9.8000000000000004E-2</v>
      </c>
      <c r="D20" s="1845">
        <v>8.5000000000000006E-2</v>
      </c>
      <c r="E20" s="1845">
        <v>8.2000000000000003E-2</v>
      </c>
      <c r="F20" s="1853"/>
    </row>
    <row r="21" spans="1:6" ht="14.25" thickBot="1">
      <c r="A21" s="1840" t="s">
        <v>1153</v>
      </c>
      <c r="B21" s="1847" t="s">
        <v>1185</v>
      </c>
      <c r="C21" s="1845">
        <v>6.6000000000000003E-2</v>
      </c>
      <c r="D21" s="1845">
        <v>6.4000000000000001E-2</v>
      </c>
      <c r="E21" s="1845">
        <v>6.5000000000000002E-2</v>
      </c>
      <c r="F21" s="1853"/>
    </row>
    <row r="22" spans="1:6" ht="14.25" thickBot="1">
      <c r="A22" s="1840" t="s">
        <v>1153</v>
      </c>
      <c r="B22" s="1847" t="s">
        <v>2086</v>
      </c>
      <c r="C22" s="1845">
        <v>0.08</v>
      </c>
      <c r="D22" s="1845">
        <v>9.8000000000000004E-2</v>
      </c>
      <c r="E22" s="1845">
        <v>9.8000000000000004E-2</v>
      </c>
      <c r="F22" s="1853"/>
    </row>
    <row r="23" spans="1:6" ht="14.25" thickBot="1">
      <c r="A23" s="1840" t="s">
        <v>1153</v>
      </c>
      <c r="B23" s="1847" t="s">
        <v>1205</v>
      </c>
      <c r="C23" s="1845">
        <v>9.9000000000000005E-2</v>
      </c>
      <c r="D23" s="1845">
        <v>9.8000000000000004E-2</v>
      </c>
      <c r="E23" s="1845">
        <v>9.0999999999999998E-2</v>
      </c>
      <c r="F23" s="1853"/>
    </row>
    <row r="24" spans="1:6" ht="14.25" thickBot="1">
      <c r="A24" s="1840" t="s">
        <v>1153</v>
      </c>
      <c r="B24" s="1847" t="s">
        <v>1215</v>
      </c>
      <c r="C24" s="1845">
        <v>8.8999999999999996E-2</v>
      </c>
      <c r="D24" s="1845">
        <v>9.7000000000000003E-2</v>
      </c>
      <c r="E24" s="1845">
        <v>7.0000000000000007E-2</v>
      </c>
      <c r="F24" s="1853"/>
    </row>
    <row r="25" spans="1:6" ht="14.25" thickBot="1">
      <c r="A25" s="1840" t="s">
        <v>1153</v>
      </c>
      <c r="B25" s="1847" t="s">
        <v>1225</v>
      </c>
      <c r="C25" s="1845">
        <v>8.8999999999999996E-2</v>
      </c>
      <c r="D25" s="1845">
        <v>0.1</v>
      </c>
      <c r="E25" s="1845">
        <v>8.1000000000000003E-2</v>
      </c>
      <c r="F25" s="1853"/>
    </row>
    <row r="26" spans="1:6" ht="14.25" thickBot="1">
      <c r="A26" s="1840" t="s">
        <v>1153</v>
      </c>
      <c r="B26" s="1847" t="s">
        <v>1235</v>
      </c>
      <c r="C26" s="1854"/>
      <c r="D26" s="1845">
        <v>9.6000000000000002E-2</v>
      </c>
      <c r="E26" s="1845">
        <v>9.2999999999999999E-2</v>
      </c>
      <c r="F26" s="1853"/>
    </row>
    <row r="27" spans="1:6" ht="14.25" thickBot="1">
      <c r="A27" s="1840" t="s">
        <v>1153</v>
      </c>
      <c r="B27" s="1847" t="s">
        <v>1245</v>
      </c>
      <c r="C27" s="1854"/>
      <c r="D27" s="1845">
        <v>7.5999999999999998E-2</v>
      </c>
      <c r="E27" s="1845">
        <v>9.1999999999999998E-2</v>
      </c>
      <c r="F27" s="1853"/>
    </row>
    <row r="28" spans="1:6" ht="14.25" thickBot="1">
      <c r="A28" s="1848" t="s">
        <v>1153</v>
      </c>
      <c r="B28" s="1849" t="s">
        <v>1255</v>
      </c>
      <c r="C28" s="1851"/>
      <c r="D28" s="1850">
        <v>7.5999999999999998E-2</v>
      </c>
      <c r="E28" s="1850">
        <v>9.1999999999999998E-2</v>
      </c>
      <c r="F28" s="1852"/>
    </row>
    <row r="29" spans="1:6" ht="14.25" thickBot="1">
      <c r="A29" s="1840" t="s">
        <v>1324</v>
      </c>
      <c r="B29" s="1841" t="s">
        <v>2087</v>
      </c>
      <c r="C29" s="1842">
        <v>6.4000000000000001E-2</v>
      </c>
      <c r="D29" s="1842">
        <v>6.5000000000000002E-2</v>
      </c>
      <c r="E29" s="1842">
        <v>6.9000000000000006E-2</v>
      </c>
      <c r="F29" s="1843">
        <v>0.1</v>
      </c>
    </row>
    <row r="30" spans="1:6" ht="14.25" thickBot="1">
      <c r="A30" s="1840" t="s">
        <v>1324</v>
      </c>
      <c r="B30" s="1847" t="s">
        <v>1070</v>
      </c>
      <c r="C30" s="1845">
        <v>6.4000000000000001E-2</v>
      </c>
      <c r="D30" s="1845">
        <v>9.9000000000000005E-2</v>
      </c>
      <c r="E30" s="1845">
        <v>0.1</v>
      </c>
      <c r="F30" s="1846">
        <v>0.1</v>
      </c>
    </row>
    <row r="31" spans="1:6" ht="14.25" thickBot="1">
      <c r="A31" s="1840" t="s">
        <v>1324</v>
      </c>
      <c r="B31" s="1847" t="s">
        <v>1084</v>
      </c>
      <c r="C31" s="1845">
        <v>0.1</v>
      </c>
      <c r="D31" s="1845">
        <v>9.5000000000000001E-2</v>
      </c>
      <c r="E31" s="1845">
        <v>8.8999999999999996E-2</v>
      </c>
      <c r="F31" s="1846">
        <v>0.1</v>
      </c>
    </row>
    <row r="32" spans="1:6" ht="14.25" thickBot="1">
      <c r="A32" s="1840" t="s">
        <v>1324</v>
      </c>
      <c r="B32" s="1847" t="s">
        <v>1097</v>
      </c>
      <c r="C32" s="1845">
        <v>0.05</v>
      </c>
      <c r="D32" s="1845">
        <v>0.05</v>
      </c>
      <c r="E32" s="1845">
        <v>8.7999999999999995E-2</v>
      </c>
      <c r="F32" s="1846">
        <v>0.1</v>
      </c>
    </row>
    <row r="33" spans="1:6" ht="14.25" thickBot="1">
      <c r="A33" s="1840" t="s">
        <v>1324</v>
      </c>
      <c r="B33" s="1847" t="s">
        <v>1111</v>
      </c>
      <c r="C33" s="1845">
        <v>7.4999999999999997E-2</v>
      </c>
      <c r="D33" s="1845">
        <v>9.4E-2</v>
      </c>
      <c r="E33" s="1845">
        <v>9.7000000000000003E-2</v>
      </c>
      <c r="F33" s="1846">
        <v>0.1</v>
      </c>
    </row>
    <row r="34" spans="1:6" ht="14.25" thickBot="1">
      <c r="A34" s="1840" t="s">
        <v>1324</v>
      </c>
      <c r="B34" s="1847" t="s">
        <v>1122</v>
      </c>
      <c r="C34" s="1845">
        <v>9.8000000000000004E-2</v>
      </c>
      <c r="D34" s="1845">
        <v>8.5999999999999993E-2</v>
      </c>
      <c r="E34" s="1845">
        <v>9.7000000000000003E-2</v>
      </c>
      <c r="F34" s="1846">
        <v>0.1</v>
      </c>
    </row>
    <row r="35" spans="1:6" ht="14.25" thickBot="1">
      <c r="A35" s="1840" t="s">
        <v>1324</v>
      </c>
      <c r="B35" s="1847" t="s">
        <v>1133</v>
      </c>
      <c r="C35" s="1845">
        <v>5.8999999999999997E-2</v>
      </c>
      <c r="D35" s="1845">
        <v>6.5000000000000002E-2</v>
      </c>
      <c r="E35" s="1845">
        <v>7.0000000000000007E-2</v>
      </c>
      <c r="F35" s="1846">
        <v>0.1</v>
      </c>
    </row>
    <row r="36" spans="1:6" ht="14.25" thickBot="1">
      <c r="A36" s="1840" t="s">
        <v>1324</v>
      </c>
      <c r="B36" s="1847" t="s">
        <v>1144</v>
      </c>
      <c r="C36" s="1845">
        <v>6.3E-2</v>
      </c>
      <c r="D36" s="1845">
        <v>0.1</v>
      </c>
      <c r="E36" s="1845">
        <v>0.1</v>
      </c>
      <c r="F36" s="1846">
        <v>0.1</v>
      </c>
    </row>
    <row r="37" spans="1:6" ht="14.25" thickBot="1">
      <c r="A37" s="1840" t="s">
        <v>1324</v>
      </c>
      <c r="B37" s="1847" t="s">
        <v>1156</v>
      </c>
      <c r="C37" s="1845">
        <v>7.3999999999999996E-2</v>
      </c>
      <c r="D37" s="1845">
        <v>0.1</v>
      </c>
      <c r="E37" s="1845">
        <v>0.1</v>
      </c>
      <c r="F37" s="1846">
        <v>0.1</v>
      </c>
    </row>
    <row r="38" spans="1:6" ht="14.25" thickBot="1">
      <c r="A38" s="1840" t="s">
        <v>1324</v>
      </c>
      <c r="B38" s="1847" t="s">
        <v>1166</v>
      </c>
      <c r="C38" s="1845">
        <v>0.1</v>
      </c>
      <c r="D38" s="1845">
        <v>9.6000000000000002E-2</v>
      </c>
      <c r="E38" s="1845">
        <v>9.6000000000000002E-2</v>
      </c>
      <c r="F38" s="1853"/>
    </row>
    <row r="39" spans="1:6" ht="14.25" thickBot="1">
      <c r="A39" s="1840" t="s">
        <v>1324</v>
      </c>
      <c r="B39" s="1847" t="s">
        <v>1176</v>
      </c>
      <c r="C39" s="1845">
        <v>0.1</v>
      </c>
      <c r="D39" s="1845">
        <v>9.6000000000000002E-2</v>
      </c>
      <c r="E39" s="1845">
        <v>9.6000000000000002E-2</v>
      </c>
      <c r="F39" s="1853"/>
    </row>
    <row r="40" spans="1:6" ht="14.25" thickBot="1">
      <c r="A40" s="1840" t="s">
        <v>1324</v>
      </c>
      <c r="B40" s="1847" t="s">
        <v>1186</v>
      </c>
      <c r="C40" s="1845">
        <v>9.6000000000000002E-2</v>
      </c>
      <c r="D40" s="1845">
        <v>0.1</v>
      </c>
      <c r="E40" s="1845">
        <v>9.9000000000000005E-2</v>
      </c>
      <c r="F40" s="1853"/>
    </row>
    <row r="41" spans="1:6" ht="14.25" thickBot="1">
      <c r="A41" s="1840" t="s">
        <v>1324</v>
      </c>
      <c r="B41" s="1847" t="s">
        <v>1196</v>
      </c>
      <c r="C41" s="1845">
        <v>9.6000000000000002E-2</v>
      </c>
      <c r="D41" s="1845">
        <v>9.8000000000000004E-2</v>
      </c>
      <c r="E41" s="1845">
        <v>9.8000000000000004E-2</v>
      </c>
      <c r="F41" s="1853"/>
    </row>
    <row r="42" spans="1:6" ht="14.25" thickBot="1">
      <c r="A42" s="1840" t="s">
        <v>1324</v>
      </c>
      <c r="B42" s="1847" t="s">
        <v>1206</v>
      </c>
      <c r="C42" s="1845">
        <v>0.1</v>
      </c>
      <c r="D42" s="1845">
        <v>8.7999999999999995E-2</v>
      </c>
      <c r="E42" s="1845">
        <v>0.1</v>
      </c>
      <c r="F42" s="1853"/>
    </row>
    <row r="43" spans="1:6" ht="14.25" thickBot="1">
      <c r="A43" s="1840" t="s">
        <v>1324</v>
      </c>
      <c r="B43" s="1847" t="s">
        <v>1216</v>
      </c>
      <c r="C43" s="1845">
        <v>9.8000000000000004E-2</v>
      </c>
      <c r="D43" s="1845">
        <v>9.7000000000000003E-2</v>
      </c>
      <c r="E43" s="1845">
        <v>9.6000000000000002E-2</v>
      </c>
      <c r="F43" s="1853"/>
    </row>
    <row r="44" spans="1:6" ht="14.25" thickBot="1">
      <c r="A44" s="1840" t="s">
        <v>1324</v>
      </c>
      <c r="B44" s="1847" t="s">
        <v>1226</v>
      </c>
      <c r="C44" s="1845">
        <v>8.5999999999999993E-2</v>
      </c>
      <c r="D44" s="1845">
        <v>7.9000000000000001E-2</v>
      </c>
      <c r="E44" s="1845">
        <v>7.0999999999999994E-2</v>
      </c>
      <c r="F44" s="1853"/>
    </row>
    <row r="45" spans="1:6" ht="14.25" thickBot="1">
      <c r="A45" s="1840" t="s">
        <v>1324</v>
      </c>
      <c r="B45" s="1847" t="s">
        <v>1236</v>
      </c>
      <c r="C45" s="1845">
        <v>9.8000000000000004E-2</v>
      </c>
      <c r="D45" s="1845">
        <v>9.6000000000000002E-2</v>
      </c>
      <c r="E45" s="1845">
        <v>9.6000000000000002E-2</v>
      </c>
      <c r="F45" s="1853"/>
    </row>
    <row r="46" spans="1:6" ht="14.25" thickBot="1">
      <c r="A46" s="1840" t="s">
        <v>1324</v>
      </c>
      <c r="B46" s="1847" t="s">
        <v>1246</v>
      </c>
      <c r="C46" s="1845">
        <v>8.5999999999999993E-2</v>
      </c>
      <c r="D46" s="1845">
        <v>9.8000000000000004E-2</v>
      </c>
      <c r="E46" s="1845">
        <v>8.7999999999999995E-2</v>
      </c>
      <c r="F46" s="1853"/>
    </row>
    <row r="47" spans="1:6" ht="14.25" thickBot="1">
      <c r="A47" s="1840" t="s">
        <v>1324</v>
      </c>
      <c r="B47" s="1847" t="s">
        <v>1256</v>
      </c>
      <c r="C47" s="1845">
        <v>9.6000000000000002E-2</v>
      </c>
      <c r="D47" s="1854"/>
      <c r="E47" s="1845">
        <v>6.9000000000000006E-2</v>
      </c>
      <c r="F47" s="1853"/>
    </row>
    <row r="48" spans="1:6" ht="14.25" thickBot="1">
      <c r="A48" s="1848" t="s">
        <v>1324</v>
      </c>
      <c r="B48" s="1849" t="s">
        <v>1265</v>
      </c>
      <c r="C48" s="1850">
        <v>9.8000000000000004E-2</v>
      </c>
      <c r="D48" s="1851"/>
      <c r="E48" s="1850">
        <v>9.5000000000000001E-2</v>
      </c>
      <c r="F48" s="1852"/>
    </row>
    <row r="49" spans="1:6" ht="14.25" thickBot="1">
      <c r="A49" s="1840" t="s">
        <v>923</v>
      </c>
      <c r="B49" s="1841" t="s">
        <v>2088</v>
      </c>
      <c r="C49" s="1842">
        <v>9.7000000000000003E-2</v>
      </c>
      <c r="D49" s="1842">
        <v>9.5000000000000001E-2</v>
      </c>
      <c r="E49" s="1842">
        <v>9.7000000000000003E-2</v>
      </c>
      <c r="F49" s="1843">
        <v>0.1</v>
      </c>
    </row>
    <row r="50" spans="1:6" ht="14.25" thickBot="1">
      <c r="A50" s="1840" t="s">
        <v>923</v>
      </c>
      <c r="B50" s="1844" t="s">
        <v>1071</v>
      </c>
      <c r="C50" s="1845">
        <v>7.4999999999999997E-2</v>
      </c>
      <c r="D50" s="1845">
        <v>9.5000000000000001E-2</v>
      </c>
      <c r="E50" s="1845">
        <v>0.1</v>
      </c>
      <c r="F50" s="1846">
        <v>0.1</v>
      </c>
    </row>
    <row r="51" spans="1:6" ht="14.25" thickBot="1">
      <c r="A51" s="1840" t="s">
        <v>923</v>
      </c>
      <c r="B51" s="1844" t="s">
        <v>1085</v>
      </c>
      <c r="C51" s="1845">
        <v>9.8000000000000004E-2</v>
      </c>
      <c r="D51" s="1845">
        <v>8.8999999999999996E-2</v>
      </c>
      <c r="E51" s="1845">
        <v>0.1</v>
      </c>
      <c r="F51" s="1846">
        <v>0.1</v>
      </c>
    </row>
    <row r="52" spans="1:6" ht="14.25" thickBot="1">
      <c r="A52" s="1840" t="s">
        <v>923</v>
      </c>
      <c r="B52" s="1844" t="s">
        <v>1098</v>
      </c>
      <c r="C52" s="1845">
        <v>9.8000000000000004E-2</v>
      </c>
      <c r="D52" s="1845">
        <v>9.7000000000000003E-2</v>
      </c>
      <c r="E52" s="1845">
        <v>8.1000000000000003E-2</v>
      </c>
      <c r="F52" s="1846">
        <v>0.1</v>
      </c>
    </row>
    <row r="53" spans="1:6" ht="14.25" thickBot="1">
      <c r="A53" s="1840" t="s">
        <v>923</v>
      </c>
      <c r="B53" s="1844" t="s">
        <v>1112</v>
      </c>
      <c r="C53" s="1845">
        <v>9.7000000000000003E-2</v>
      </c>
      <c r="D53" s="1845">
        <v>7.5999999999999998E-2</v>
      </c>
      <c r="E53" s="1845">
        <v>7.0999999999999994E-2</v>
      </c>
      <c r="F53" s="1846">
        <v>0.1</v>
      </c>
    </row>
    <row r="54" spans="1:6" ht="14.25" thickBot="1">
      <c r="A54" s="1840" t="s">
        <v>923</v>
      </c>
      <c r="B54" s="1844" t="s">
        <v>1123</v>
      </c>
      <c r="C54" s="1845">
        <v>7.5999999999999998E-2</v>
      </c>
      <c r="D54" s="1845">
        <v>0.1</v>
      </c>
      <c r="E54" s="1845">
        <v>9.9000000000000005E-2</v>
      </c>
      <c r="F54" s="1846">
        <v>0.1</v>
      </c>
    </row>
    <row r="55" spans="1:6" ht="14.25" thickBot="1">
      <c r="A55" s="1840" t="s">
        <v>923</v>
      </c>
      <c r="B55" s="1844" t="s">
        <v>1134</v>
      </c>
      <c r="C55" s="1845">
        <v>0.1</v>
      </c>
      <c r="D55" s="1845">
        <v>0.1</v>
      </c>
      <c r="E55" s="1845">
        <v>9.6000000000000002E-2</v>
      </c>
      <c r="F55" s="1846">
        <v>0.1</v>
      </c>
    </row>
    <row r="56" spans="1:6" ht="14.25" thickBot="1">
      <c r="A56" s="1840" t="s">
        <v>923</v>
      </c>
      <c r="B56" s="1844" t="s">
        <v>1145</v>
      </c>
      <c r="C56" s="1845">
        <v>0.1</v>
      </c>
      <c r="D56" s="1845">
        <v>9.6000000000000002E-2</v>
      </c>
      <c r="E56" s="1845">
        <v>5.1999999999999998E-2</v>
      </c>
      <c r="F56" s="1846">
        <v>0.1</v>
      </c>
    </row>
    <row r="57" spans="1:6" ht="14.25" thickBot="1">
      <c r="A57" s="1840" t="s">
        <v>923</v>
      </c>
      <c r="B57" s="1844" t="s">
        <v>1157</v>
      </c>
      <c r="C57" s="1845">
        <v>9.7000000000000003E-2</v>
      </c>
      <c r="D57" s="1845">
        <v>9.6000000000000002E-2</v>
      </c>
      <c r="E57" s="1845">
        <v>9.6000000000000002E-2</v>
      </c>
      <c r="F57" s="1846">
        <v>0.1</v>
      </c>
    </row>
    <row r="58" spans="1:6" ht="14.25" thickBot="1">
      <c r="A58" s="1840" t="s">
        <v>923</v>
      </c>
      <c r="B58" s="1844" t="s">
        <v>1167</v>
      </c>
      <c r="C58" s="1845">
        <v>9.6000000000000002E-2</v>
      </c>
      <c r="D58" s="1845">
        <v>9.9000000000000005E-2</v>
      </c>
      <c r="E58" s="1845">
        <v>9.6000000000000002E-2</v>
      </c>
      <c r="F58" s="1846">
        <v>0.1</v>
      </c>
    </row>
    <row r="59" spans="1:6" ht="14.25" thickBot="1">
      <c r="A59" s="1840" t="s">
        <v>923</v>
      </c>
      <c r="B59" s="1844" t="s">
        <v>1177</v>
      </c>
      <c r="C59" s="1845">
        <v>7.1999999999999995E-2</v>
      </c>
      <c r="D59" s="1845">
        <v>9.6000000000000002E-2</v>
      </c>
      <c r="E59" s="1845">
        <v>7.0999999999999994E-2</v>
      </c>
      <c r="F59" s="1846">
        <v>0.1</v>
      </c>
    </row>
    <row r="60" spans="1:6" ht="14.25" thickBot="1">
      <c r="A60" s="1840" t="s">
        <v>923</v>
      </c>
      <c r="B60" s="1844" t="s">
        <v>1187</v>
      </c>
      <c r="C60" s="1845">
        <v>9.6000000000000002E-2</v>
      </c>
      <c r="D60" s="1845">
        <v>8.8999999999999996E-2</v>
      </c>
      <c r="E60" s="1845">
        <v>9.6000000000000002E-2</v>
      </c>
      <c r="F60" s="1846">
        <v>0.1</v>
      </c>
    </row>
    <row r="61" spans="1:6" ht="14.25" thickBot="1">
      <c r="A61" s="1840" t="s">
        <v>923</v>
      </c>
      <c r="B61" s="1844" t="s">
        <v>1197</v>
      </c>
      <c r="C61" s="1845">
        <v>8.8999999999999996E-2</v>
      </c>
      <c r="D61" s="1845">
        <v>9.8000000000000004E-2</v>
      </c>
      <c r="E61" s="1845">
        <v>8.7999999999999995E-2</v>
      </c>
      <c r="F61" s="1853"/>
    </row>
    <row r="62" spans="1:6" ht="14.25" thickBot="1">
      <c r="A62" s="1840" t="s">
        <v>923</v>
      </c>
      <c r="B62" s="1844" t="s">
        <v>1207</v>
      </c>
      <c r="C62" s="1845">
        <v>9.8000000000000004E-2</v>
      </c>
      <c r="D62" s="1845">
        <v>9.2999999999999999E-2</v>
      </c>
      <c r="E62" s="1845">
        <v>9.7000000000000003E-2</v>
      </c>
      <c r="F62" s="1853"/>
    </row>
    <row r="63" spans="1:6" ht="14.25" thickBot="1">
      <c r="A63" s="1840" t="s">
        <v>923</v>
      </c>
      <c r="B63" s="1844" t="s">
        <v>1217</v>
      </c>
      <c r="C63" s="1845">
        <v>9.6000000000000002E-2</v>
      </c>
      <c r="D63" s="1845">
        <v>9.8000000000000004E-2</v>
      </c>
      <c r="E63" s="1845">
        <v>0.09</v>
      </c>
      <c r="F63" s="1853"/>
    </row>
    <row r="64" spans="1:6" ht="14.25" thickBot="1">
      <c r="A64" s="1840" t="s">
        <v>923</v>
      </c>
      <c r="B64" s="1844" t="s">
        <v>1227</v>
      </c>
      <c r="C64" s="1845">
        <v>9.9000000000000005E-2</v>
      </c>
      <c r="D64" s="1845">
        <v>9.7000000000000003E-2</v>
      </c>
      <c r="E64" s="1845">
        <v>9.9000000000000005E-2</v>
      </c>
      <c r="F64" s="1853"/>
    </row>
    <row r="65" spans="1:6" ht="14.25" thickBot="1">
      <c r="A65" s="1840" t="s">
        <v>923</v>
      </c>
      <c r="B65" s="1844" t="s">
        <v>1237</v>
      </c>
      <c r="C65" s="1845">
        <v>9.8000000000000004E-2</v>
      </c>
      <c r="D65" s="1845">
        <v>9.6000000000000002E-2</v>
      </c>
      <c r="E65" s="1845">
        <v>9.6000000000000002E-2</v>
      </c>
      <c r="F65" s="1853"/>
    </row>
    <row r="66" spans="1:6" ht="14.25" thickBot="1">
      <c r="A66" s="1840" t="s">
        <v>923</v>
      </c>
      <c r="B66" s="1844" t="s">
        <v>1247</v>
      </c>
      <c r="C66" s="1845">
        <v>9.6000000000000002E-2</v>
      </c>
      <c r="D66" s="1845">
        <v>9.1999999999999998E-2</v>
      </c>
      <c r="E66" s="1845">
        <v>9.6000000000000002E-2</v>
      </c>
      <c r="F66" s="1853"/>
    </row>
    <row r="67" spans="1:6" ht="14.25" thickBot="1">
      <c r="A67" s="1840" t="s">
        <v>923</v>
      </c>
      <c r="B67" s="1844" t="s">
        <v>1257</v>
      </c>
      <c r="C67" s="1845">
        <v>9.4E-2</v>
      </c>
      <c r="D67" s="1845">
        <v>0.1</v>
      </c>
      <c r="E67" s="1845">
        <v>8.7999999999999995E-2</v>
      </c>
      <c r="F67" s="1853"/>
    </row>
    <row r="68" spans="1:6" ht="14.25" thickBot="1">
      <c r="A68" s="1840" t="s">
        <v>923</v>
      </c>
      <c r="B68" s="1844" t="s">
        <v>1266</v>
      </c>
      <c r="C68" s="1845">
        <v>0.1</v>
      </c>
      <c r="D68" s="1845">
        <v>8.7999999999999995E-2</v>
      </c>
      <c r="E68" s="1845">
        <v>9.7000000000000003E-2</v>
      </c>
      <c r="F68" s="1853"/>
    </row>
    <row r="69" spans="1:6" ht="14.25" thickBot="1">
      <c r="A69" s="1840" t="s">
        <v>923</v>
      </c>
      <c r="B69" s="1844" t="s">
        <v>1275</v>
      </c>
      <c r="C69" s="1845">
        <v>6.4000000000000001E-2</v>
      </c>
      <c r="D69" s="1845">
        <v>0.1</v>
      </c>
      <c r="E69" s="1845">
        <v>0.1</v>
      </c>
      <c r="F69" s="1853"/>
    </row>
    <row r="70" spans="1:6" ht="14.25" thickBot="1">
      <c r="A70" s="1840" t="s">
        <v>923</v>
      </c>
      <c r="B70" s="1844" t="s">
        <v>1283</v>
      </c>
      <c r="C70" s="1845">
        <v>9.0999999999999998E-2</v>
      </c>
      <c r="D70" s="1854"/>
      <c r="E70" s="1854"/>
      <c r="F70" s="1853"/>
    </row>
    <row r="71" spans="1:6" ht="14.25" thickBot="1">
      <c r="A71" s="1840" t="s">
        <v>923</v>
      </c>
      <c r="B71" s="1844" t="s">
        <v>1290</v>
      </c>
      <c r="C71" s="1845">
        <v>0.1</v>
      </c>
      <c r="D71" s="1854"/>
      <c r="E71" s="1854"/>
      <c r="F71" s="1853"/>
    </row>
    <row r="72" spans="1:6" ht="14.25" thickBot="1">
      <c r="A72" s="1840" t="s">
        <v>923</v>
      </c>
      <c r="B72" s="1844" t="s">
        <v>2089</v>
      </c>
      <c r="C72" s="1854"/>
      <c r="D72" s="1854"/>
      <c r="E72" s="1854"/>
      <c r="F72" s="1846">
        <v>0.05</v>
      </c>
    </row>
    <row r="73" spans="1:6" ht="14.25" thickBot="1">
      <c r="A73" s="1840" t="s">
        <v>923</v>
      </c>
      <c r="B73" s="1844" t="s">
        <v>2090</v>
      </c>
      <c r="C73" s="1854"/>
      <c r="D73" s="1854"/>
      <c r="E73" s="1854"/>
      <c r="F73" s="1846">
        <v>0.05</v>
      </c>
    </row>
    <row r="74" spans="1:6" ht="14.25" thickBot="1">
      <c r="A74" s="1840" t="s">
        <v>923</v>
      </c>
      <c r="B74" s="1844" t="s">
        <v>2091</v>
      </c>
      <c r="C74" s="1854"/>
      <c r="D74" s="1854"/>
      <c r="E74" s="1854"/>
      <c r="F74" s="1846">
        <v>0.05</v>
      </c>
    </row>
    <row r="75" spans="1:6" ht="14.25" thickBot="1">
      <c r="A75" s="1848" t="s">
        <v>923</v>
      </c>
      <c r="B75" s="1855" t="s">
        <v>2092</v>
      </c>
      <c r="C75" s="1851"/>
      <c r="D75" s="1851"/>
      <c r="E75" s="1851"/>
      <c r="F75" s="1856">
        <v>0.05</v>
      </c>
    </row>
    <row r="76" spans="1:6" ht="14.25" thickBot="1">
      <c r="A76" s="1840" t="s">
        <v>1405</v>
      </c>
      <c r="B76" s="1841" t="s">
        <v>2093</v>
      </c>
      <c r="C76" s="1842">
        <v>0.1</v>
      </c>
      <c r="D76" s="1842">
        <v>0.1</v>
      </c>
      <c r="E76" s="1842">
        <v>0.1</v>
      </c>
      <c r="F76" s="1843">
        <v>0.1</v>
      </c>
    </row>
    <row r="77" spans="1:6" ht="14.25" thickBot="1">
      <c r="A77" s="1840" t="s">
        <v>1405</v>
      </c>
      <c r="B77" s="1844" t="s">
        <v>1072</v>
      </c>
      <c r="C77" s="1845">
        <v>8.7999999999999995E-2</v>
      </c>
      <c r="D77" s="1845">
        <v>8.6999999999999994E-2</v>
      </c>
      <c r="E77" s="1845">
        <v>7.9000000000000001E-2</v>
      </c>
      <c r="F77" s="1846">
        <v>0.1</v>
      </c>
    </row>
    <row r="78" spans="1:6" ht="14.25" thickBot="1">
      <c r="A78" s="1840" t="s">
        <v>1405</v>
      </c>
      <c r="B78" s="1844" t="s">
        <v>1086</v>
      </c>
      <c r="C78" s="1845">
        <v>8.6999999999999994E-2</v>
      </c>
      <c r="D78" s="1845">
        <v>8.4000000000000005E-2</v>
      </c>
      <c r="E78" s="1845">
        <v>9.6000000000000002E-2</v>
      </c>
      <c r="F78" s="1846">
        <v>0.1</v>
      </c>
    </row>
    <row r="79" spans="1:6" ht="14.25" thickBot="1">
      <c r="A79" s="1840" t="s">
        <v>1405</v>
      </c>
      <c r="B79" s="1844" t="s">
        <v>1099</v>
      </c>
      <c r="C79" s="1845">
        <v>9.8000000000000004E-2</v>
      </c>
      <c r="D79" s="1845">
        <v>9.8000000000000004E-2</v>
      </c>
      <c r="E79" s="1845">
        <v>9.0999999999999998E-2</v>
      </c>
      <c r="F79" s="1846">
        <v>0.1</v>
      </c>
    </row>
    <row r="80" spans="1:6" ht="14.25" thickBot="1">
      <c r="A80" s="1840" t="s">
        <v>1405</v>
      </c>
      <c r="B80" s="1844" t="s">
        <v>1113</v>
      </c>
      <c r="C80" s="1845">
        <v>9.6000000000000002E-2</v>
      </c>
      <c r="D80" s="1845">
        <v>9.6000000000000002E-2</v>
      </c>
      <c r="E80" s="1845">
        <v>0.1</v>
      </c>
      <c r="F80" s="1846">
        <v>0.1</v>
      </c>
    </row>
    <row r="81" spans="1:6" ht="14.25" thickBot="1">
      <c r="A81" s="1840" t="s">
        <v>1405</v>
      </c>
      <c r="B81" s="1844" t="s">
        <v>1124</v>
      </c>
      <c r="C81" s="1845">
        <v>9.9000000000000005E-2</v>
      </c>
      <c r="D81" s="1845">
        <v>9.9000000000000005E-2</v>
      </c>
      <c r="E81" s="1845">
        <v>9.8000000000000004E-2</v>
      </c>
      <c r="F81" s="1846">
        <v>0.1</v>
      </c>
    </row>
    <row r="82" spans="1:6" ht="14.25" thickBot="1">
      <c r="A82" s="1840" t="s">
        <v>1405</v>
      </c>
      <c r="B82" s="1844" t="s">
        <v>1135</v>
      </c>
      <c r="C82" s="1845">
        <v>9.9000000000000005E-2</v>
      </c>
      <c r="D82" s="1845">
        <v>9.9000000000000005E-2</v>
      </c>
      <c r="E82" s="1845">
        <v>9.7000000000000003E-2</v>
      </c>
      <c r="F82" s="1846">
        <v>0.1</v>
      </c>
    </row>
    <row r="83" spans="1:6" ht="14.25" thickBot="1">
      <c r="A83" s="1840" t="s">
        <v>1405</v>
      </c>
      <c r="B83" s="1844" t="s">
        <v>1146</v>
      </c>
      <c r="C83" s="1845">
        <v>9.8000000000000004E-2</v>
      </c>
      <c r="D83" s="1845">
        <v>9.8000000000000004E-2</v>
      </c>
      <c r="E83" s="1845">
        <v>9.8000000000000004E-2</v>
      </c>
      <c r="F83" s="1846">
        <v>0.1</v>
      </c>
    </row>
    <row r="84" spans="1:6" ht="14.25" thickBot="1">
      <c r="A84" s="1840" t="s">
        <v>1405</v>
      </c>
      <c r="B84" s="1844" t="s">
        <v>1158</v>
      </c>
      <c r="C84" s="1845">
        <v>9.9000000000000005E-2</v>
      </c>
      <c r="D84" s="1845">
        <v>9.9000000000000005E-2</v>
      </c>
      <c r="E84" s="1845">
        <v>9.9000000000000005E-2</v>
      </c>
      <c r="F84" s="1846">
        <v>0.1</v>
      </c>
    </row>
    <row r="85" spans="1:6" ht="14.25" thickBot="1">
      <c r="A85" s="1840" t="s">
        <v>1405</v>
      </c>
      <c r="B85" s="1844" t="s">
        <v>1168</v>
      </c>
      <c r="C85" s="1845">
        <v>9.9000000000000005E-2</v>
      </c>
      <c r="D85" s="1845">
        <v>9.9000000000000005E-2</v>
      </c>
      <c r="E85" s="1845">
        <v>9.9000000000000005E-2</v>
      </c>
      <c r="F85" s="1846">
        <v>0.1</v>
      </c>
    </row>
    <row r="86" spans="1:6" ht="14.25" thickBot="1">
      <c r="A86" s="1840" t="s">
        <v>1405</v>
      </c>
      <c r="B86" s="1844" t="s">
        <v>1178</v>
      </c>
      <c r="C86" s="1845">
        <v>0.1</v>
      </c>
      <c r="D86" s="1845">
        <v>0.1</v>
      </c>
      <c r="E86" s="1845">
        <v>7.6999999999999999E-2</v>
      </c>
      <c r="F86" s="1846">
        <v>0.1</v>
      </c>
    </row>
    <row r="87" spans="1:6" ht="14.25" thickBot="1">
      <c r="A87" s="1840" t="s">
        <v>1405</v>
      </c>
      <c r="B87" s="1844" t="s">
        <v>1188</v>
      </c>
      <c r="C87" s="1845">
        <v>0.1</v>
      </c>
      <c r="D87" s="1845">
        <v>0.1</v>
      </c>
      <c r="E87" s="1845">
        <v>9.8000000000000004E-2</v>
      </c>
      <c r="F87" s="1853"/>
    </row>
    <row r="88" spans="1:6" ht="14.25" thickBot="1">
      <c r="A88" s="1840" t="s">
        <v>1405</v>
      </c>
      <c r="B88" s="1844" t="s">
        <v>1198</v>
      </c>
      <c r="C88" s="1845">
        <v>9.1999999999999998E-2</v>
      </c>
      <c r="D88" s="1845">
        <v>8.5000000000000006E-2</v>
      </c>
      <c r="E88" s="1845">
        <v>9.6000000000000002E-2</v>
      </c>
      <c r="F88" s="1853"/>
    </row>
    <row r="89" spans="1:6" ht="14.25" thickBot="1">
      <c r="A89" s="1840" t="s">
        <v>1405</v>
      </c>
      <c r="B89" s="1844" t="s">
        <v>1208</v>
      </c>
      <c r="C89" s="1845">
        <v>0.1</v>
      </c>
      <c r="D89" s="1845">
        <v>0.1</v>
      </c>
      <c r="E89" s="1845">
        <v>9.7000000000000003E-2</v>
      </c>
      <c r="F89" s="1853"/>
    </row>
    <row r="90" spans="1:6" ht="14.25" thickBot="1">
      <c r="A90" s="1840" t="s">
        <v>1405</v>
      </c>
      <c r="B90" s="1844" t="s">
        <v>1218</v>
      </c>
      <c r="C90" s="1845">
        <v>9.8000000000000004E-2</v>
      </c>
      <c r="D90" s="1845">
        <v>9.8000000000000004E-2</v>
      </c>
      <c r="E90" s="1845">
        <v>8.7999999999999995E-2</v>
      </c>
      <c r="F90" s="1853"/>
    </row>
    <row r="91" spans="1:6" ht="14.25" thickBot="1">
      <c r="A91" s="1840" t="s">
        <v>1405</v>
      </c>
      <c r="B91" s="1844" t="s">
        <v>1228</v>
      </c>
      <c r="C91" s="1845">
        <v>9.9000000000000005E-2</v>
      </c>
      <c r="D91" s="1845">
        <v>9.9000000000000005E-2</v>
      </c>
      <c r="E91" s="1845">
        <v>9.0999999999999998E-2</v>
      </c>
      <c r="F91" s="1853"/>
    </row>
    <row r="92" spans="1:6" ht="14.25" thickBot="1">
      <c r="A92" s="1840" t="s">
        <v>1405</v>
      </c>
      <c r="B92" s="1844" t="s">
        <v>1238</v>
      </c>
      <c r="C92" s="1845">
        <v>9.6000000000000002E-2</v>
      </c>
      <c r="D92" s="1845">
        <v>9.6000000000000002E-2</v>
      </c>
      <c r="E92" s="1845">
        <v>7.2999999999999995E-2</v>
      </c>
      <c r="F92" s="1853"/>
    </row>
    <row r="93" spans="1:6" ht="14.25" thickBot="1">
      <c r="A93" s="1840" t="s">
        <v>1405</v>
      </c>
      <c r="B93" s="1844" t="s">
        <v>1248</v>
      </c>
      <c r="C93" s="1845">
        <v>9.6000000000000002E-2</v>
      </c>
      <c r="D93" s="1845">
        <v>9.6000000000000002E-2</v>
      </c>
      <c r="E93" s="1845">
        <v>9.9000000000000005E-2</v>
      </c>
      <c r="F93" s="1853"/>
    </row>
    <row r="94" spans="1:6" ht="14.25" thickBot="1">
      <c r="A94" s="1840" t="s">
        <v>1405</v>
      </c>
      <c r="B94" s="1844" t="s">
        <v>1258</v>
      </c>
      <c r="C94" s="1845">
        <v>7.5999999999999998E-2</v>
      </c>
      <c r="D94" s="1845">
        <v>7.3999999999999996E-2</v>
      </c>
      <c r="E94" s="1845">
        <v>9.7000000000000003E-2</v>
      </c>
      <c r="F94" s="1853"/>
    </row>
    <row r="95" spans="1:6" ht="14.25" thickBot="1">
      <c r="A95" s="1840" t="s">
        <v>1405</v>
      </c>
      <c r="B95" s="1844" t="s">
        <v>1267</v>
      </c>
      <c r="C95" s="1845">
        <v>9.9000000000000005E-2</v>
      </c>
      <c r="D95" s="1845">
        <v>9.4E-2</v>
      </c>
      <c r="E95" s="1845">
        <v>9.6000000000000002E-2</v>
      </c>
      <c r="F95" s="1853"/>
    </row>
    <row r="96" spans="1:6" ht="14.25" thickBot="1">
      <c r="A96" s="1840" t="s">
        <v>1405</v>
      </c>
      <c r="B96" s="1844" t="s">
        <v>1276</v>
      </c>
      <c r="C96" s="1845">
        <v>9.9000000000000005E-2</v>
      </c>
      <c r="D96" s="1845">
        <v>9.9000000000000005E-2</v>
      </c>
      <c r="E96" s="1845">
        <v>9.9000000000000005E-2</v>
      </c>
      <c r="F96" s="1853"/>
    </row>
    <row r="97" spans="1:6" ht="14.25" thickBot="1">
      <c r="A97" s="1840" t="s">
        <v>1405</v>
      </c>
      <c r="B97" s="1844" t="s">
        <v>1284</v>
      </c>
      <c r="C97" s="1845">
        <v>9.8000000000000004E-2</v>
      </c>
      <c r="D97" s="1845">
        <v>9.8000000000000004E-2</v>
      </c>
      <c r="E97" s="1845">
        <v>9.7000000000000003E-2</v>
      </c>
      <c r="F97" s="1853"/>
    </row>
    <row r="98" spans="1:6" ht="14.25" thickBot="1">
      <c r="A98" s="1840" t="s">
        <v>1405</v>
      </c>
      <c r="B98" s="1844" t="s">
        <v>1291</v>
      </c>
      <c r="C98" s="1845">
        <v>0.1</v>
      </c>
      <c r="D98" s="1845">
        <v>0.1</v>
      </c>
      <c r="E98" s="1845">
        <v>9.7000000000000003E-2</v>
      </c>
      <c r="F98" s="1853"/>
    </row>
    <row r="99" spans="1:6" ht="14.25" thickBot="1">
      <c r="A99" s="1840" t="s">
        <v>1405</v>
      </c>
      <c r="B99" s="1844" t="s">
        <v>1298</v>
      </c>
      <c r="C99" s="1845">
        <v>0.1</v>
      </c>
      <c r="D99" s="1845">
        <v>0.1</v>
      </c>
      <c r="E99" s="1854"/>
      <c r="F99" s="1853"/>
    </row>
    <row r="100" spans="1:6" ht="14.25" thickBot="1">
      <c r="A100" s="1840" t="s">
        <v>1405</v>
      </c>
      <c r="B100" s="1844" t="s">
        <v>1305</v>
      </c>
      <c r="C100" s="1845">
        <v>0.09</v>
      </c>
      <c r="D100" s="1845">
        <v>8.8999999999999996E-2</v>
      </c>
      <c r="E100" s="1854"/>
      <c r="F100" s="1853"/>
    </row>
    <row r="101" spans="1:6" ht="14.25" thickBot="1">
      <c r="A101" s="1840" t="s">
        <v>1405</v>
      </c>
      <c r="B101" s="1844" t="s">
        <v>1312</v>
      </c>
      <c r="C101" s="1845">
        <v>9.8000000000000004E-2</v>
      </c>
      <c r="D101" s="1845">
        <v>9.7000000000000003E-2</v>
      </c>
      <c r="E101" s="1854"/>
      <c r="F101" s="1853"/>
    </row>
    <row r="102" spans="1:6" ht="14.25" thickBot="1">
      <c r="A102" s="1840" t="s">
        <v>1405</v>
      </c>
      <c r="B102" s="1844" t="s">
        <v>2094</v>
      </c>
      <c r="C102" s="1854"/>
      <c r="D102" s="1854"/>
      <c r="E102" s="1854"/>
      <c r="F102" s="1846">
        <v>0.05</v>
      </c>
    </row>
    <row r="103" spans="1:6" ht="24.75" thickBot="1">
      <c r="A103" s="1840" t="s">
        <v>1405</v>
      </c>
      <c r="B103" s="1844" t="s">
        <v>2095</v>
      </c>
      <c r="C103" s="1854"/>
      <c r="D103" s="1854"/>
      <c r="E103" s="1854"/>
      <c r="F103" s="1846">
        <v>0.05</v>
      </c>
    </row>
    <row r="104" spans="1:6" ht="14.25" thickBot="1">
      <c r="A104" s="1840" t="s">
        <v>1405</v>
      </c>
      <c r="B104" s="1844" t="s">
        <v>2096</v>
      </c>
      <c r="C104" s="1854"/>
      <c r="D104" s="1854"/>
      <c r="E104" s="1854"/>
      <c r="F104" s="1846">
        <v>0.05</v>
      </c>
    </row>
    <row r="105" spans="1:6" ht="14.25" thickBot="1">
      <c r="A105" s="1840" t="s">
        <v>1405</v>
      </c>
      <c r="B105" s="1844" t="s">
        <v>2097</v>
      </c>
      <c r="C105" s="1854"/>
      <c r="D105" s="1854"/>
      <c r="E105" s="1854"/>
      <c r="F105" s="1846">
        <v>0.05</v>
      </c>
    </row>
    <row r="106" spans="1:6" ht="14.25" thickBot="1">
      <c r="A106" s="1840" t="s">
        <v>1405</v>
      </c>
      <c r="B106" s="1844" t="s">
        <v>2098</v>
      </c>
      <c r="C106" s="1854"/>
      <c r="D106" s="1854"/>
      <c r="E106" s="1854"/>
      <c r="F106" s="1846">
        <v>0.05</v>
      </c>
    </row>
    <row r="107" spans="1:6" ht="24.75" thickBot="1">
      <c r="A107" s="1840" t="s">
        <v>1405</v>
      </c>
      <c r="B107" s="1844" t="s">
        <v>2099</v>
      </c>
      <c r="C107" s="1854"/>
      <c r="D107" s="1854"/>
      <c r="E107" s="1854"/>
      <c r="F107" s="1846">
        <v>0.05</v>
      </c>
    </row>
    <row r="108" spans="1:6" ht="24.75" thickBot="1">
      <c r="A108" s="1840" t="s">
        <v>1405</v>
      </c>
      <c r="B108" s="1844" t="s">
        <v>2100</v>
      </c>
      <c r="C108" s="1854"/>
      <c r="D108" s="1854"/>
      <c r="E108" s="1854"/>
      <c r="F108" s="1846">
        <v>0.05</v>
      </c>
    </row>
    <row r="109" spans="1:6" ht="24.75" thickBot="1">
      <c r="A109" s="1848" t="s">
        <v>1405</v>
      </c>
      <c r="B109" s="1855" t="s">
        <v>2101</v>
      </c>
      <c r="C109" s="1851"/>
      <c r="D109" s="1851"/>
      <c r="E109" s="1851"/>
      <c r="F109" s="1856">
        <v>0.05</v>
      </c>
    </row>
    <row r="110" spans="1:6" ht="14.25" thickBot="1">
      <c r="A110" s="1840" t="s">
        <v>1407</v>
      </c>
      <c r="B110" s="1841" t="s">
        <v>2102</v>
      </c>
      <c r="C110" s="1842">
        <v>0.129</v>
      </c>
      <c r="D110" s="1842">
        <v>0.129</v>
      </c>
      <c r="E110" s="1842">
        <v>0.126</v>
      </c>
      <c r="F110" s="1843">
        <v>0.13</v>
      </c>
    </row>
    <row r="111" spans="1:6" ht="14.25" thickBot="1">
      <c r="A111" s="1840" t="s">
        <v>1407</v>
      </c>
      <c r="B111" s="1844" t="s">
        <v>1073</v>
      </c>
      <c r="C111" s="1845">
        <v>0.11</v>
      </c>
      <c r="D111" s="1845">
        <v>0.11</v>
      </c>
      <c r="E111" s="1845">
        <v>9.9000000000000005E-2</v>
      </c>
      <c r="F111" s="1846">
        <v>0.128</v>
      </c>
    </row>
    <row r="112" spans="1:6" ht="14.25" thickBot="1">
      <c r="A112" s="1840" t="s">
        <v>1407</v>
      </c>
      <c r="B112" s="1844" t="s">
        <v>1087</v>
      </c>
      <c r="C112" s="1845">
        <v>0.125</v>
      </c>
      <c r="D112" s="1845">
        <v>0.125</v>
      </c>
      <c r="E112" s="1845">
        <v>0.12</v>
      </c>
      <c r="F112" s="1846">
        <v>0.125</v>
      </c>
    </row>
    <row r="113" spans="1:6" ht="14.25" thickBot="1">
      <c r="A113" s="1840" t="s">
        <v>1407</v>
      </c>
      <c r="B113" s="1844" t="s">
        <v>1100</v>
      </c>
      <c r="C113" s="1845">
        <v>0.13</v>
      </c>
      <c r="D113" s="1845">
        <v>0.13</v>
      </c>
      <c r="E113" s="1845">
        <v>0.13</v>
      </c>
      <c r="F113" s="1846">
        <v>0.13</v>
      </c>
    </row>
    <row r="114" spans="1:6" ht="14.25" thickBot="1">
      <c r="A114" s="1840" t="s">
        <v>1407</v>
      </c>
      <c r="B114" s="1844" t="s">
        <v>1114</v>
      </c>
      <c r="C114" s="1845">
        <v>0.123</v>
      </c>
      <c r="D114" s="1845">
        <v>0.123</v>
      </c>
      <c r="E114" s="1845">
        <v>0.12</v>
      </c>
      <c r="F114" s="1846">
        <v>0.13</v>
      </c>
    </row>
    <row r="115" spans="1:6" ht="14.25" thickBot="1">
      <c r="A115" s="1840" t="s">
        <v>1407</v>
      </c>
      <c r="B115" s="1844" t="s">
        <v>1125</v>
      </c>
      <c r="C115" s="1845">
        <v>0.125</v>
      </c>
      <c r="D115" s="1845">
        <v>0.125</v>
      </c>
      <c r="E115" s="1845">
        <v>0.11700000000000001</v>
      </c>
      <c r="F115" s="1846">
        <v>0.13</v>
      </c>
    </row>
    <row r="116" spans="1:6" ht="14.25" thickBot="1">
      <c r="A116" s="1840" t="s">
        <v>1407</v>
      </c>
      <c r="B116" s="1844" t="s">
        <v>1136</v>
      </c>
      <c r="C116" s="1845">
        <v>0.11700000000000001</v>
      </c>
      <c r="D116" s="1845">
        <v>0.11700000000000001</v>
      </c>
      <c r="E116" s="1845">
        <v>8.7999999999999995E-2</v>
      </c>
      <c r="F116" s="1846">
        <v>0.13</v>
      </c>
    </row>
    <row r="117" spans="1:6" ht="14.25" thickBot="1">
      <c r="A117" s="1840" t="s">
        <v>1407</v>
      </c>
      <c r="B117" s="1844" t="s">
        <v>1147</v>
      </c>
      <c r="C117" s="1845">
        <v>0.13</v>
      </c>
      <c r="D117" s="1845">
        <v>0.13</v>
      </c>
      <c r="E117" s="1845">
        <v>0.129</v>
      </c>
      <c r="F117" s="1846">
        <v>0.13</v>
      </c>
    </row>
    <row r="118" spans="1:6" ht="14.25" thickBot="1">
      <c r="A118" s="1840" t="s">
        <v>1407</v>
      </c>
      <c r="B118" s="1844" t="s">
        <v>1159</v>
      </c>
      <c r="C118" s="1845">
        <v>0.123</v>
      </c>
      <c r="D118" s="1845">
        <v>0.123</v>
      </c>
      <c r="E118" s="1845">
        <v>0.11600000000000001</v>
      </c>
      <c r="F118" s="1846">
        <v>0.13</v>
      </c>
    </row>
    <row r="119" spans="1:6" ht="14.25" thickBot="1">
      <c r="A119" s="1840" t="s">
        <v>1407</v>
      </c>
      <c r="B119" s="1844" t="s">
        <v>1169</v>
      </c>
      <c r="C119" s="1845">
        <v>0.127</v>
      </c>
      <c r="D119" s="1845">
        <v>0.127</v>
      </c>
      <c r="E119" s="1845">
        <v>0.124</v>
      </c>
      <c r="F119" s="1846">
        <v>0.13</v>
      </c>
    </row>
    <row r="120" spans="1:6" ht="14.25" thickBot="1">
      <c r="A120" s="1840" t="s">
        <v>1407</v>
      </c>
      <c r="B120" s="1844" t="s">
        <v>1179</v>
      </c>
      <c r="C120" s="1845">
        <v>0.125</v>
      </c>
      <c r="D120" s="1845">
        <v>0.125</v>
      </c>
      <c r="E120" s="1845">
        <v>0.122</v>
      </c>
      <c r="F120" s="1846">
        <v>0.13</v>
      </c>
    </row>
    <row r="121" spans="1:6" ht="14.25" thickBot="1">
      <c r="A121" s="1840" t="s">
        <v>1407</v>
      </c>
      <c r="B121" s="1844" t="s">
        <v>1189</v>
      </c>
      <c r="C121" s="1845">
        <v>0.13</v>
      </c>
      <c r="D121" s="1845">
        <v>0.13</v>
      </c>
      <c r="E121" s="1845">
        <v>0.13</v>
      </c>
      <c r="F121" s="1846">
        <v>0.13</v>
      </c>
    </row>
    <row r="122" spans="1:6" ht="14.25" thickBot="1">
      <c r="A122" s="1840" t="s">
        <v>1407</v>
      </c>
      <c r="B122" s="1844" t="s">
        <v>1199</v>
      </c>
      <c r="C122" s="1845">
        <v>0.13</v>
      </c>
      <c r="D122" s="1845">
        <v>0.13</v>
      </c>
      <c r="E122" s="1845">
        <v>0.125</v>
      </c>
      <c r="F122" s="1846">
        <v>0.13</v>
      </c>
    </row>
    <row r="123" spans="1:6" ht="14.25" thickBot="1">
      <c r="A123" s="1840" t="s">
        <v>1407</v>
      </c>
      <c r="B123" s="1844" t="s">
        <v>1209</v>
      </c>
      <c r="C123" s="1845">
        <v>0.129</v>
      </c>
      <c r="D123" s="1845">
        <v>0.129</v>
      </c>
      <c r="E123" s="1845">
        <v>0.123</v>
      </c>
      <c r="F123" s="1846">
        <v>0.13</v>
      </c>
    </row>
    <row r="124" spans="1:6" ht="14.25" thickBot="1">
      <c r="A124" s="1840" t="s">
        <v>1407</v>
      </c>
      <c r="B124" s="1844" t="s">
        <v>1219</v>
      </c>
      <c r="C124" s="1845">
        <v>0.10199999999999999</v>
      </c>
      <c r="D124" s="1845">
        <v>0.10100000000000001</v>
      </c>
      <c r="E124" s="1845">
        <v>0.08</v>
      </c>
      <c r="F124" s="1853"/>
    </row>
    <row r="125" spans="1:6" ht="14.25" thickBot="1">
      <c r="A125" s="1840" t="s">
        <v>1407</v>
      </c>
      <c r="B125" s="1844" t="s">
        <v>1229</v>
      </c>
      <c r="C125" s="1845">
        <v>0.13</v>
      </c>
      <c r="D125" s="1845">
        <v>0.13</v>
      </c>
      <c r="E125" s="1845">
        <v>0.129</v>
      </c>
      <c r="F125" s="1853"/>
    </row>
    <row r="126" spans="1:6" ht="14.25" thickBot="1">
      <c r="A126" s="1840" t="s">
        <v>1407</v>
      </c>
      <c r="B126" s="1844" t="s">
        <v>1239</v>
      </c>
      <c r="C126" s="1845">
        <v>0.13</v>
      </c>
      <c r="D126" s="1845">
        <v>0.13</v>
      </c>
      <c r="E126" s="1845">
        <v>0.126</v>
      </c>
      <c r="F126" s="1853"/>
    </row>
    <row r="127" spans="1:6" ht="14.25" thickBot="1">
      <c r="A127" s="1840" t="s">
        <v>1407</v>
      </c>
      <c r="B127" s="1844" t="s">
        <v>1249</v>
      </c>
      <c r="C127" s="1845">
        <v>0.125</v>
      </c>
      <c r="D127" s="1845">
        <v>0.125</v>
      </c>
      <c r="E127" s="1845">
        <v>0.121</v>
      </c>
      <c r="F127" s="1853"/>
    </row>
    <row r="128" spans="1:6" ht="14.25" thickBot="1">
      <c r="A128" s="1840" t="s">
        <v>1407</v>
      </c>
      <c r="B128" s="1844" t="s">
        <v>1259</v>
      </c>
      <c r="C128" s="1845">
        <v>0.12</v>
      </c>
      <c r="D128" s="1845">
        <v>0.12</v>
      </c>
      <c r="E128" s="1845">
        <v>0.105</v>
      </c>
      <c r="F128" s="1853"/>
    </row>
    <row r="129" spans="1:6" ht="14.25" thickBot="1">
      <c r="A129" s="1840" t="s">
        <v>1407</v>
      </c>
      <c r="B129" s="1844" t="s">
        <v>1268</v>
      </c>
      <c r="C129" s="1845">
        <v>0.13</v>
      </c>
      <c r="D129" s="1845">
        <v>0.13</v>
      </c>
      <c r="E129" s="1845">
        <v>0.126</v>
      </c>
      <c r="F129" s="1853"/>
    </row>
    <row r="130" spans="1:6" ht="14.25" thickBot="1">
      <c r="A130" s="1840" t="s">
        <v>1407</v>
      </c>
      <c r="B130" s="1844" t="s">
        <v>1277</v>
      </c>
      <c r="C130" s="1845">
        <v>0.125</v>
      </c>
      <c r="D130" s="1845">
        <v>0.125</v>
      </c>
      <c r="E130" s="1845">
        <v>0.122</v>
      </c>
      <c r="F130" s="1853"/>
    </row>
    <row r="131" spans="1:6" ht="14.25" thickBot="1">
      <c r="A131" s="1840" t="s">
        <v>1407</v>
      </c>
      <c r="B131" s="1844" t="s">
        <v>1285</v>
      </c>
      <c r="C131" s="1845">
        <v>0.127</v>
      </c>
      <c r="D131" s="1845">
        <v>0.126</v>
      </c>
      <c r="E131" s="1845">
        <v>0.123</v>
      </c>
      <c r="F131" s="1853"/>
    </row>
    <row r="132" spans="1:6" ht="14.25" thickBot="1">
      <c r="A132" s="1840" t="s">
        <v>1407</v>
      </c>
      <c r="B132" s="1844" t="s">
        <v>1292</v>
      </c>
      <c r="C132" s="1845">
        <v>9.0999999999999998E-2</v>
      </c>
      <c r="D132" s="1845">
        <v>0.121</v>
      </c>
      <c r="E132" s="1845">
        <v>9.9000000000000005E-2</v>
      </c>
      <c r="F132" s="1853"/>
    </row>
    <row r="133" spans="1:6" ht="14.25" thickBot="1">
      <c r="A133" s="1840" t="s">
        <v>1407</v>
      </c>
      <c r="B133" s="1844" t="s">
        <v>1299</v>
      </c>
      <c r="C133" s="1845">
        <v>0.13</v>
      </c>
      <c r="D133" s="1845">
        <v>0.13</v>
      </c>
      <c r="E133" s="1845">
        <v>0.129</v>
      </c>
      <c r="F133" s="1853"/>
    </row>
    <row r="134" spans="1:6" ht="14.25" thickBot="1">
      <c r="A134" s="1840" t="s">
        <v>1407</v>
      </c>
      <c r="B134" s="1844" t="s">
        <v>2103</v>
      </c>
      <c r="C134" s="1845">
        <v>6.8000000000000005E-2</v>
      </c>
      <c r="D134" s="1845">
        <v>6.5000000000000002E-2</v>
      </c>
      <c r="E134" s="1845">
        <v>6.5000000000000002E-2</v>
      </c>
      <c r="F134" s="1846">
        <v>0.13</v>
      </c>
    </row>
    <row r="135" spans="1:6" ht="14.25" thickBot="1">
      <c r="A135" s="1840" t="s">
        <v>1407</v>
      </c>
      <c r="B135" s="1844" t="s">
        <v>1313</v>
      </c>
      <c r="C135" s="1845">
        <v>0.123</v>
      </c>
      <c r="D135" s="1845">
        <v>0.123</v>
      </c>
      <c r="E135" s="1845">
        <v>0.11</v>
      </c>
      <c r="F135" s="1853"/>
    </row>
    <row r="136" spans="1:6" ht="14.25" thickBot="1">
      <c r="A136" s="1840" t="s">
        <v>1407</v>
      </c>
      <c r="B136" s="1844" t="s">
        <v>1320</v>
      </c>
      <c r="C136" s="1845">
        <v>0.13</v>
      </c>
      <c r="D136" s="1845">
        <v>0.13</v>
      </c>
      <c r="E136" s="1845">
        <v>0.125</v>
      </c>
      <c r="F136" s="1853"/>
    </row>
    <row r="137" spans="1:6" ht="14.25" thickBot="1">
      <c r="A137" s="1840" t="s">
        <v>1407</v>
      </c>
      <c r="B137" s="1844" t="s">
        <v>1327</v>
      </c>
      <c r="C137" s="1845">
        <v>0.121</v>
      </c>
      <c r="D137" s="1845">
        <v>0.122</v>
      </c>
      <c r="E137" s="1845">
        <v>0.115</v>
      </c>
      <c r="F137" s="1853"/>
    </row>
    <row r="138" spans="1:6" ht="14.25" thickBot="1">
      <c r="A138" s="1840" t="s">
        <v>1407</v>
      </c>
      <c r="B138" s="1844" t="s">
        <v>2104</v>
      </c>
      <c r="C138" s="1845">
        <v>0.105</v>
      </c>
      <c r="D138" s="1845">
        <v>0.125</v>
      </c>
      <c r="E138" s="1845">
        <v>0.112</v>
      </c>
      <c r="F138" s="1853"/>
    </row>
    <row r="139" spans="1:6" ht="14.25" thickBot="1">
      <c r="A139" s="1840" t="s">
        <v>1407</v>
      </c>
      <c r="B139" s="1844" t="s">
        <v>2105</v>
      </c>
      <c r="C139" s="1845">
        <v>0.127</v>
      </c>
      <c r="D139" s="1845">
        <v>0.127</v>
      </c>
      <c r="E139" s="1845">
        <v>0.122</v>
      </c>
      <c r="F139" s="1846">
        <v>0.13</v>
      </c>
    </row>
    <row r="140" spans="1:6" ht="14.25" thickBot="1">
      <c r="A140" s="1840" t="s">
        <v>1407</v>
      </c>
      <c r="B140" s="1844" t="s">
        <v>2106</v>
      </c>
      <c r="C140" s="1845">
        <v>0.125</v>
      </c>
      <c r="D140" s="1845">
        <v>0.125</v>
      </c>
      <c r="E140" s="1845">
        <v>0.11899999999999999</v>
      </c>
      <c r="F140" s="1846">
        <v>0.13</v>
      </c>
    </row>
    <row r="141" spans="1:6" ht="14.25" thickBot="1">
      <c r="A141" s="1840" t="s">
        <v>1407</v>
      </c>
      <c r="B141" s="1844" t="s">
        <v>1346</v>
      </c>
      <c r="C141" s="1845">
        <v>0.125</v>
      </c>
      <c r="D141" s="1845">
        <v>0.125</v>
      </c>
      <c r="E141" s="1845">
        <v>0.11700000000000001</v>
      </c>
      <c r="F141" s="1853"/>
    </row>
    <row r="142" spans="1:6" ht="14.25" thickBot="1">
      <c r="A142" s="1840" t="s">
        <v>1407</v>
      </c>
      <c r="B142" s="1844" t="s">
        <v>1351</v>
      </c>
      <c r="C142" s="1845">
        <v>0.125</v>
      </c>
      <c r="D142" s="1845">
        <v>0.125</v>
      </c>
      <c r="E142" s="1845">
        <v>0.115</v>
      </c>
      <c r="F142" s="1853"/>
    </row>
    <row r="143" spans="1:6" ht="14.25" thickBot="1">
      <c r="A143" s="1840" t="s">
        <v>1407</v>
      </c>
      <c r="B143" s="1844" t="s">
        <v>1356</v>
      </c>
      <c r="C143" s="1845">
        <v>0.121</v>
      </c>
      <c r="D143" s="1845">
        <v>0.121</v>
      </c>
      <c r="E143" s="1845">
        <v>0.108</v>
      </c>
      <c r="F143" s="1853"/>
    </row>
    <row r="144" spans="1:6" ht="14.25" thickBot="1">
      <c r="A144" s="1840" t="s">
        <v>1407</v>
      </c>
      <c r="B144" s="1857" t="s">
        <v>2107</v>
      </c>
      <c r="C144" s="1858">
        <v>0.126</v>
      </c>
      <c r="D144" s="1858">
        <v>0.126</v>
      </c>
      <c r="E144" s="1858">
        <v>0.121</v>
      </c>
      <c r="F144" s="1853"/>
    </row>
    <row r="145" spans="1:6" ht="14.25" thickBot="1">
      <c r="A145" s="1848" t="s">
        <v>1407</v>
      </c>
      <c r="B145" s="1859" t="s">
        <v>2108</v>
      </c>
      <c r="C145" s="1860"/>
      <c r="D145" s="1860"/>
      <c r="E145" s="1860"/>
      <c r="F145" s="1861">
        <v>0.05</v>
      </c>
    </row>
    <row r="146" spans="1:6" ht="24.75" thickBot="1">
      <c r="A146" s="1862" t="s">
        <v>1407</v>
      </c>
      <c r="B146" s="1847" t="s">
        <v>2109</v>
      </c>
      <c r="C146" s="1854"/>
      <c r="D146" s="1854"/>
      <c r="E146" s="1854"/>
      <c r="F146" s="1863">
        <v>0.05</v>
      </c>
    </row>
    <row r="147" spans="1:6" ht="24.75" thickBot="1">
      <c r="A147" s="1840" t="s">
        <v>1407</v>
      </c>
      <c r="B147" s="1844" t="s">
        <v>2110</v>
      </c>
      <c r="C147" s="1854"/>
      <c r="D147" s="1854"/>
      <c r="E147" s="1854"/>
      <c r="F147" s="1846">
        <v>0.05</v>
      </c>
    </row>
    <row r="148" spans="1:6" ht="24.75" thickBot="1">
      <c r="A148" s="1840" t="s">
        <v>1407</v>
      </c>
      <c r="B148" s="1844" t="s">
        <v>2111</v>
      </c>
      <c r="C148" s="1854"/>
      <c r="D148" s="1854"/>
      <c r="E148" s="1854"/>
      <c r="F148" s="1846">
        <v>0.05</v>
      </c>
    </row>
    <row r="149" spans="1:6" ht="24.75" thickBot="1">
      <c r="A149" s="1840" t="s">
        <v>1407</v>
      </c>
      <c r="B149" s="1844" t="s">
        <v>2112</v>
      </c>
      <c r="C149" s="1854"/>
      <c r="D149" s="1854"/>
      <c r="E149" s="1854"/>
      <c r="F149" s="1846">
        <v>0.05</v>
      </c>
    </row>
    <row r="150" spans="1:6" ht="24.75" thickBot="1">
      <c r="A150" s="1840" t="s">
        <v>1407</v>
      </c>
      <c r="B150" s="1844" t="s">
        <v>2113</v>
      </c>
      <c r="C150" s="1854"/>
      <c r="D150" s="1854"/>
      <c r="E150" s="1854"/>
      <c r="F150" s="1846">
        <v>0.05</v>
      </c>
    </row>
    <row r="151" spans="1:6" ht="24.75" thickBot="1">
      <c r="A151" s="1840" t="s">
        <v>1407</v>
      </c>
      <c r="B151" s="1844" t="s">
        <v>2114</v>
      </c>
      <c r="C151" s="1854"/>
      <c r="D151" s="1854"/>
      <c r="E151" s="1854"/>
      <c r="F151" s="1846">
        <v>0.05</v>
      </c>
    </row>
    <row r="152" spans="1:6" ht="24.75" thickBot="1">
      <c r="A152" s="1840" t="s">
        <v>1407</v>
      </c>
      <c r="B152" s="1844" t="s">
        <v>1389</v>
      </c>
      <c r="C152" s="1854"/>
      <c r="D152" s="1854"/>
      <c r="E152" s="1854"/>
      <c r="F152" s="1846">
        <v>0.05</v>
      </c>
    </row>
    <row r="153" spans="1:6" ht="14.25" thickBot="1">
      <c r="A153" s="1840" t="s">
        <v>1407</v>
      </c>
      <c r="B153" s="1844" t="s">
        <v>2115</v>
      </c>
      <c r="C153" s="1854"/>
      <c r="D153" s="1854"/>
      <c r="E153" s="1854"/>
      <c r="F153" s="1846">
        <v>0.05</v>
      </c>
    </row>
    <row r="154" spans="1:6" ht="14.25" thickBot="1">
      <c r="A154" s="1840" t="s">
        <v>1407</v>
      </c>
      <c r="B154" s="1844" t="s">
        <v>2116</v>
      </c>
      <c r="C154" s="1854"/>
      <c r="D154" s="1854"/>
      <c r="E154" s="1854"/>
      <c r="F154" s="1846">
        <v>0.05</v>
      </c>
    </row>
    <row r="155" spans="1:6" ht="24.75" thickBot="1">
      <c r="A155" s="1840" t="s">
        <v>1407</v>
      </c>
      <c r="B155" s="1844" t="s">
        <v>2117</v>
      </c>
      <c r="C155" s="1854"/>
      <c r="D155" s="1854"/>
      <c r="E155" s="1854"/>
      <c r="F155" s="1846">
        <v>0.05</v>
      </c>
    </row>
    <row r="156" spans="1:6" ht="24.75" thickBot="1">
      <c r="A156" s="1840" t="s">
        <v>1407</v>
      </c>
      <c r="B156" s="1844" t="s">
        <v>2118</v>
      </c>
      <c r="C156" s="1854"/>
      <c r="D156" s="1854"/>
      <c r="E156" s="1854"/>
      <c r="F156" s="1846">
        <v>0.05</v>
      </c>
    </row>
    <row r="157" spans="1:6" ht="14.25" thickBot="1">
      <c r="A157" s="1848" t="s">
        <v>1407</v>
      </c>
      <c r="B157" s="1855" t="s">
        <v>2119</v>
      </c>
      <c r="C157" s="1851"/>
      <c r="D157" s="1851"/>
      <c r="E157" s="1851"/>
      <c r="F157" s="1856">
        <v>0.05</v>
      </c>
    </row>
    <row r="158" spans="1:6" ht="14.25" thickBot="1">
      <c r="A158" s="1840" t="s">
        <v>1409</v>
      </c>
      <c r="B158" s="1841" t="s">
        <v>2120</v>
      </c>
      <c r="C158" s="1842">
        <v>0.13</v>
      </c>
      <c r="D158" s="1842">
        <v>0.13</v>
      </c>
      <c r="E158" s="1842">
        <v>0.13</v>
      </c>
      <c r="F158" s="1843">
        <v>0.13</v>
      </c>
    </row>
    <row r="159" spans="1:6" ht="14.25" thickBot="1">
      <c r="A159" s="1840" t="s">
        <v>1409</v>
      </c>
      <c r="B159" s="1844" t="s">
        <v>1074</v>
      </c>
      <c r="C159" s="1845">
        <v>0.13</v>
      </c>
      <c r="D159" s="1845">
        <v>0.13</v>
      </c>
      <c r="E159" s="1845">
        <v>0.13</v>
      </c>
      <c r="F159" s="1846">
        <v>0.13</v>
      </c>
    </row>
    <row r="160" spans="1:6" ht="14.25" thickBot="1">
      <c r="A160" s="1840" t="s">
        <v>1409</v>
      </c>
      <c r="B160" s="1844" t="s">
        <v>1088</v>
      </c>
      <c r="C160" s="1845">
        <v>0.13</v>
      </c>
      <c r="D160" s="1845">
        <v>0.13</v>
      </c>
      <c r="E160" s="1845">
        <v>0.129</v>
      </c>
      <c r="F160" s="1846">
        <v>0.13</v>
      </c>
    </row>
    <row r="161" spans="1:6" ht="14.25" thickBot="1">
      <c r="A161" s="1840" t="s">
        <v>1409</v>
      </c>
      <c r="B161" s="1844" t="s">
        <v>1101</v>
      </c>
      <c r="C161" s="1845">
        <v>0.128</v>
      </c>
      <c r="D161" s="1845">
        <v>0.128</v>
      </c>
      <c r="E161" s="1845">
        <v>0.125</v>
      </c>
      <c r="F161" s="1846">
        <v>0.13</v>
      </c>
    </row>
    <row r="162" spans="1:6" ht="14.25" thickBot="1">
      <c r="A162" s="1840" t="s">
        <v>1409</v>
      </c>
      <c r="B162" s="1844" t="s">
        <v>1115</v>
      </c>
      <c r="C162" s="1845">
        <v>0.122</v>
      </c>
      <c r="D162" s="1845">
        <v>0.122</v>
      </c>
      <c r="E162" s="1845">
        <v>0.126</v>
      </c>
      <c r="F162" s="1846">
        <v>0.122</v>
      </c>
    </row>
    <row r="163" spans="1:6" ht="14.25" thickBot="1">
      <c r="A163" s="1840" t="s">
        <v>1409</v>
      </c>
      <c r="B163" s="1844" t="s">
        <v>1126</v>
      </c>
      <c r="C163" s="1845">
        <v>0.13</v>
      </c>
      <c r="D163" s="1845">
        <v>0.13</v>
      </c>
      <c r="E163" s="1845">
        <v>0.125</v>
      </c>
      <c r="F163" s="1846">
        <v>0.13</v>
      </c>
    </row>
    <row r="164" spans="1:6" ht="14.25" thickBot="1">
      <c r="A164" s="1840" t="s">
        <v>1409</v>
      </c>
      <c r="B164" s="1844" t="s">
        <v>1137</v>
      </c>
      <c r="C164" s="1845">
        <v>0.13</v>
      </c>
      <c r="D164" s="1845">
        <v>0.13</v>
      </c>
      <c r="E164" s="1845">
        <v>0.13</v>
      </c>
      <c r="F164" s="1846">
        <v>0.13</v>
      </c>
    </row>
    <row r="165" spans="1:6" ht="14.25" thickBot="1">
      <c r="A165" s="1840" t="s">
        <v>1409</v>
      </c>
      <c r="B165" s="1844" t="s">
        <v>1148</v>
      </c>
      <c r="C165" s="1845">
        <v>0.13</v>
      </c>
      <c r="D165" s="1845">
        <v>0.13</v>
      </c>
      <c r="E165" s="1845">
        <v>0.124</v>
      </c>
      <c r="F165" s="1846">
        <v>0.13</v>
      </c>
    </row>
    <row r="166" spans="1:6" ht="14.25" thickBot="1">
      <c r="A166" s="1840" t="s">
        <v>1409</v>
      </c>
      <c r="B166" s="1844" t="s">
        <v>1160</v>
      </c>
      <c r="C166" s="1845">
        <v>0.13</v>
      </c>
      <c r="D166" s="1845">
        <v>0.13</v>
      </c>
      <c r="E166" s="1845">
        <v>0.13</v>
      </c>
      <c r="F166" s="1846">
        <v>0.13</v>
      </c>
    </row>
    <row r="167" spans="1:6" ht="14.25" thickBot="1">
      <c r="A167" s="1840" t="s">
        <v>1409</v>
      </c>
      <c r="B167" s="1844" t="s">
        <v>1170</v>
      </c>
      <c r="C167" s="1845">
        <v>0.125</v>
      </c>
      <c r="D167" s="1845">
        <v>0.125</v>
      </c>
      <c r="E167" s="1845">
        <v>0.121</v>
      </c>
      <c r="F167" s="1853"/>
    </row>
    <row r="168" spans="1:6" ht="14.25" thickBot="1">
      <c r="A168" s="1840" t="s">
        <v>1409</v>
      </c>
      <c r="B168" s="1844" t="s">
        <v>1180</v>
      </c>
      <c r="C168" s="1845">
        <v>0.13</v>
      </c>
      <c r="D168" s="1845">
        <v>0.13</v>
      </c>
      <c r="E168" s="1845">
        <v>0.126</v>
      </c>
      <c r="F168" s="1853"/>
    </row>
    <row r="169" spans="1:6" ht="14.25" thickBot="1">
      <c r="A169" s="1840" t="s">
        <v>1409</v>
      </c>
      <c r="B169" s="1844" t="s">
        <v>1190</v>
      </c>
      <c r="C169" s="1845">
        <v>0.128</v>
      </c>
      <c r="D169" s="1845">
        <v>0.129</v>
      </c>
      <c r="E169" s="1845">
        <v>0.13</v>
      </c>
      <c r="F169" s="1853"/>
    </row>
    <row r="170" spans="1:6" ht="14.25" thickBot="1">
      <c r="A170" s="1840" t="s">
        <v>1409</v>
      </c>
      <c r="B170" s="1844" t="s">
        <v>1200</v>
      </c>
      <c r="C170" s="1845">
        <v>0.14099999999999999</v>
      </c>
      <c r="D170" s="1845">
        <v>0.13</v>
      </c>
      <c r="E170" s="1845">
        <v>0.125</v>
      </c>
      <c r="F170" s="1853"/>
    </row>
    <row r="171" spans="1:6" ht="14.25" thickBot="1">
      <c r="A171" s="1840" t="s">
        <v>1409</v>
      </c>
      <c r="B171" s="1844" t="s">
        <v>2121</v>
      </c>
      <c r="C171" s="1845">
        <v>0.127</v>
      </c>
      <c r="D171" s="1845">
        <v>0.126</v>
      </c>
      <c r="E171" s="1845">
        <v>0.126</v>
      </c>
      <c r="F171" s="1846">
        <v>0.11799999999999999</v>
      </c>
    </row>
    <row r="172" spans="1:6" ht="14.25" thickBot="1">
      <c r="A172" s="1840" t="s">
        <v>1409</v>
      </c>
      <c r="B172" s="1844" t="s">
        <v>2122</v>
      </c>
      <c r="C172" s="1845">
        <v>0.13</v>
      </c>
      <c r="D172" s="1845">
        <v>0.13</v>
      </c>
      <c r="E172" s="1845">
        <v>0.13</v>
      </c>
      <c r="F172" s="1853"/>
    </row>
    <row r="173" spans="1:6" ht="14.25" thickBot="1">
      <c r="A173" s="1840" t="s">
        <v>1409</v>
      </c>
      <c r="B173" s="1844" t="s">
        <v>1230</v>
      </c>
      <c r="C173" s="1845">
        <v>0.13</v>
      </c>
      <c r="D173" s="1845">
        <v>0.13</v>
      </c>
      <c r="E173" s="1845">
        <v>0.13</v>
      </c>
      <c r="F173" s="1853"/>
    </row>
    <row r="174" spans="1:6" ht="14.25" thickBot="1">
      <c r="A174" s="1840" t="s">
        <v>1409</v>
      </c>
      <c r="B174" s="1844" t="s">
        <v>2123</v>
      </c>
      <c r="C174" s="1845">
        <v>0.13</v>
      </c>
      <c r="D174" s="1845">
        <v>0.13</v>
      </c>
      <c r="E174" s="1845">
        <v>0.13</v>
      </c>
      <c r="F174" s="1846">
        <v>0.13</v>
      </c>
    </row>
    <row r="175" spans="1:6" ht="14.25" thickBot="1">
      <c r="A175" s="1840" t="s">
        <v>1409</v>
      </c>
      <c r="B175" s="1844" t="s">
        <v>2124</v>
      </c>
      <c r="C175" s="1845">
        <v>0.13</v>
      </c>
      <c r="D175" s="1845">
        <v>0.13</v>
      </c>
      <c r="E175" s="1845">
        <v>0.13</v>
      </c>
      <c r="F175" s="1846">
        <v>0.13</v>
      </c>
    </row>
    <row r="176" spans="1:6" ht="14.25" thickBot="1">
      <c r="A176" s="1840" t="s">
        <v>1409</v>
      </c>
      <c r="B176" s="1844" t="s">
        <v>1260</v>
      </c>
      <c r="C176" s="1845">
        <v>0.13</v>
      </c>
      <c r="D176" s="1845">
        <v>0.13</v>
      </c>
      <c r="E176" s="1845">
        <v>0.13</v>
      </c>
      <c r="F176" s="1846">
        <v>0.13</v>
      </c>
    </row>
    <row r="177" spans="1:6" ht="14.25" thickBot="1">
      <c r="A177" s="1840" t="s">
        <v>1409</v>
      </c>
      <c r="B177" s="1844" t="s">
        <v>2125</v>
      </c>
      <c r="C177" s="1845">
        <v>0.13</v>
      </c>
      <c r="D177" s="1845">
        <v>0.13</v>
      </c>
      <c r="E177" s="1845">
        <v>0.13</v>
      </c>
      <c r="F177" s="1846">
        <v>0.13</v>
      </c>
    </row>
    <row r="178" spans="1:6" ht="14.25" thickBot="1">
      <c r="A178" s="1840" t="s">
        <v>1409</v>
      </c>
      <c r="B178" s="1844" t="s">
        <v>1278</v>
      </c>
      <c r="C178" s="1845">
        <v>0.13</v>
      </c>
      <c r="D178" s="1845">
        <v>0.13</v>
      </c>
      <c r="E178" s="1845">
        <v>0.13</v>
      </c>
      <c r="F178" s="1846">
        <v>0.127</v>
      </c>
    </row>
    <row r="179" spans="1:6" ht="14.25" thickBot="1">
      <c r="A179" s="1840" t="s">
        <v>1409</v>
      </c>
      <c r="B179" s="1844" t="s">
        <v>1286</v>
      </c>
      <c r="C179" s="1845">
        <v>0.13</v>
      </c>
      <c r="D179" s="1845">
        <v>0.13</v>
      </c>
      <c r="E179" s="1845">
        <v>0.13</v>
      </c>
      <c r="F179" s="1853"/>
    </row>
    <row r="180" spans="1:6" ht="14.25" thickBot="1">
      <c r="A180" s="1840" t="s">
        <v>1409</v>
      </c>
      <c r="B180" s="1844" t="s">
        <v>2126</v>
      </c>
      <c r="C180" s="1845">
        <v>0.13</v>
      </c>
      <c r="D180" s="1845">
        <v>0.13</v>
      </c>
      <c r="E180" s="1845">
        <v>0.125</v>
      </c>
      <c r="F180" s="1846">
        <v>0.13</v>
      </c>
    </row>
    <row r="181" spans="1:6" ht="14.25" thickBot="1">
      <c r="A181" s="1840" t="s">
        <v>1409</v>
      </c>
      <c r="B181" s="1844" t="s">
        <v>1300</v>
      </c>
      <c r="C181" s="1845">
        <v>0.122</v>
      </c>
      <c r="D181" s="1845">
        <v>0.123</v>
      </c>
      <c r="E181" s="1845">
        <v>0.126</v>
      </c>
      <c r="F181" s="1846">
        <v>0.121</v>
      </c>
    </row>
    <row r="182" spans="1:6" ht="14.25" thickBot="1">
      <c r="A182" s="1840" t="s">
        <v>1409</v>
      </c>
      <c r="B182" s="1844" t="s">
        <v>1307</v>
      </c>
      <c r="C182" s="1845">
        <v>0.125</v>
      </c>
      <c r="D182" s="1845">
        <v>0.125</v>
      </c>
      <c r="E182" s="1845">
        <v>0.11700000000000001</v>
      </c>
      <c r="F182" s="1846">
        <v>0.13</v>
      </c>
    </row>
    <row r="183" spans="1:6" ht="14.25" thickBot="1">
      <c r="A183" s="1840" t="s">
        <v>1409</v>
      </c>
      <c r="B183" s="1844" t="s">
        <v>1314</v>
      </c>
      <c r="C183" s="1845">
        <v>0.127</v>
      </c>
      <c r="D183" s="1845">
        <v>0.127</v>
      </c>
      <c r="E183" s="1845">
        <v>0.128</v>
      </c>
      <c r="F183" s="1853"/>
    </row>
    <row r="184" spans="1:6" ht="14.25" thickBot="1">
      <c r="A184" s="1840" t="s">
        <v>1409</v>
      </c>
      <c r="B184" s="1844" t="s">
        <v>1321</v>
      </c>
      <c r="C184" s="1845">
        <v>0.125</v>
      </c>
      <c r="D184" s="1845">
        <v>0.125</v>
      </c>
      <c r="E184" s="1845">
        <v>0.127</v>
      </c>
      <c r="F184" s="1853"/>
    </row>
    <row r="185" spans="1:6" ht="14.25" thickBot="1">
      <c r="A185" s="1840" t="s">
        <v>1409</v>
      </c>
      <c r="B185" s="1844" t="s">
        <v>2127</v>
      </c>
      <c r="C185" s="1845">
        <v>0.127</v>
      </c>
      <c r="D185" s="1845">
        <v>0.127</v>
      </c>
      <c r="E185" s="1845">
        <v>0.128</v>
      </c>
      <c r="F185" s="1846">
        <v>0.13</v>
      </c>
    </row>
    <row r="186" spans="1:6" ht="24.75" thickBot="1">
      <c r="A186" s="1840" t="s">
        <v>1409</v>
      </c>
      <c r="B186" s="1844" t="s">
        <v>2128</v>
      </c>
      <c r="C186" s="1854"/>
      <c r="D186" s="1854"/>
      <c r="E186" s="1854"/>
      <c r="F186" s="1846">
        <v>0.05</v>
      </c>
    </row>
    <row r="187" spans="1:6" ht="14.25" thickBot="1">
      <c r="A187" s="1840" t="s">
        <v>1409</v>
      </c>
      <c r="B187" s="1844" t="s">
        <v>2129</v>
      </c>
      <c r="C187" s="1854"/>
      <c r="D187" s="1854"/>
      <c r="E187" s="1854"/>
      <c r="F187" s="1846">
        <v>0.05</v>
      </c>
    </row>
    <row r="188" spans="1:6" ht="14.25" thickBot="1">
      <c r="A188" s="1840" t="s">
        <v>1409</v>
      </c>
      <c r="B188" s="1844" t="s">
        <v>2130</v>
      </c>
      <c r="C188" s="1854"/>
      <c r="D188" s="1854"/>
      <c r="E188" s="1854"/>
      <c r="F188" s="1846">
        <v>0.05</v>
      </c>
    </row>
    <row r="189" spans="1:6" ht="24.75" thickBot="1">
      <c r="A189" s="1840" t="s">
        <v>1409</v>
      </c>
      <c r="B189" s="1844" t="s">
        <v>2131</v>
      </c>
      <c r="C189" s="1854"/>
      <c r="D189" s="1854"/>
      <c r="E189" s="1854"/>
      <c r="F189" s="1846">
        <v>0.05</v>
      </c>
    </row>
    <row r="190" spans="1:6" ht="24.75" thickBot="1">
      <c r="A190" s="1840" t="s">
        <v>1409</v>
      </c>
      <c r="B190" s="1844" t="s">
        <v>2132</v>
      </c>
      <c r="C190" s="1854"/>
      <c r="D190" s="1854"/>
      <c r="E190" s="1854"/>
      <c r="F190" s="1846">
        <v>0.05</v>
      </c>
    </row>
    <row r="191" spans="1:6" ht="24.75" thickBot="1">
      <c r="A191" s="1840" t="s">
        <v>1409</v>
      </c>
      <c r="B191" s="1844" t="s">
        <v>2133</v>
      </c>
      <c r="C191" s="1854"/>
      <c r="D191" s="1854"/>
      <c r="E191" s="1854"/>
      <c r="F191" s="1846">
        <v>0.05</v>
      </c>
    </row>
    <row r="192" spans="1:6" ht="24.75" thickBot="1">
      <c r="A192" s="1840" t="s">
        <v>1409</v>
      </c>
      <c r="B192" s="1844" t="s">
        <v>2134</v>
      </c>
      <c r="C192" s="1854"/>
      <c r="D192" s="1854"/>
      <c r="E192" s="1854"/>
      <c r="F192" s="1846">
        <v>0.05</v>
      </c>
    </row>
    <row r="193" spans="1:6" ht="24.75" thickBot="1">
      <c r="A193" s="1840" t="s">
        <v>1409</v>
      </c>
      <c r="B193" s="1844" t="s">
        <v>2135</v>
      </c>
      <c r="C193" s="1854"/>
      <c r="D193" s="1854"/>
      <c r="E193" s="1854"/>
      <c r="F193" s="1846">
        <v>0.05</v>
      </c>
    </row>
    <row r="194" spans="1:6" ht="24.75" thickBot="1">
      <c r="A194" s="1840" t="s">
        <v>1409</v>
      </c>
      <c r="B194" s="1844" t="s">
        <v>2136</v>
      </c>
      <c r="C194" s="1854"/>
      <c r="D194" s="1854"/>
      <c r="E194" s="1854"/>
      <c r="F194" s="1846">
        <v>0.05</v>
      </c>
    </row>
    <row r="195" spans="1:6" ht="14.25" thickBot="1">
      <c r="A195" s="1840" t="s">
        <v>1409</v>
      </c>
      <c r="B195" s="1844" t="s">
        <v>2137</v>
      </c>
      <c r="C195" s="1854"/>
      <c r="D195" s="1854"/>
      <c r="E195" s="1854"/>
      <c r="F195" s="1846">
        <v>0.05</v>
      </c>
    </row>
    <row r="196" spans="1:6" ht="24.75" thickBot="1">
      <c r="A196" s="1840" t="s">
        <v>1409</v>
      </c>
      <c r="B196" s="1844" t="s">
        <v>2138</v>
      </c>
      <c r="C196" s="1854"/>
      <c r="D196" s="1854"/>
      <c r="E196" s="1854"/>
      <c r="F196" s="1846">
        <v>0.05</v>
      </c>
    </row>
    <row r="197" spans="1:6" ht="24.75" thickBot="1">
      <c r="A197" s="1840" t="s">
        <v>1409</v>
      </c>
      <c r="B197" s="1844" t="s">
        <v>2139</v>
      </c>
      <c r="C197" s="1854"/>
      <c r="D197" s="1854"/>
      <c r="E197" s="1854"/>
      <c r="F197" s="1846">
        <v>0.05</v>
      </c>
    </row>
    <row r="198" spans="1:6" ht="24.75" thickBot="1">
      <c r="A198" s="1840" t="s">
        <v>1409</v>
      </c>
      <c r="B198" s="1844" t="s">
        <v>2140</v>
      </c>
      <c r="C198" s="1854"/>
      <c r="D198" s="1854"/>
      <c r="E198" s="1854"/>
      <c r="F198" s="1846">
        <v>0.05</v>
      </c>
    </row>
    <row r="199" spans="1:6" ht="24.75" thickBot="1">
      <c r="A199" s="1840" t="s">
        <v>1409</v>
      </c>
      <c r="B199" s="1844" t="s">
        <v>2141</v>
      </c>
      <c r="C199" s="1854"/>
      <c r="D199" s="1854"/>
      <c r="E199" s="1854"/>
      <c r="F199" s="1846">
        <v>0.05</v>
      </c>
    </row>
    <row r="200" spans="1:6" ht="24.75" thickBot="1">
      <c r="A200" s="1840" t="s">
        <v>1409</v>
      </c>
      <c r="B200" s="1844" t="s">
        <v>2142</v>
      </c>
      <c r="C200" s="1854"/>
      <c r="D200" s="1854"/>
      <c r="E200" s="1854"/>
      <c r="F200" s="1846">
        <v>0.05</v>
      </c>
    </row>
    <row r="201" spans="1:6" ht="24.75" thickBot="1">
      <c r="A201" s="1840" t="s">
        <v>1409</v>
      </c>
      <c r="B201" s="1844" t="s">
        <v>2143</v>
      </c>
      <c r="C201" s="1854"/>
      <c r="D201" s="1854"/>
      <c r="E201" s="1854"/>
      <c r="F201" s="1846">
        <v>0.05</v>
      </c>
    </row>
    <row r="202" spans="1:6" ht="24.75" thickBot="1">
      <c r="A202" s="1840" t="s">
        <v>1409</v>
      </c>
      <c r="B202" s="1844" t="s">
        <v>2144</v>
      </c>
      <c r="C202" s="1854"/>
      <c r="D202" s="1854"/>
      <c r="E202" s="1854"/>
      <c r="F202" s="1846">
        <v>0.05</v>
      </c>
    </row>
    <row r="203" spans="1:6" ht="24.75" thickBot="1">
      <c r="A203" s="1840" t="s">
        <v>1409</v>
      </c>
      <c r="B203" s="1844" t="s">
        <v>2145</v>
      </c>
      <c r="C203" s="1854"/>
      <c r="D203" s="1854"/>
      <c r="E203" s="1854"/>
      <c r="F203" s="1846">
        <v>0.05</v>
      </c>
    </row>
    <row r="204" spans="1:6" ht="14.25" thickBot="1">
      <c r="A204" s="1840" t="s">
        <v>1409</v>
      </c>
      <c r="B204" s="1844" t="s">
        <v>2146</v>
      </c>
      <c r="C204" s="1854"/>
      <c r="D204" s="1854"/>
      <c r="E204" s="1854"/>
      <c r="F204" s="1846">
        <v>0.05</v>
      </c>
    </row>
    <row r="205" spans="1:6" ht="14.25" thickBot="1">
      <c r="A205" s="1848" t="s">
        <v>1409</v>
      </c>
      <c r="B205" s="1855" t="s">
        <v>2147</v>
      </c>
      <c r="C205" s="1851"/>
      <c r="D205" s="1851"/>
      <c r="E205" s="1851"/>
      <c r="F205" s="1856">
        <v>0.05</v>
      </c>
    </row>
    <row r="206" spans="1:6" ht="14.25" thickBot="1">
      <c r="A206" s="1840" t="s">
        <v>1411</v>
      </c>
      <c r="B206" s="1841" t="s">
        <v>2148</v>
      </c>
      <c r="C206" s="1842">
        <v>0.15</v>
      </c>
      <c r="D206" s="1842">
        <v>0.15</v>
      </c>
      <c r="E206" s="1842">
        <v>0.15</v>
      </c>
      <c r="F206" s="1843">
        <v>0.15</v>
      </c>
    </row>
    <row r="207" spans="1:6" ht="14.25" thickBot="1">
      <c r="A207" s="1840" t="s">
        <v>1411</v>
      </c>
      <c r="B207" s="1844" t="s">
        <v>1075</v>
      </c>
      <c r="C207" s="1845">
        <v>0.15</v>
      </c>
      <c r="D207" s="1845">
        <v>0.15</v>
      </c>
      <c r="E207" s="1845">
        <v>0.15</v>
      </c>
      <c r="F207" s="1846">
        <v>0.14399999999999999</v>
      </c>
    </row>
    <row r="208" spans="1:6" ht="14.25" thickBot="1">
      <c r="A208" s="1840" t="s">
        <v>1411</v>
      </c>
      <c r="B208" s="1844" t="s">
        <v>1089</v>
      </c>
      <c r="C208" s="1845">
        <v>0.15</v>
      </c>
      <c r="D208" s="1845">
        <v>0.15</v>
      </c>
      <c r="E208" s="1845">
        <v>0.15</v>
      </c>
      <c r="F208" s="1846">
        <v>0.15</v>
      </c>
    </row>
    <row r="209" spans="1:6" ht="14.25" thickBot="1">
      <c r="A209" s="1840" t="s">
        <v>1411</v>
      </c>
      <c r="B209" s="1844" t="s">
        <v>1102</v>
      </c>
      <c r="C209" s="1845">
        <v>0.13700000000000001</v>
      </c>
      <c r="D209" s="1845">
        <v>0.13700000000000001</v>
      </c>
      <c r="E209" s="1845">
        <v>0.14000000000000001</v>
      </c>
      <c r="F209" s="1846">
        <v>0.11700000000000001</v>
      </c>
    </row>
    <row r="210" spans="1:6" ht="14.25" thickBot="1">
      <c r="A210" s="1840" t="s">
        <v>1411</v>
      </c>
      <c r="B210" s="1844" t="s">
        <v>2149</v>
      </c>
      <c r="C210" s="1845">
        <v>0.15</v>
      </c>
      <c r="D210" s="1845">
        <v>0.15</v>
      </c>
      <c r="E210" s="1845">
        <v>0.15</v>
      </c>
      <c r="F210" s="1846">
        <v>0.13800000000000001</v>
      </c>
    </row>
    <row r="211" spans="1:6" ht="14.25" thickBot="1">
      <c r="A211" s="1840" t="s">
        <v>1411</v>
      </c>
      <c r="B211" s="1844" t="s">
        <v>2150</v>
      </c>
      <c r="C211" s="1845">
        <v>0.13700000000000001</v>
      </c>
      <c r="D211" s="1845">
        <v>0.13500000000000001</v>
      </c>
      <c r="E211" s="1845">
        <v>0.13600000000000001</v>
      </c>
      <c r="F211" s="1846">
        <v>0.1</v>
      </c>
    </row>
    <row r="212" spans="1:6" ht="14.25" thickBot="1">
      <c r="A212" s="1840" t="s">
        <v>1411</v>
      </c>
      <c r="B212" s="1844" t="s">
        <v>2151</v>
      </c>
      <c r="C212" s="1845">
        <v>0.15</v>
      </c>
      <c r="D212" s="1845">
        <v>0.15</v>
      </c>
      <c r="E212" s="1845">
        <v>0.14799999999999999</v>
      </c>
      <c r="F212" s="1846">
        <v>0.13600000000000001</v>
      </c>
    </row>
    <row r="213" spans="1:6" ht="14.25" thickBot="1">
      <c r="A213" s="1840" t="s">
        <v>1411</v>
      </c>
      <c r="B213" s="1844" t="s">
        <v>1149</v>
      </c>
      <c r="C213" s="1845">
        <v>0.15</v>
      </c>
      <c r="D213" s="1845">
        <v>0.15</v>
      </c>
      <c r="E213" s="1845">
        <v>0.15</v>
      </c>
      <c r="F213" s="1846">
        <v>0.13800000000000001</v>
      </c>
    </row>
    <row r="214" spans="1:6" ht="14.25" thickBot="1">
      <c r="A214" s="1840" t="s">
        <v>1411</v>
      </c>
      <c r="B214" s="1844" t="s">
        <v>1161</v>
      </c>
      <c r="C214" s="1845">
        <v>9.0999999999999998E-2</v>
      </c>
      <c r="D214" s="1845">
        <v>0.09</v>
      </c>
      <c r="E214" s="1845">
        <v>9.1999999999999998E-2</v>
      </c>
      <c r="F214" s="1853"/>
    </row>
    <row r="215" spans="1:6" ht="14.25" thickBot="1">
      <c r="A215" s="1840" t="s">
        <v>1411</v>
      </c>
      <c r="B215" s="1844" t="s">
        <v>2152</v>
      </c>
      <c r="C215" s="1845">
        <v>0.15</v>
      </c>
      <c r="D215" s="1845">
        <v>0.15</v>
      </c>
      <c r="E215" s="1845">
        <v>0.15</v>
      </c>
      <c r="F215" s="1846">
        <v>0.15</v>
      </c>
    </row>
    <row r="216" spans="1:6" ht="14.25" thickBot="1">
      <c r="A216" s="1840" t="s">
        <v>1411</v>
      </c>
      <c r="B216" s="1844" t="s">
        <v>1181</v>
      </c>
      <c r="C216" s="1845">
        <v>0.14699999999999999</v>
      </c>
      <c r="D216" s="1845">
        <v>0.14699999999999999</v>
      </c>
      <c r="E216" s="1845">
        <v>0.15</v>
      </c>
      <c r="F216" s="1846">
        <v>0.14000000000000001</v>
      </c>
    </row>
    <row r="217" spans="1:6" ht="14.25" thickBot="1">
      <c r="A217" s="1840" t="s">
        <v>1411</v>
      </c>
      <c r="B217" s="1844" t="s">
        <v>1191</v>
      </c>
      <c r="C217" s="1845">
        <v>0.15</v>
      </c>
      <c r="D217" s="1845">
        <v>0.15</v>
      </c>
      <c r="E217" s="1845">
        <v>0.15</v>
      </c>
      <c r="F217" s="1846">
        <v>0.15</v>
      </c>
    </row>
    <row r="218" spans="1:6" ht="14.25" thickBot="1">
      <c r="A218" s="1840" t="s">
        <v>1411</v>
      </c>
      <c r="B218" s="1844" t="s">
        <v>2153</v>
      </c>
      <c r="C218" s="1845">
        <v>0.15</v>
      </c>
      <c r="D218" s="1845">
        <v>0.15</v>
      </c>
      <c r="E218" s="1845">
        <v>0.15</v>
      </c>
      <c r="F218" s="1846">
        <v>0.15</v>
      </c>
    </row>
    <row r="219" spans="1:6" ht="14.25" thickBot="1">
      <c r="A219" s="1840" t="s">
        <v>1411</v>
      </c>
      <c r="B219" s="1844" t="s">
        <v>1211</v>
      </c>
      <c r="C219" s="1845">
        <v>0.15</v>
      </c>
      <c r="D219" s="1845">
        <v>0.15</v>
      </c>
      <c r="E219" s="1845">
        <v>0.15</v>
      </c>
      <c r="F219" s="1846">
        <v>0.14799999999999999</v>
      </c>
    </row>
    <row r="220" spans="1:6" ht="14.25" thickBot="1">
      <c r="A220" s="1840" t="s">
        <v>1411</v>
      </c>
      <c r="B220" s="1844" t="s">
        <v>2154</v>
      </c>
      <c r="C220" s="1845">
        <v>0.15</v>
      </c>
      <c r="D220" s="1845">
        <v>0.15</v>
      </c>
      <c r="E220" s="1845">
        <v>0.15</v>
      </c>
      <c r="F220" s="1846">
        <v>0.15</v>
      </c>
    </row>
    <row r="221" spans="1:6" ht="14.25" thickBot="1">
      <c r="A221" s="1840" t="s">
        <v>1411</v>
      </c>
      <c r="B221" s="1844" t="s">
        <v>1231</v>
      </c>
      <c r="C221" s="1845"/>
      <c r="D221" s="1854"/>
      <c r="E221" s="1854"/>
      <c r="F221" s="1846">
        <v>0.14799999999999999</v>
      </c>
    </row>
    <row r="222" spans="1:6" ht="14.25" thickBot="1">
      <c r="A222" s="1840" t="s">
        <v>1411</v>
      </c>
      <c r="B222" s="1844" t="s">
        <v>1241</v>
      </c>
      <c r="C222" s="1845"/>
      <c r="D222" s="1854"/>
      <c r="E222" s="1854"/>
      <c r="F222" s="1846">
        <v>0.1</v>
      </c>
    </row>
    <row r="223" spans="1:6" ht="14.25" thickBot="1">
      <c r="A223" s="1840" t="s">
        <v>1411</v>
      </c>
      <c r="B223" s="1844" t="s">
        <v>1251</v>
      </c>
      <c r="C223" s="1845"/>
      <c r="D223" s="1854"/>
      <c r="E223" s="1854"/>
      <c r="F223" s="1846">
        <v>0.15</v>
      </c>
    </row>
    <row r="224" spans="1:6" ht="14.25" thickBot="1">
      <c r="A224" s="1840" t="s">
        <v>1411</v>
      </c>
      <c r="B224" s="1844" t="s">
        <v>1261</v>
      </c>
      <c r="C224" s="1845"/>
      <c r="D224" s="1854"/>
      <c r="E224" s="1854"/>
      <c r="F224" s="1846">
        <v>0.15</v>
      </c>
    </row>
    <row r="225" spans="1:6" ht="14.25" thickBot="1">
      <c r="A225" s="1840" t="s">
        <v>1411</v>
      </c>
      <c r="B225" s="1844" t="s">
        <v>2155</v>
      </c>
      <c r="C225" s="1845">
        <v>0.15</v>
      </c>
      <c r="D225" s="1845">
        <v>0.15</v>
      </c>
      <c r="E225" s="1845">
        <v>0.15</v>
      </c>
      <c r="F225" s="1846">
        <v>0.15</v>
      </c>
    </row>
    <row r="226" spans="1:6" ht="14.25" thickBot="1">
      <c r="A226" s="1840" t="s">
        <v>1411</v>
      </c>
      <c r="B226" s="1844" t="s">
        <v>1279</v>
      </c>
      <c r="C226" s="1845">
        <v>0.15</v>
      </c>
      <c r="D226" s="1845">
        <v>0.15</v>
      </c>
      <c r="E226" s="1845">
        <v>0.15</v>
      </c>
      <c r="F226" s="1846">
        <v>0.14799999999999999</v>
      </c>
    </row>
    <row r="227" spans="1:6" ht="14.25" thickBot="1">
      <c r="A227" s="1840" t="s">
        <v>1411</v>
      </c>
      <c r="B227" s="1844" t="s">
        <v>2156</v>
      </c>
      <c r="C227" s="1845">
        <v>0.15</v>
      </c>
      <c r="D227" s="1845">
        <v>0.15</v>
      </c>
      <c r="E227" s="1845">
        <v>0.15</v>
      </c>
      <c r="F227" s="1846">
        <v>0.15</v>
      </c>
    </row>
    <row r="228" spans="1:6" ht="14.25" thickBot="1">
      <c r="A228" s="1840" t="s">
        <v>1411</v>
      </c>
      <c r="B228" s="1844" t="s">
        <v>1294</v>
      </c>
      <c r="C228" s="1845">
        <v>0.15</v>
      </c>
      <c r="D228" s="1845">
        <v>0.15</v>
      </c>
      <c r="E228" s="1845">
        <v>0.15</v>
      </c>
      <c r="F228" s="1846">
        <v>0.15</v>
      </c>
    </row>
    <row r="229" spans="1:6" ht="14.25" thickBot="1">
      <c r="A229" s="1840" t="s">
        <v>1411</v>
      </c>
      <c r="B229" s="1844" t="s">
        <v>1301</v>
      </c>
      <c r="C229" s="1845">
        <v>0.15</v>
      </c>
      <c r="D229" s="1845">
        <v>0.15</v>
      </c>
      <c r="E229" s="1845">
        <v>0.15</v>
      </c>
      <c r="F229" s="1853"/>
    </row>
    <row r="230" spans="1:6" ht="14.25" thickBot="1">
      <c r="A230" s="1840" t="s">
        <v>1411</v>
      </c>
      <c r="B230" s="1844" t="s">
        <v>1308</v>
      </c>
      <c r="C230" s="1845">
        <v>0.14499999999999999</v>
      </c>
      <c r="D230" s="1845">
        <v>0.14499999999999999</v>
      </c>
      <c r="E230" s="1845">
        <v>0.14399999999999999</v>
      </c>
      <c r="F230" s="1853"/>
    </row>
    <row r="231" spans="1:6" ht="14.25" thickBot="1">
      <c r="A231" s="1840" t="s">
        <v>1411</v>
      </c>
      <c r="B231" s="1844" t="s">
        <v>2157</v>
      </c>
      <c r="C231" s="1845">
        <v>0.128</v>
      </c>
      <c r="D231" s="1845">
        <v>0.125</v>
      </c>
      <c r="E231" s="1845">
        <v>0.13200000000000001</v>
      </c>
      <c r="F231" s="1853"/>
    </row>
    <row r="232" spans="1:6" ht="14.25" thickBot="1">
      <c r="A232" s="1840" t="s">
        <v>1411</v>
      </c>
      <c r="B232" s="1844" t="s">
        <v>2158</v>
      </c>
      <c r="C232" s="1845">
        <v>0.14499999999999999</v>
      </c>
      <c r="D232" s="1845">
        <v>0.14399999999999999</v>
      </c>
      <c r="E232" s="1845">
        <v>0.14599999999999999</v>
      </c>
      <c r="F232" s="1846">
        <v>0.13800000000000001</v>
      </c>
    </row>
    <row r="233" spans="1:6" ht="14.25" thickBot="1">
      <c r="A233" s="1840" t="s">
        <v>1411</v>
      </c>
      <c r="B233" s="1844" t="s">
        <v>2159</v>
      </c>
      <c r="C233" s="1845">
        <v>0.14499999999999999</v>
      </c>
      <c r="D233" s="1845">
        <v>0.14299999999999999</v>
      </c>
      <c r="E233" s="1845">
        <v>0.14199999999999999</v>
      </c>
      <c r="F233" s="1853"/>
    </row>
    <row r="234" spans="1:6" ht="14.25" thickBot="1">
      <c r="A234" s="1840" t="s">
        <v>1411</v>
      </c>
      <c r="B234" s="1844" t="s">
        <v>2160</v>
      </c>
      <c r="C234" s="1845">
        <v>0.14000000000000001</v>
      </c>
      <c r="D234" s="1845">
        <v>0.14000000000000001</v>
      </c>
      <c r="E234" s="1845">
        <v>0.14399999999999999</v>
      </c>
      <c r="F234" s="1853"/>
    </row>
    <row r="235" spans="1:6" ht="14.25" thickBot="1">
      <c r="A235" s="1840" t="s">
        <v>1411</v>
      </c>
      <c r="B235" s="1844" t="s">
        <v>2161</v>
      </c>
      <c r="C235" s="1845">
        <v>0.14099999999999999</v>
      </c>
      <c r="D235" s="1845">
        <v>0.14199999999999999</v>
      </c>
      <c r="E235" s="1845">
        <v>0.14499999999999999</v>
      </c>
      <c r="F235" s="1846">
        <v>0.15</v>
      </c>
    </row>
    <row r="236" spans="1:6" ht="14.25" thickBot="1">
      <c r="A236" s="1840" t="s">
        <v>1411</v>
      </c>
      <c r="B236" s="1844" t="s">
        <v>1343</v>
      </c>
      <c r="C236" s="1854"/>
      <c r="D236" s="1854"/>
      <c r="E236" s="1854"/>
      <c r="F236" s="1846">
        <v>0.14299999999999999</v>
      </c>
    </row>
    <row r="237" spans="1:6" ht="24.75" thickBot="1">
      <c r="A237" s="1840" t="s">
        <v>1411</v>
      </c>
      <c r="B237" s="1844" t="s">
        <v>2162</v>
      </c>
      <c r="C237" s="1854"/>
      <c r="D237" s="1854"/>
      <c r="E237" s="1854"/>
      <c r="F237" s="1846">
        <v>0.05</v>
      </c>
    </row>
    <row r="238" spans="1:6" ht="24.75" thickBot="1">
      <c r="A238" s="1840" t="s">
        <v>1411</v>
      </c>
      <c r="B238" s="1844" t="s">
        <v>2163</v>
      </c>
      <c r="C238" s="1854"/>
      <c r="D238" s="1854"/>
      <c r="E238" s="1854"/>
      <c r="F238" s="1846">
        <v>0.05</v>
      </c>
    </row>
    <row r="239" spans="1:6" ht="24.75" thickBot="1">
      <c r="A239" s="1840" t="s">
        <v>1411</v>
      </c>
      <c r="B239" s="1844" t="s">
        <v>2164</v>
      </c>
      <c r="C239" s="1854"/>
      <c r="D239" s="1854"/>
      <c r="E239" s="1854"/>
      <c r="F239" s="1846">
        <v>0.05</v>
      </c>
    </row>
    <row r="240" spans="1:6" ht="24.75" thickBot="1">
      <c r="A240" s="1840" t="s">
        <v>1411</v>
      </c>
      <c r="B240" s="1844" t="s">
        <v>2165</v>
      </c>
      <c r="C240" s="1854"/>
      <c r="D240" s="1854"/>
      <c r="E240" s="1854"/>
      <c r="F240" s="1846">
        <v>0.05</v>
      </c>
    </row>
    <row r="241" spans="1:6" ht="24.75" thickBot="1">
      <c r="A241" s="1840" t="s">
        <v>1411</v>
      </c>
      <c r="B241" s="1844" t="s">
        <v>2166</v>
      </c>
      <c r="C241" s="1854"/>
      <c r="D241" s="1854"/>
      <c r="E241" s="1854"/>
      <c r="F241" s="1846">
        <v>0.05</v>
      </c>
    </row>
    <row r="242" spans="1:6" ht="24.75" thickBot="1">
      <c r="A242" s="1840" t="s">
        <v>1411</v>
      </c>
      <c r="B242" s="1844" t="s">
        <v>2167</v>
      </c>
      <c r="C242" s="1854"/>
      <c r="D242" s="1854"/>
      <c r="E242" s="1854"/>
      <c r="F242" s="1846">
        <v>0.05</v>
      </c>
    </row>
    <row r="243" spans="1:6" ht="24.75" thickBot="1">
      <c r="A243" s="1840" t="s">
        <v>1411</v>
      </c>
      <c r="B243" s="1844" t="s">
        <v>2168</v>
      </c>
      <c r="C243" s="1854"/>
      <c r="D243" s="1854"/>
      <c r="E243" s="1854"/>
      <c r="F243" s="1846">
        <v>0.05</v>
      </c>
    </row>
    <row r="244" spans="1:6" ht="24.75" thickBot="1">
      <c r="A244" s="1848" t="s">
        <v>1411</v>
      </c>
      <c r="B244" s="1855" t="s">
        <v>2169</v>
      </c>
      <c r="C244" s="1851"/>
      <c r="D244" s="1851"/>
      <c r="E244" s="1851"/>
      <c r="F244" s="1856">
        <v>0.05</v>
      </c>
    </row>
    <row r="245" spans="1:6" ht="14.25" thickBot="1">
      <c r="A245" s="1840" t="s">
        <v>1413</v>
      </c>
      <c r="B245" s="1841" t="s">
        <v>2170</v>
      </c>
      <c r="C245" s="1842">
        <v>0.15</v>
      </c>
      <c r="D245" s="1842">
        <v>0.15</v>
      </c>
      <c r="E245" s="1842">
        <v>0.15</v>
      </c>
      <c r="F245" s="1843">
        <v>0.14299999999999999</v>
      </c>
    </row>
    <row r="246" spans="1:6" ht="14.25" thickBot="1">
      <c r="A246" s="1840" t="s">
        <v>1413</v>
      </c>
      <c r="B246" s="1844" t="s">
        <v>1076</v>
      </c>
      <c r="C246" s="1845">
        <v>0.15</v>
      </c>
      <c r="D246" s="1845">
        <v>0.15</v>
      </c>
      <c r="E246" s="1845">
        <v>0.15</v>
      </c>
      <c r="F246" s="1846">
        <v>0.114</v>
      </c>
    </row>
    <row r="247" spans="1:6" ht="14.25" thickBot="1">
      <c r="A247" s="1840" t="s">
        <v>1413</v>
      </c>
      <c r="B247" s="1844" t="s">
        <v>2171</v>
      </c>
      <c r="C247" s="1845">
        <v>0.15</v>
      </c>
      <c r="D247" s="1845">
        <v>0.15</v>
      </c>
      <c r="E247" s="1845">
        <v>0.15</v>
      </c>
      <c r="F247" s="1846">
        <v>0.15</v>
      </c>
    </row>
    <row r="248" spans="1:6" ht="14.25" thickBot="1">
      <c r="A248" s="1840" t="s">
        <v>1413</v>
      </c>
      <c r="B248" s="1844" t="s">
        <v>2172</v>
      </c>
      <c r="C248" s="1845">
        <v>0.15</v>
      </c>
      <c r="D248" s="1845">
        <v>0.15</v>
      </c>
      <c r="E248" s="1845">
        <v>0.15</v>
      </c>
      <c r="F248" s="1846">
        <v>0.14000000000000001</v>
      </c>
    </row>
    <row r="249" spans="1:6" ht="14.25" thickBot="1">
      <c r="A249" s="1840" t="s">
        <v>1413</v>
      </c>
      <c r="B249" s="1844" t="s">
        <v>2173</v>
      </c>
      <c r="C249" s="1845">
        <v>0.15</v>
      </c>
      <c r="D249" s="1845">
        <v>0.14899999999999999</v>
      </c>
      <c r="E249" s="1845">
        <v>0.15</v>
      </c>
      <c r="F249" s="1846">
        <v>0.1</v>
      </c>
    </row>
    <row r="250" spans="1:6" ht="14.25" thickBot="1">
      <c r="A250" s="1840" t="s">
        <v>1413</v>
      </c>
      <c r="B250" s="1844" t="s">
        <v>2174</v>
      </c>
      <c r="C250" s="1845">
        <v>0.15</v>
      </c>
      <c r="D250" s="1845">
        <v>0.15</v>
      </c>
      <c r="E250" s="1845">
        <v>0.15</v>
      </c>
      <c r="F250" s="1846">
        <v>0.14399999999999999</v>
      </c>
    </row>
    <row r="251" spans="1:6" ht="14.25" thickBot="1">
      <c r="A251" s="1840" t="s">
        <v>1413</v>
      </c>
      <c r="B251" s="1844" t="s">
        <v>1139</v>
      </c>
      <c r="C251" s="1845">
        <v>0.15</v>
      </c>
      <c r="D251" s="1845">
        <v>0.15</v>
      </c>
      <c r="E251" s="1845">
        <v>0.15</v>
      </c>
      <c r="F251" s="1846">
        <v>0.14299999999999999</v>
      </c>
    </row>
    <row r="252" spans="1:6" ht="14.25" thickBot="1">
      <c r="A252" s="1840" t="s">
        <v>1413</v>
      </c>
      <c r="B252" s="1844" t="s">
        <v>1150</v>
      </c>
      <c r="C252" s="1845">
        <v>0.15</v>
      </c>
      <c r="D252" s="1845">
        <v>0.15</v>
      </c>
      <c r="E252" s="1845">
        <v>0.15</v>
      </c>
      <c r="F252" s="1846">
        <v>0.1</v>
      </c>
    </row>
    <row r="253" spans="1:6" ht="14.25" thickBot="1">
      <c r="A253" s="1840" t="s">
        <v>1413</v>
      </c>
      <c r="B253" s="1844" t="s">
        <v>1162</v>
      </c>
      <c r="C253" s="1845">
        <v>0.15</v>
      </c>
      <c r="D253" s="1845">
        <v>0.15</v>
      </c>
      <c r="E253" s="1845">
        <v>0.15</v>
      </c>
      <c r="F253" s="1846">
        <v>0.1</v>
      </c>
    </row>
    <row r="254" spans="1:6" ht="14.25" thickBot="1">
      <c r="A254" s="1840" t="s">
        <v>1413</v>
      </c>
      <c r="B254" s="1844" t="s">
        <v>1172</v>
      </c>
      <c r="C254" s="1854"/>
      <c r="D254" s="1854"/>
      <c r="E254" s="1854"/>
      <c r="F254" s="1846">
        <v>0.15</v>
      </c>
    </row>
    <row r="255" spans="1:6" ht="14.25" thickBot="1">
      <c r="A255" s="1840" t="s">
        <v>1413</v>
      </c>
      <c r="B255" s="1844" t="s">
        <v>1182</v>
      </c>
      <c r="C255" s="1854"/>
      <c r="D255" s="1854"/>
      <c r="E255" s="1854"/>
      <c r="F255" s="1846">
        <v>0.14299999999999999</v>
      </c>
    </row>
    <row r="256" spans="1:6" ht="14.25" thickBot="1">
      <c r="A256" s="1840" t="s">
        <v>1413</v>
      </c>
      <c r="B256" s="1844" t="s">
        <v>2175</v>
      </c>
      <c r="C256" s="1845">
        <v>0.14599999999999999</v>
      </c>
      <c r="D256" s="1845">
        <v>0.14699999999999999</v>
      </c>
      <c r="E256" s="1845">
        <v>0.15</v>
      </c>
      <c r="F256" s="1846">
        <v>0.13200000000000001</v>
      </c>
    </row>
    <row r="257" spans="1:6" ht="14.25" thickBot="1">
      <c r="A257" s="1840" t="s">
        <v>1413</v>
      </c>
      <c r="B257" s="1844" t="s">
        <v>1202</v>
      </c>
      <c r="C257" s="1845">
        <v>0.15</v>
      </c>
      <c r="D257" s="1845">
        <v>0.15</v>
      </c>
      <c r="E257" s="1845">
        <v>0.15</v>
      </c>
      <c r="F257" s="1846">
        <v>0.13900000000000001</v>
      </c>
    </row>
    <row r="258" spans="1:6" ht="14.25" thickBot="1">
      <c r="A258" s="1840" t="s">
        <v>1413</v>
      </c>
      <c r="B258" s="1844" t="s">
        <v>1212</v>
      </c>
      <c r="C258" s="1845">
        <v>0.15</v>
      </c>
      <c r="D258" s="1845">
        <v>0.15</v>
      </c>
      <c r="E258" s="1845">
        <v>0.15</v>
      </c>
      <c r="F258" s="1846">
        <v>0.13</v>
      </c>
    </row>
    <row r="259" spans="1:6" ht="14.25" thickBot="1">
      <c r="A259" s="1840" t="s">
        <v>1413</v>
      </c>
      <c r="B259" s="1844" t="s">
        <v>2176</v>
      </c>
      <c r="C259" s="1845">
        <v>0.14799999999999999</v>
      </c>
      <c r="D259" s="1845">
        <v>0.14899999999999999</v>
      </c>
      <c r="E259" s="1845">
        <v>0.15</v>
      </c>
      <c r="F259" s="1846">
        <v>0.13700000000000001</v>
      </c>
    </row>
    <row r="260" spans="1:6" ht="14.25" thickBot="1">
      <c r="A260" s="1840" t="s">
        <v>1413</v>
      </c>
      <c r="B260" s="1844" t="s">
        <v>1232</v>
      </c>
      <c r="C260" s="1845">
        <v>0.15</v>
      </c>
      <c r="D260" s="1845">
        <v>0.15</v>
      </c>
      <c r="E260" s="1845">
        <v>0.15</v>
      </c>
      <c r="F260" s="1846">
        <v>0.14199999999999999</v>
      </c>
    </row>
    <row r="261" spans="1:6" ht="14.25" thickBot="1">
      <c r="A261" s="1840" t="s">
        <v>1413</v>
      </c>
      <c r="B261" s="1844" t="s">
        <v>1242</v>
      </c>
      <c r="C261" s="1845">
        <v>0.15</v>
      </c>
      <c r="D261" s="1845">
        <v>0.15</v>
      </c>
      <c r="E261" s="1845">
        <v>0.14899999999999999</v>
      </c>
      <c r="F261" s="1846">
        <v>0.14799999999999999</v>
      </c>
    </row>
    <row r="262" spans="1:6" ht="14.25" thickBot="1">
      <c r="A262" s="1840" t="s">
        <v>1413</v>
      </c>
      <c r="B262" s="1844" t="s">
        <v>1252</v>
      </c>
      <c r="C262" s="1845">
        <v>0.15</v>
      </c>
      <c r="D262" s="1845">
        <v>0.15</v>
      </c>
      <c r="E262" s="1845">
        <v>0.15</v>
      </c>
      <c r="F262" s="1853"/>
    </row>
    <row r="263" spans="1:6" ht="14.25" thickBot="1">
      <c r="A263" s="1840" t="s">
        <v>1413</v>
      </c>
      <c r="B263" s="1844" t="s">
        <v>2177</v>
      </c>
      <c r="C263" s="1845">
        <v>0.14899999999999999</v>
      </c>
      <c r="D263" s="1845">
        <v>0.14899999999999999</v>
      </c>
      <c r="E263" s="1845">
        <v>0.15</v>
      </c>
      <c r="F263" s="1846">
        <v>0.13</v>
      </c>
    </row>
    <row r="264" spans="1:6" ht="14.25" thickBot="1">
      <c r="A264" s="1840" t="s">
        <v>1413</v>
      </c>
      <c r="B264" s="1844" t="s">
        <v>1271</v>
      </c>
      <c r="C264" s="1845">
        <v>0.14799999999999999</v>
      </c>
      <c r="D264" s="1845">
        <v>0.14699999999999999</v>
      </c>
      <c r="E264" s="1845">
        <v>0.15</v>
      </c>
      <c r="F264" s="1846">
        <v>7.8E-2</v>
      </c>
    </row>
    <row r="265" spans="1:6" ht="14.25" thickBot="1">
      <c r="A265" s="1840" t="s">
        <v>1413</v>
      </c>
      <c r="B265" s="1844" t="s">
        <v>1280</v>
      </c>
      <c r="C265" s="1845">
        <v>0.15</v>
      </c>
      <c r="D265" s="1845">
        <v>0.15</v>
      </c>
      <c r="E265" s="1845">
        <v>0.15</v>
      </c>
      <c r="F265" s="1846">
        <v>7.3999999999999996E-2</v>
      </c>
    </row>
    <row r="266" spans="1:6" ht="14.25" thickBot="1">
      <c r="A266" s="1840" t="s">
        <v>1413</v>
      </c>
      <c r="B266" s="1844" t="s">
        <v>1288</v>
      </c>
      <c r="C266" s="1845">
        <v>0.14699999999999999</v>
      </c>
      <c r="D266" s="1845">
        <v>0.14699999999999999</v>
      </c>
      <c r="E266" s="1845">
        <v>0.15</v>
      </c>
      <c r="F266" s="1846">
        <v>0.14299999999999999</v>
      </c>
    </row>
    <row r="267" spans="1:6" ht="14.25" thickBot="1">
      <c r="A267" s="1840" t="s">
        <v>1413</v>
      </c>
      <c r="B267" s="1844" t="s">
        <v>1295</v>
      </c>
      <c r="C267" s="1845">
        <v>0.14199999999999999</v>
      </c>
      <c r="D267" s="1845">
        <v>0.14299999999999999</v>
      </c>
      <c r="E267" s="1845">
        <v>0.15</v>
      </c>
      <c r="F267" s="1853"/>
    </row>
    <row r="268" spans="1:6" ht="14.25" thickBot="1">
      <c r="A268" s="1840" t="s">
        <v>1413</v>
      </c>
      <c r="B268" s="1844" t="s">
        <v>2178</v>
      </c>
      <c r="C268" s="1845">
        <v>0.15</v>
      </c>
      <c r="D268" s="1845">
        <v>0.15</v>
      </c>
      <c r="E268" s="1845">
        <v>0.15</v>
      </c>
      <c r="F268" s="1846">
        <v>0.13</v>
      </c>
    </row>
    <row r="269" spans="1:6" ht="14.25" thickBot="1">
      <c r="A269" s="1840" t="s">
        <v>1413</v>
      </c>
      <c r="B269" s="1844" t="s">
        <v>1309</v>
      </c>
      <c r="C269" s="1845">
        <v>0.15</v>
      </c>
      <c r="D269" s="1845">
        <v>0.15</v>
      </c>
      <c r="E269" s="1845">
        <v>0.15</v>
      </c>
      <c r="F269" s="1846">
        <v>0.14299999999999999</v>
      </c>
    </row>
    <row r="270" spans="1:6" ht="14.25" thickBot="1">
      <c r="A270" s="1840" t="s">
        <v>1413</v>
      </c>
      <c r="B270" s="1844" t="s">
        <v>1316</v>
      </c>
      <c r="C270" s="1845">
        <v>0.14499999999999999</v>
      </c>
      <c r="D270" s="1845">
        <v>0.14499999999999999</v>
      </c>
      <c r="E270" s="1845">
        <v>0.15</v>
      </c>
      <c r="F270" s="1846">
        <v>0.14699999999999999</v>
      </c>
    </row>
    <row r="271" spans="1:6" ht="14.25" thickBot="1">
      <c r="A271" s="1840" t="s">
        <v>1413</v>
      </c>
      <c r="B271" s="1844" t="s">
        <v>1323</v>
      </c>
      <c r="C271" s="1845">
        <v>0.15</v>
      </c>
      <c r="D271" s="1845">
        <v>0.15</v>
      </c>
      <c r="E271" s="1845">
        <v>0.15</v>
      </c>
      <c r="F271" s="1846">
        <v>0.13800000000000001</v>
      </c>
    </row>
    <row r="272" spans="1:6" ht="14.25" thickBot="1">
      <c r="A272" s="1840" t="s">
        <v>1413</v>
      </c>
      <c r="B272" s="1844" t="s">
        <v>1330</v>
      </c>
      <c r="C272" s="1854"/>
      <c r="D272" s="1854"/>
      <c r="E272" s="1854"/>
      <c r="F272" s="1846">
        <v>0.14000000000000001</v>
      </c>
    </row>
    <row r="273" spans="1:6" ht="14.25" thickBot="1">
      <c r="A273" s="1840" t="s">
        <v>1413</v>
      </c>
      <c r="B273" s="1844" t="s">
        <v>2179</v>
      </c>
      <c r="C273" s="1845">
        <v>0.14199999999999999</v>
      </c>
      <c r="D273" s="1845">
        <v>0.14299999999999999</v>
      </c>
      <c r="E273" s="1845">
        <v>0.15</v>
      </c>
      <c r="F273" s="1846">
        <v>0.1</v>
      </c>
    </row>
    <row r="274" spans="1:6" ht="14.25" thickBot="1">
      <c r="A274" s="1840" t="s">
        <v>1413</v>
      </c>
      <c r="B274" s="1844" t="s">
        <v>2180</v>
      </c>
      <c r="C274" s="1845">
        <v>0.14799999999999999</v>
      </c>
      <c r="D274" s="1845">
        <v>0.14799999999999999</v>
      </c>
      <c r="E274" s="1845">
        <v>0.15</v>
      </c>
      <c r="F274" s="1846">
        <v>6.7000000000000004E-2</v>
      </c>
    </row>
    <row r="275" spans="1:6" ht="14.25" thickBot="1">
      <c r="A275" s="1840" t="s">
        <v>1413</v>
      </c>
      <c r="B275" s="1844" t="s">
        <v>2181</v>
      </c>
      <c r="C275" s="1845">
        <v>0.15</v>
      </c>
      <c r="D275" s="1845">
        <v>0.15</v>
      </c>
      <c r="E275" s="1845">
        <v>0.15</v>
      </c>
      <c r="F275" s="1846">
        <v>0.15</v>
      </c>
    </row>
    <row r="276" spans="1:6" ht="14.25" thickBot="1">
      <c r="A276" s="1840" t="s">
        <v>1413</v>
      </c>
      <c r="B276" s="1844" t="s">
        <v>2182</v>
      </c>
      <c r="C276" s="1845">
        <v>0.14499999999999999</v>
      </c>
      <c r="D276" s="1845">
        <v>0.14299999999999999</v>
      </c>
      <c r="E276" s="1845">
        <v>0.15</v>
      </c>
      <c r="F276" s="1846">
        <v>5.8999999999999997E-2</v>
      </c>
    </row>
    <row r="277" spans="1:6" ht="14.25" thickBot="1">
      <c r="A277" s="1840" t="s">
        <v>1413</v>
      </c>
      <c r="B277" s="1844" t="s">
        <v>2183</v>
      </c>
      <c r="C277" s="1845">
        <v>0.15</v>
      </c>
      <c r="D277" s="1845">
        <v>0.15</v>
      </c>
      <c r="E277" s="1845">
        <v>0.15</v>
      </c>
      <c r="F277" s="1846">
        <v>0.121</v>
      </c>
    </row>
    <row r="278" spans="1:6" ht="14.25" thickBot="1">
      <c r="A278" s="1840" t="s">
        <v>1413</v>
      </c>
      <c r="B278" s="1844" t="s">
        <v>2184</v>
      </c>
      <c r="C278" s="1845">
        <v>0.15</v>
      </c>
      <c r="D278" s="1845">
        <v>0.15</v>
      </c>
      <c r="E278" s="1845">
        <v>0.15</v>
      </c>
      <c r="F278" s="1846">
        <v>0.13800000000000001</v>
      </c>
    </row>
    <row r="279" spans="1:6" ht="24.75" thickBot="1">
      <c r="A279" s="1840" t="s">
        <v>1413</v>
      </c>
      <c r="B279" s="1844" t="s">
        <v>2185</v>
      </c>
      <c r="C279" s="1854"/>
      <c r="D279" s="1854"/>
      <c r="E279" s="1854"/>
      <c r="F279" s="1846">
        <v>0.05</v>
      </c>
    </row>
    <row r="280" spans="1:6" ht="24.75" thickBot="1">
      <c r="A280" s="1840" t="s">
        <v>1413</v>
      </c>
      <c r="B280" s="1844" t="s">
        <v>2186</v>
      </c>
      <c r="C280" s="1854"/>
      <c r="D280" s="1854"/>
      <c r="E280" s="1854"/>
      <c r="F280" s="1846">
        <v>0.05</v>
      </c>
    </row>
    <row r="281" spans="1:6" ht="24.75" thickBot="1">
      <c r="A281" s="1840" t="s">
        <v>1413</v>
      </c>
      <c r="B281" s="1844" t="s">
        <v>2187</v>
      </c>
      <c r="C281" s="1854"/>
      <c r="D281" s="1854"/>
      <c r="E281" s="1854"/>
      <c r="F281" s="1846">
        <v>0.05</v>
      </c>
    </row>
    <row r="282" spans="1:6" ht="24.75" thickBot="1">
      <c r="A282" s="1840" t="s">
        <v>1413</v>
      </c>
      <c r="B282" s="1844" t="s">
        <v>2188</v>
      </c>
      <c r="C282" s="1854"/>
      <c r="D282" s="1854"/>
      <c r="E282" s="1854"/>
      <c r="F282" s="1846">
        <v>0.05</v>
      </c>
    </row>
    <row r="283" spans="1:6" ht="24.75" thickBot="1">
      <c r="A283" s="1840" t="s">
        <v>1413</v>
      </c>
      <c r="B283" s="1844" t="s">
        <v>2189</v>
      </c>
      <c r="C283" s="1854"/>
      <c r="D283" s="1854"/>
      <c r="E283" s="1854"/>
      <c r="F283" s="1846">
        <v>0.05</v>
      </c>
    </row>
    <row r="284" spans="1:6" ht="24.75" thickBot="1">
      <c r="A284" s="1840" t="s">
        <v>1413</v>
      </c>
      <c r="B284" s="1844" t="s">
        <v>2190</v>
      </c>
      <c r="C284" s="1854"/>
      <c r="D284" s="1854"/>
      <c r="E284" s="1854"/>
      <c r="F284" s="1846">
        <v>0.05</v>
      </c>
    </row>
    <row r="285" spans="1:6" ht="24.75" thickBot="1">
      <c r="A285" s="1840" t="s">
        <v>1413</v>
      </c>
      <c r="B285" s="1844" t="s">
        <v>2191</v>
      </c>
      <c r="C285" s="1854"/>
      <c r="D285" s="1854"/>
      <c r="E285" s="1854"/>
      <c r="F285" s="1846">
        <v>0.05</v>
      </c>
    </row>
    <row r="286" spans="1:6" ht="24.75" thickBot="1">
      <c r="A286" s="1840" t="s">
        <v>1413</v>
      </c>
      <c r="B286" s="1844" t="s">
        <v>2192</v>
      </c>
      <c r="C286" s="1854"/>
      <c r="D286" s="1854"/>
      <c r="E286" s="1854"/>
      <c r="F286" s="1846">
        <v>0.05</v>
      </c>
    </row>
    <row r="287" spans="1:6" ht="24.75" thickBot="1">
      <c r="A287" s="1840" t="s">
        <v>1413</v>
      </c>
      <c r="B287" s="1844" t="s">
        <v>2193</v>
      </c>
      <c r="C287" s="1854"/>
      <c r="D287" s="1854"/>
      <c r="E287" s="1854"/>
      <c r="F287" s="1846">
        <v>0.05</v>
      </c>
    </row>
    <row r="288" spans="1:6" ht="24.75" thickBot="1">
      <c r="A288" s="1840" t="s">
        <v>1413</v>
      </c>
      <c r="B288" s="1844" t="s">
        <v>2194</v>
      </c>
      <c r="C288" s="1854"/>
      <c r="D288" s="1854"/>
      <c r="E288" s="1854"/>
      <c r="F288" s="1846">
        <v>0.05</v>
      </c>
    </row>
    <row r="289" spans="1:6" ht="24.75" thickBot="1">
      <c r="A289" s="1848" t="s">
        <v>1413</v>
      </c>
      <c r="B289" s="1855" t="s">
        <v>2195</v>
      </c>
      <c r="C289" s="1851"/>
      <c r="D289" s="1851"/>
      <c r="E289" s="1851"/>
      <c r="F289" s="1856">
        <v>0.05</v>
      </c>
    </row>
    <row r="290" spans="1:6" ht="14.25" thickBot="1">
      <c r="A290" s="1840" t="s">
        <v>1417</v>
      </c>
      <c r="B290" s="1841" t="s">
        <v>2196</v>
      </c>
      <c r="C290" s="1842">
        <v>0.15</v>
      </c>
      <c r="D290" s="1842">
        <v>0.15</v>
      </c>
      <c r="E290" s="1842">
        <v>0.15</v>
      </c>
      <c r="F290" s="1864"/>
    </row>
    <row r="291" spans="1:6" ht="14.25" thickBot="1">
      <c r="A291" s="1840" t="s">
        <v>1417</v>
      </c>
      <c r="B291" s="1844" t="s">
        <v>1077</v>
      </c>
      <c r="C291" s="1845">
        <v>0.15</v>
      </c>
      <c r="D291" s="1845">
        <v>0.15</v>
      </c>
      <c r="E291" s="1845">
        <v>0.15</v>
      </c>
      <c r="F291" s="1853"/>
    </row>
    <row r="292" spans="1:6" ht="14.25" thickBot="1">
      <c r="A292" s="1840" t="s">
        <v>1417</v>
      </c>
      <c r="B292" s="1844" t="s">
        <v>2197</v>
      </c>
      <c r="C292" s="1845">
        <v>0.15</v>
      </c>
      <c r="D292" s="1845">
        <v>0.15</v>
      </c>
      <c r="E292" s="1845">
        <v>0.15</v>
      </c>
      <c r="F292" s="1846">
        <v>0.14699999999999999</v>
      </c>
    </row>
    <row r="293" spans="1:6" ht="14.25" thickBot="1">
      <c r="A293" s="1840" t="s">
        <v>1417</v>
      </c>
      <c r="B293" s="1844" t="s">
        <v>2198</v>
      </c>
      <c r="C293" s="1854"/>
      <c r="D293" s="1854"/>
      <c r="E293" s="1854"/>
      <c r="F293" s="1846">
        <v>0.1</v>
      </c>
    </row>
    <row r="294" spans="1:6" ht="14.25" thickBot="1">
      <c r="A294" s="1840" t="s">
        <v>1417</v>
      </c>
      <c r="B294" s="1844" t="s">
        <v>2199</v>
      </c>
      <c r="C294" s="1845">
        <v>0.15</v>
      </c>
      <c r="D294" s="1845">
        <v>0.15</v>
      </c>
      <c r="E294" s="1845">
        <v>0.15</v>
      </c>
      <c r="F294" s="1846">
        <v>0.15</v>
      </c>
    </row>
    <row r="295" spans="1:6" ht="14.25" thickBot="1">
      <c r="A295" s="1840" t="s">
        <v>1417</v>
      </c>
      <c r="B295" s="1844" t="s">
        <v>1118</v>
      </c>
      <c r="C295" s="1845">
        <v>0.15</v>
      </c>
      <c r="D295" s="1845">
        <v>0.15</v>
      </c>
      <c r="E295" s="1845">
        <v>0.15</v>
      </c>
      <c r="F295" s="1846">
        <v>0.15</v>
      </c>
    </row>
    <row r="296" spans="1:6" ht="14.25" thickBot="1">
      <c r="A296" s="1840" t="s">
        <v>1417</v>
      </c>
      <c r="B296" s="1844" t="s">
        <v>2200</v>
      </c>
      <c r="C296" s="1845">
        <v>0.15</v>
      </c>
      <c r="D296" s="1845">
        <v>0.15</v>
      </c>
      <c r="E296" s="1845">
        <v>0.15</v>
      </c>
      <c r="F296" s="1846">
        <v>0.15</v>
      </c>
    </row>
    <row r="297" spans="1:6" ht="14.25" thickBot="1">
      <c r="A297" s="1840" t="s">
        <v>1417</v>
      </c>
      <c r="B297" s="1844" t="s">
        <v>2201</v>
      </c>
      <c r="C297" s="1845">
        <v>0.14799999999999999</v>
      </c>
      <c r="D297" s="1845">
        <v>0.14899999999999999</v>
      </c>
      <c r="E297" s="1845">
        <v>0.15</v>
      </c>
      <c r="F297" s="1846">
        <v>0.13700000000000001</v>
      </c>
    </row>
    <row r="298" spans="1:6" ht="14.25" thickBot="1">
      <c r="A298" s="1840" t="s">
        <v>1417</v>
      </c>
      <c r="B298" s="1844" t="s">
        <v>1151</v>
      </c>
      <c r="C298" s="1845">
        <v>0.13400000000000001</v>
      </c>
      <c r="D298" s="1845">
        <v>0.13400000000000001</v>
      </c>
      <c r="E298" s="1845">
        <v>0.14499999999999999</v>
      </c>
      <c r="F298" s="1846">
        <v>0.14799999999999999</v>
      </c>
    </row>
    <row r="299" spans="1:6" ht="14.25" thickBot="1">
      <c r="A299" s="1840" t="s">
        <v>1417</v>
      </c>
      <c r="B299" s="1844" t="s">
        <v>1163</v>
      </c>
      <c r="C299" s="1845">
        <v>0.15</v>
      </c>
      <c r="D299" s="1845">
        <v>0.15</v>
      </c>
      <c r="E299" s="1845">
        <v>0.15</v>
      </c>
      <c r="F299" s="1853"/>
    </row>
    <row r="300" spans="1:6" ht="14.25" thickBot="1">
      <c r="A300" s="1840" t="s">
        <v>1417</v>
      </c>
      <c r="B300" s="1844" t="s">
        <v>2202</v>
      </c>
      <c r="C300" s="1845">
        <v>0.15</v>
      </c>
      <c r="D300" s="1845">
        <v>0.15</v>
      </c>
      <c r="E300" s="1845">
        <v>0.15</v>
      </c>
      <c r="F300" s="1846">
        <v>0.15</v>
      </c>
    </row>
    <row r="301" spans="1:6" ht="14.25" thickBot="1">
      <c r="A301" s="1840" t="s">
        <v>1417</v>
      </c>
      <c r="B301" s="1844" t="s">
        <v>1183</v>
      </c>
      <c r="C301" s="1845">
        <v>0.15</v>
      </c>
      <c r="D301" s="1845">
        <v>0.15</v>
      </c>
      <c r="E301" s="1845">
        <v>0.15</v>
      </c>
      <c r="F301" s="1853"/>
    </row>
    <row r="302" spans="1:6" ht="14.25" thickBot="1">
      <c r="A302" s="1840" t="s">
        <v>1417</v>
      </c>
      <c r="B302" s="1844" t="s">
        <v>2203</v>
      </c>
      <c r="C302" s="1845">
        <v>0.15</v>
      </c>
      <c r="D302" s="1845">
        <v>0.15</v>
      </c>
      <c r="E302" s="1845">
        <v>0.15</v>
      </c>
      <c r="F302" s="1846">
        <v>0.15</v>
      </c>
    </row>
    <row r="303" spans="1:6" ht="14.25" thickBot="1">
      <c r="A303" s="1840" t="s">
        <v>1417</v>
      </c>
      <c r="B303" s="1844" t="s">
        <v>1203</v>
      </c>
      <c r="C303" s="1845">
        <v>0.15</v>
      </c>
      <c r="D303" s="1845">
        <v>0.15</v>
      </c>
      <c r="E303" s="1845">
        <v>0.15</v>
      </c>
      <c r="F303" s="1846">
        <v>0.15</v>
      </c>
    </row>
    <row r="304" spans="1:6" ht="14.25" thickBot="1">
      <c r="A304" s="1840" t="s">
        <v>1417</v>
      </c>
      <c r="B304" s="1844" t="s">
        <v>1213</v>
      </c>
      <c r="C304" s="1845">
        <v>0.15</v>
      </c>
      <c r="D304" s="1845">
        <v>0.15</v>
      </c>
      <c r="E304" s="1845">
        <v>0.15</v>
      </c>
      <c r="F304" s="1853"/>
    </row>
    <row r="305" spans="1:6" ht="14.25" thickBot="1">
      <c r="A305" s="1840" t="s">
        <v>1417</v>
      </c>
      <c r="B305" s="1844" t="s">
        <v>2204</v>
      </c>
      <c r="C305" s="1845">
        <v>0.15</v>
      </c>
      <c r="D305" s="1845">
        <v>0.15</v>
      </c>
      <c r="E305" s="1845">
        <v>0.15</v>
      </c>
      <c r="F305" s="1846">
        <v>0.14000000000000001</v>
      </c>
    </row>
    <row r="306" spans="1:6" ht="14.25" thickBot="1">
      <c r="A306" s="1840" t="s">
        <v>1417</v>
      </c>
      <c r="B306" s="1844" t="s">
        <v>1233</v>
      </c>
      <c r="C306" s="1845">
        <v>0.15</v>
      </c>
      <c r="D306" s="1845">
        <v>0.15</v>
      </c>
      <c r="E306" s="1845">
        <v>0.15</v>
      </c>
      <c r="F306" s="1853"/>
    </row>
    <row r="307" spans="1:6" ht="14.25" thickBot="1">
      <c r="A307" s="1840" t="s">
        <v>1417</v>
      </c>
      <c r="B307" s="1844" t="s">
        <v>2205</v>
      </c>
      <c r="C307" s="1845">
        <v>0.15</v>
      </c>
      <c r="D307" s="1845">
        <v>0.15</v>
      </c>
      <c r="E307" s="1845">
        <v>0.15</v>
      </c>
      <c r="F307" s="1846">
        <v>0.14299999999999999</v>
      </c>
    </row>
    <row r="308" spans="1:6" ht="14.25" thickBot="1">
      <c r="A308" s="1840" t="s">
        <v>1417</v>
      </c>
      <c r="B308" s="1844" t="s">
        <v>1253</v>
      </c>
      <c r="C308" s="1845">
        <v>0.15</v>
      </c>
      <c r="D308" s="1845">
        <v>0.15</v>
      </c>
      <c r="E308" s="1845">
        <v>0.15</v>
      </c>
      <c r="F308" s="1846">
        <v>0.15</v>
      </c>
    </row>
    <row r="309" spans="1:6" ht="14.25" thickBot="1">
      <c r="A309" s="1840" t="s">
        <v>1417</v>
      </c>
      <c r="B309" s="1844" t="s">
        <v>1263</v>
      </c>
      <c r="C309" s="1845">
        <v>0.15</v>
      </c>
      <c r="D309" s="1845">
        <v>0.15</v>
      </c>
      <c r="E309" s="1845">
        <v>0.15</v>
      </c>
      <c r="F309" s="1853"/>
    </row>
    <row r="310" spans="1:6" ht="14.25" thickBot="1">
      <c r="A310" s="1840" t="s">
        <v>1417</v>
      </c>
      <c r="B310" s="1844" t="s">
        <v>2206</v>
      </c>
      <c r="C310" s="1845">
        <v>0.15</v>
      </c>
      <c r="D310" s="1845">
        <v>0.15</v>
      </c>
      <c r="E310" s="1845">
        <v>0.15</v>
      </c>
      <c r="F310" s="1846">
        <v>0.13700000000000001</v>
      </c>
    </row>
    <row r="311" spans="1:6" ht="14.25" thickBot="1">
      <c r="A311" s="1840" t="s">
        <v>1417</v>
      </c>
      <c r="B311" s="1844" t="s">
        <v>2207</v>
      </c>
      <c r="C311" s="1845">
        <v>0.15</v>
      </c>
      <c r="D311" s="1845">
        <v>0.15</v>
      </c>
      <c r="E311" s="1845">
        <v>0.15</v>
      </c>
      <c r="F311" s="1846">
        <v>0.15</v>
      </c>
    </row>
    <row r="312" spans="1:6" ht="14.25" thickBot="1">
      <c r="A312" s="1840" t="s">
        <v>1417</v>
      </c>
      <c r="B312" s="1844" t="s">
        <v>1289</v>
      </c>
      <c r="C312" s="1845">
        <v>0.15</v>
      </c>
      <c r="D312" s="1845">
        <v>0.15</v>
      </c>
      <c r="E312" s="1845">
        <v>0.15</v>
      </c>
      <c r="F312" s="1846">
        <v>0.1</v>
      </c>
    </row>
    <row r="313" spans="1:6" ht="14.25" thickBot="1">
      <c r="A313" s="1840" t="s">
        <v>1417</v>
      </c>
      <c r="B313" s="1844" t="s">
        <v>2208</v>
      </c>
      <c r="C313" s="1845">
        <v>0.15</v>
      </c>
      <c r="D313" s="1845">
        <v>0.15</v>
      </c>
      <c r="E313" s="1845">
        <v>0.15</v>
      </c>
      <c r="F313" s="1846">
        <v>0.15</v>
      </c>
    </row>
    <row r="314" spans="1:6" ht="24.75" thickBot="1">
      <c r="A314" s="1840" t="s">
        <v>1417</v>
      </c>
      <c r="B314" s="1844" t="s">
        <v>2209</v>
      </c>
      <c r="C314" s="1854"/>
      <c r="D314" s="1854"/>
      <c r="E314" s="1854"/>
      <c r="F314" s="1846">
        <v>0.05</v>
      </c>
    </row>
    <row r="315" spans="1:6" ht="24.75" thickBot="1">
      <c r="A315" s="1840" t="s">
        <v>1417</v>
      </c>
      <c r="B315" s="1844" t="s">
        <v>2210</v>
      </c>
      <c r="C315" s="1854"/>
      <c r="D315" s="1854"/>
      <c r="E315" s="1854"/>
      <c r="F315" s="1846">
        <v>0.05</v>
      </c>
    </row>
    <row r="316" spans="1:6" ht="24.75" thickBot="1">
      <c r="A316" s="1848" t="s">
        <v>1417</v>
      </c>
      <c r="B316" s="1855" t="s">
        <v>2211</v>
      </c>
      <c r="C316" s="1851"/>
      <c r="D316" s="1851"/>
      <c r="E316" s="1851"/>
      <c r="F316" s="1856">
        <v>0.05</v>
      </c>
    </row>
    <row r="317" spans="1:6" ht="14.25" thickBot="1">
      <c r="A317" s="1840" t="s">
        <v>2212</v>
      </c>
      <c r="B317" s="1841" t="s">
        <v>2213</v>
      </c>
      <c r="C317" s="1842">
        <v>0.15</v>
      </c>
      <c r="D317" s="1842">
        <v>0.15</v>
      </c>
      <c r="E317" s="1842">
        <v>0.15</v>
      </c>
      <c r="F317" s="1843">
        <v>0.15</v>
      </c>
    </row>
    <row r="318" spans="1:6" ht="14.25" thickBot="1">
      <c r="A318" s="1840" t="s">
        <v>2212</v>
      </c>
      <c r="B318" s="1844" t="s">
        <v>2214</v>
      </c>
      <c r="C318" s="1845">
        <v>0.107</v>
      </c>
      <c r="D318" s="1845">
        <v>0.11</v>
      </c>
      <c r="E318" s="1845">
        <v>0.112</v>
      </c>
      <c r="F318" s="1853"/>
    </row>
    <row r="319" spans="1:6" ht="14.25" thickBot="1">
      <c r="A319" s="1840" t="s">
        <v>2212</v>
      </c>
      <c r="B319" s="1844" t="s">
        <v>2215</v>
      </c>
      <c r="C319" s="1845">
        <v>0.15</v>
      </c>
      <c r="D319" s="1845">
        <v>0.15</v>
      </c>
      <c r="E319" s="1845">
        <v>0.15</v>
      </c>
      <c r="F319" s="1846">
        <v>0.15</v>
      </c>
    </row>
    <row r="320" spans="1:6" ht="14.25" thickBot="1">
      <c r="A320" s="1840" t="s">
        <v>2212</v>
      </c>
      <c r="B320" s="1844" t="s">
        <v>1105</v>
      </c>
      <c r="C320" s="1845">
        <v>0.15</v>
      </c>
      <c r="D320" s="1845">
        <v>0.15</v>
      </c>
      <c r="E320" s="1845">
        <v>0.15</v>
      </c>
      <c r="F320" s="1853"/>
    </row>
    <row r="321" spans="1:6" ht="14.25" thickBot="1">
      <c r="A321" s="1840" t="s">
        <v>2212</v>
      </c>
      <c r="B321" s="1844" t="s">
        <v>2216</v>
      </c>
      <c r="C321" s="1845">
        <v>0.15</v>
      </c>
      <c r="D321" s="1845">
        <v>0.15</v>
      </c>
      <c r="E321" s="1845">
        <v>0.15</v>
      </c>
      <c r="F321" s="1853"/>
    </row>
    <row r="322" spans="1:6" ht="14.25" thickBot="1">
      <c r="A322" s="1840" t="s">
        <v>2212</v>
      </c>
      <c r="B322" s="1844" t="s">
        <v>2217</v>
      </c>
      <c r="C322" s="1845">
        <v>0.15</v>
      </c>
      <c r="D322" s="1845">
        <v>0.15</v>
      </c>
      <c r="E322" s="1845">
        <v>0.15</v>
      </c>
      <c r="F322" s="1846">
        <v>0.15</v>
      </c>
    </row>
    <row r="323" spans="1:6" ht="14.25" thickBot="1">
      <c r="A323" s="1840" t="s">
        <v>2212</v>
      </c>
      <c r="B323" s="1844" t="s">
        <v>2218</v>
      </c>
      <c r="C323" s="1845">
        <v>0.15</v>
      </c>
      <c r="D323" s="1845">
        <v>0.15</v>
      </c>
      <c r="E323" s="1845">
        <v>0.15</v>
      </c>
      <c r="F323" s="1853"/>
    </row>
    <row r="324" spans="1:6" ht="14.25" thickBot="1">
      <c r="A324" s="1840" t="s">
        <v>2212</v>
      </c>
      <c r="B324" s="1844" t="s">
        <v>2219</v>
      </c>
      <c r="C324" s="1845">
        <v>0.15</v>
      </c>
      <c r="D324" s="1845">
        <v>0.15</v>
      </c>
      <c r="E324" s="1845">
        <v>0.15</v>
      </c>
      <c r="F324" s="1853"/>
    </row>
    <row r="325" spans="1:6" ht="14.25" thickBot="1">
      <c r="A325" s="1840" t="s">
        <v>2212</v>
      </c>
      <c r="B325" s="1844" t="s">
        <v>2220</v>
      </c>
      <c r="C325" s="1845">
        <v>0.15</v>
      </c>
      <c r="D325" s="1845">
        <v>0.15</v>
      </c>
      <c r="E325" s="1845">
        <v>0.15</v>
      </c>
      <c r="F325" s="1846">
        <v>0.14699999999999999</v>
      </c>
    </row>
    <row r="326" spans="1:6" ht="14.25" thickBot="1">
      <c r="A326" s="1840" t="s">
        <v>2212</v>
      </c>
      <c r="B326" s="1844" t="s">
        <v>1174</v>
      </c>
      <c r="C326" s="1845">
        <v>0.15</v>
      </c>
      <c r="D326" s="1845">
        <v>0.15</v>
      </c>
      <c r="E326" s="1845">
        <v>0.15</v>
      </c>
      <c r="F326" s="1853"/>
    </row>
    <row r="327" spans="1:6" ht="14.25" thickBot="1">
      <c r="A327" s="1840" t="s">
        <v>2212</v>
      </c>
      <c r="B327" s="1844" t="s">
        <v>2221</v>
      </c>
      <c r="C327" s="1845">
        <v>0.15</v>
      </c>
      <c r="D327" s="1845">
        <v>0.15</v>
      </c>
      <c r="E327" s="1845">
        <v>0.15</v>
      </c>
      <c r="F327" s="1846">
        <v>0.15</v>
      </c>
    </row>
    <row r="328" spans="1:6" ht="14.25" thickBot="1">
      <c r="A328" s="1840" t="s">
        <v>2212</v>
      </c>
      <c r="B328" s="1844" t="s">
        <v>1194</v>
      </c>
      <c r="C328" s="1845">
        <v>0.15</v>
      </c>
      <c r="D328" s="1845">
        <v>0.15</v>
      </c>
      <c r="E328" s="1845">
        <v>0.15</v>
      </c>
      <c r="F328" s="1846">
        <v>0.14099999999999999</v>
      </c>
    </row>
    <row r="329" spans="1:6" ht="14.25" thickBot="1">
      <c r="A329" s="1840" t="s">
        <v>2212</v>
      </c>
      <c r="B329" s="1844" t="s">
        <v>1204</v>
      </c>
      <c r="C329" s="1845">
        <v>0.15</v>
      </c>
      <c r="D329" s="1845">
        <v>0.15</v>
      </c>
      <c r="E329" s="1845">
        <v>0.15</v>
      </c>
      <c r="F329" s="1846">
        <v>0.15</v>
      </c>
    </row>
    <row r="330" spans="1:6" ht="14.25" thickBot="1">
      <c r="A330" s="1840" t="s">
        <v>2212</v>
      </c>
      <c r="B330" s="1844" t="s">
        <v>1214</v>
      </c>
      <c r="C330" s="1845">
        <v>0.15</v>
      </c>
      <c r="D330" s="1845">
        <v>0.15</v>
      </c>
      <c r="E330" s="1845">
        <v>0.15</v>
      </c>
      <c r="F330" s="1853"/>
    </row>
    <row r="331" spans="1:6" ht="14.25" thickBot="1">
      <c r="A331" s="1840" t="s">
        <v>2212</v>
      </c>
      <c r="B331" s="1844" t="s">
        <v>2222</v>
      </c>
      <c r="C331" s="1845">
        <v>0.15</v>
      </c>
      <c r="D331" s="1845">
        <v>0.15</v>
      </c>
      <c r="E331" s="1845">
        <v>0.15</v>
      </c>
      <c r="F331" s="1846">
        <v>0.15</v>
      </c>
    </row>
    <row r="332" spans="1:6" ht="14.25" thickBot="1">
      <c r="A332" s="1840" t="s">
        <v>2212</v>
      </c>
      <c r="B332" s="1844" t="s">
        <v>1234</v>
      </c>
      <c r="C332" s="1845">
        <v>0.15</v>
      </c>
      <c r="D332" s="1845">
        <v>0.15</v>
      </c>
      <c r="E332" s="1845">
        <v>0.15</v>
      </c>
      <c r="F332" s="1846">
        <v>0.15</v>
      </c>
    </row>
    <row r="333" spans="1:6" ht="14.25" thickBot="1">
      <c r="A333" s="1840" t="s">
        <v>2212</v>
      </c>
      <c r="B333" s="1844" t="s">
        <v>2223</v>
      </c>
      <c r="C333" s="1845">
        <v>0.15</v>
      </c>
      <c r="D333" s="1845">
        <v>0.15</v>
      </c>
      <c r="E333" s="1845">
        <v>0.15</v>
      </c>
      <c r="F333" s="1846">
        <v>0.14099999999999999</v>
      </c>
    </row>
    <row r="334" spans="1:6" ht="14.25" thickBot="1">
      <c r="A334" s="1840" t="s">
        <v>2212</v>
      </c>
      <c r="B334" s="1844" t="s">
        <v>1254</v>
      </c>
      <c r="C334" s="1845">
        <v>0.15</v>
      </c>
      <c r="D334" s="1845">
        <v>0.15</v>
      </c>
      <c r="E334" s="1845">
        <v>0.15</v>
      </c>
      <c r="F334" s="1846">
        <v>0.15</v>
      </c>
    </row>
    <row r="335" spans="1:6" ht="14.25" thickBot="1">
      <c r="A335" s="1840" t="s">
        <v>2212</v>
      </c>
      <c r="B335" s="1844" t="s">
        <v>1264</v>
      </c>
      <c r="C335" s="1845">
        <v>0.15</v>
      </c>
      <c r="D335" s="1845">
        <v>0.15</v>
      </c>
      <c r="E335" s="1845">
        <v>0.15</v>
      </c>
      <c r="F335" s="1853"/>
    </row>
    <row r="336" spans="1:6" ht="14.25" thickBot="1">
      <c r="A336" s="1840" t="s">
        <v>2212</v>
      </c>
      <c r="B336" s="1844" t="s">
        <v>2224</v>
      </c>
      <c r="C336" s="1845">
        <v>0.15</v>
      </c>
      <c r="D336" s="1845">
        <v>0.15</v>
      </c>
      <c r="E336" s="1845">
        <v>0.15</v>
      </c>
      <c r="F336" s="1846">
        <v>0.11799999999999999</v>
      </c>
    </row>
    <row r="337" spans="1:6" ht="14.25" thickBot="1">
      <c r="A337" s="1848" t="s">
        <v>2212</v>
      </c>
      <c r="B337" s="1855" t="s">
        <v>1282</v>
      </c>
      <c r="C337" s="1851"/>
      <c r="D337" s="1851"/>
      <c r="E337" s="1851"/>
      <c r="F337" s="1856">
        <v>0.14299999999999999</v>
      </c>
    </row>
    <row r="338" spans="1:6" ht="14.25" thickBot="1">
      <c r="A338" s="1840" t="s">
        <v>2225</v>
      </c>
      <c r="B338" s="1841" t="s">
        <v>2226</v>
      </c>
      <c r="C338" s="1842">
        <v>0.15</v>
      </c>
      <c r="D338" s="1842">
        <v>0.15</v>
      </c>
      <c r="E338" s="1842">
        <v>0.15</v>
      </c>
      <c r="F338" s="1864"/>
    </row>
    <row r="339" spans="1:6" ht="14.25" thickBot="1">
      <c r="A339" s="1840" t="s">
        <v>2225</v>
      </c>
      <c r="B339" s="1844" t="s">
        <v>2227</v>
      </c>
      <c r="C339" s="1845">
        <v>0.15</v>
      </c>
      <c r="D339" s="1845">
        <v>0.15</v>
      </c>
      <c r="E339" s="1845">
        <v>0.15</v>
      </c>
      <c r="F339" s="1853"/>
    </row>
    <row r="340" spans="1:6" ht="14.25" thickBot="1">
      <c r="A340" s="1840" t="s">
        <v>2225</v>
      </c>
      <c r="B340" s="1844" t="s">
        <v>2228</v>
      </c>
      <c r="C340" s="1845">
        <v>0.15</v>
      </c>
      <c r="D340" s="1845">
        <v>0.15</v>
      </c>
      <c r="E340" s="1845">
        <v>0.15</v>
      </c>
      <c r="F340" s="1853"/>
    </row>
    <row r="341" spans="1:6" ht="14.25" thickBot="1">
      <c r="A341" s="1840" t="s">
        <v>2229</v>
      </c>
      <c r="B341" s="1844" t="s">
        <v>2230</v>
      </c>
      <c r="C341" s="1845">
        <v>0.15</v>
      </c>
      <c r="D341" s="1845">
        <v>0.15</v>
      </c>
      <c r="E341" s="1845">
        <v>0.15</v>
      </c>
      <c r="F341" s="1846">
        <v>0.15</v>
      </c>
    </row>
    <row r="342" spans="1:6" ht="14.25" thickBot="1">
      <c r="A342" s="1840" t="s">
        <v>2225</v>
      </c>
      <c r="B342" s="1844" t="s">
        <v>2231</v>
      </c>
      <c r="C342" s="1845">
        <v>0.15</v>
      </c>
      <c r="D342" s="1845">
        <v>0.15</v>
      </c>
      <c r="E342" s="1845">
        <v>0.15</v>
      </c>
      <c r="F342" s="1846">
        <v>0.15</v>
      </c>
    </row>
    <row r="343" spans="1:6" ht="14.25" thickBot="1">
      <c r="A343" s="1840" t="s">
        <v>2225</v>
      </c>
      <c r="B343" s="1844" t="s">
        <v>2232</v>
      </c>
      <c r="C343" s="1845">
        <v>0.15</v>
      </c>
      <c r="D343" s="1845">
        <v>0.15</v>
      </c>
      <c r="E343" s="1845">
        <v>0.15</v>
      </c>
      <c r="F343" s="1846">
        <v>0.15</v>
      </c>
    </row>
    <row r="344" spans="1:6" ht="14.25" thickBot="1">
      <c r="A344" s="1848" t="s">
        <v>2225</v>
      </c>
      <c r="B344" s="1855" t="s">
        <v>2233</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29" sqref="C2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989</v>
      </c>
      <c r="D1" s="1508">
        <f>SUM(D29:D30,D33:D39)</f>
        <v>125900</v>
      </c>
      <c r="E1" s="1402" t="s">
        <v>2422</v>
      </c>
      <c r="F1" s="2416">
        <f>'数据-汇总表'!D3</f>
        <v>39363</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2755</v>
      </c>
      <c r="S1" s="2891" t="s">
        <v>1633</v>
      </c>
      <c r="T1" s="2891" t="s">
        <v>2777</v>
      </c>
      <c r="U1" s="2891" t="s">
        <v>2778</v>
      </c>
      <c r="V1" s="2891" t="s">
        <v>990</v>
      </c>
      <c r="W1" s="2174"/>
      <c r="X1" s="2174"/>
      <c r="Y1" s="2174"/>
      <c r="Z1" s="2174"/>
      <c r="AA1" s="2174"/>
      <c r="AB1" s="2174"/>
      <c r="AC1" s="2175"/>
    </row>
    <row r="2" spans="1:39" ht="15.75">
      <c r="A2" s="1402" t="s">
        <v>918</v>
      </c>
      <c r="B2" s="1037">
        <f ca="1">C26</f>
        <v>33324</v>
      </c>
      <c r="C2" s="1403" t="s">
        <v>919</v>
      </c>
      <c r="D2" s="1404" t="s">
        <v>896</v>
      </c>
      <c r="E2" s="1405" t="s">
        <v>3002</v>
      </c>
      <c r="F2" s="1404" t="s">
        <v>897</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9240</v>
      </c>
      <c r="U2" s="2881">
        <f>ROUND('数据-汇总表'!F19/6,2)</f>
        <v>0</v>
      </c>
      <c r="V2" s="2892">
        <f ca="1">ROUND(T2*U2/10000,0)</f>
        <v>0</v>
      </c>
      <c r="W2" s="2174"/>
      <c r="X2" s="2174"/>
      <c r="Y2" s="2174"/>
      <c r="Z2" s="2174"/>
      <c r="AA2" s="2174"/>
      <c r="AB2" s="2174"/>
      <c r="AC2" s="2175"/>
    </row>
    <row r="3" spans="1:39" ht="15.75">
      <c r="A3" s="1407" t="s">
        <v>1685</v>
      </c>
      <c r="B3" s="1037">
        <f ca="1">ROUND(B2*10000/D1,0)</f>
        <v>2647</v>
      </c>
      <c r="C3" s="1403" t="s">
        <v>925</v>
      </c>
      <c r="D3" s="1404" t="s">
        <v>926</v>
      </c>
      <c r="E3" s="1408" t="s">
        <v>3036</v>
      </c>
      <c r="F3" s="1409" t="s">
        <v>3010</v>
      </c>
      <c r="G3" s="1038">
        <f>IF(F3="宗地容积率",'数据-汇总表'!I4,IF(F3="估价对象容积率",'数据-汇总表'!I6,'数据-汇总表'!I7))</f>
        <v>1.6</v>
      </c>
      <c r="H3" s="1410" t="s">
        <v>927</v>
      </c>
      <c r="I3" s="1039">
        <v>1</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6090</v>
      </c>
      <c r="U3" s="2881">
        <f>U2</f>
        <v>0</v>
      </c>
      <c r="V3" s="2892">
        <f t="shared" ref="V3:V16" ca="1" si="1">ROUND(T3*U3/10000,0)</f>
        <v>0</v>
      </c>
      <c r="W3" s="2174"/>
      <c r="X3" s="2174"/>
      <c r="Y3" s="2174"/>
      <c r="Z3" s="2174"/>
      <c r="AA3" s="2174"/>
      <c r="AB3" s="2174"/>
      <c r="AC3" s="2175"/>
    </row>
    <row r="4" spans="1:39" ht="28.5">
      <c r="A4" s="1876" t="s">
        <v>2275</v>
      </c>
      <c r="B4" s="2417">
        <f ca="1">ROUND(B2*10000/F1,0)</f>
        <v>8466</v>
      </c>
      <c r="C4" s="1879" t="s">
        <v>2250</v>
      </c>
      <c r="D4" s="1879">
        <f ca="1">ROUND(B2/(F1/666.67),0)</f>
        <v>564</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4792</v>
      </c>
      <c r="U4" s="2881">
        <f>U2</f>
        <v>0</v>
      </c>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3580</v>
      </c>
      <c r="U5" s="2881">
        <f>U2</f>
        <v>0</v>
      </c>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SUMIF(L1:L12,'基准地价-商业'!G2,M1:M12)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2693</v>
      </c>
      <c r="U6" s="2881">
        <f>U2</f>
        <v>0</v>
      </c>
      <c r="V6" s="2892">
        <f t="shared" ca="1" si="1"/>
        <v>0</v>
      </c>
      <c r="W6" s="2174"/>
      <c r="X6" s="2174"/>
      <c r="Y6" s="2174"/>
      <c r="Z6" s="2174"/>
      <c r="AA6" s="2174"/>
      <c r="AB6" s="2174"/>
      <c r="AC6" s="2176"/>
      <c r="AD6" s="1415"/>
      <c r="AE6" s="1415"/>
      <c r="AF6" s="1415"/>
      <c r="AG6" s="1415"/>
      <c r="AH6" s="1415"/>
      <c r="AI6" s="1415"/>
      <c r="AJ6" s="1416"/>
    </row>
    <row r="7" spans="1:39" ht="24">
      <c r="A7" s="342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2153</v>
      </c>
      <c r="U7" s="2881">
        <f>'数据-汇总表'!F19-'基准地价-商业'!U2-'基准地价-商业'!U3-'基准地价-商业'!U4-'基准地价-商业'!U5-'基准地价-商业'!U6</f>
        <v>0</v>
      </c>
      <c r="V7" s="2892">
        <f t="shared" ca="1" si="1"/>
        <v>0</v>
      </c>
      <c r="W7" s="3197" t="s">
        <v>2758</v>
      </c>
      <c r="X7" s="2882" t="str">
        <f>G2</f>
        <v>八级</v>
      </c>
      <c r="Y7" s="2882" t="s">
        <v>2759</v>
      </c>
      <c r="Z7" s="2883">
        <f>G3</f>
        <v>1.6</v>
      </c>
      <c r="AA7" s="2177"/>
      <c r="AB7" s="2177"/>
      <c r="AC7" s="2178"/>
      <c r="AD7" s="2884"/>
      <c r="AE7" s="2884"/>
      <c r="AF7" s="2884"/>
      <c r="AG7" s="2884"/>
      <c r="AH7" s="2884"/>
      <c r="AI7" s="2884"/>
      <c r="AJ7" s="2885"/>
    </row>
    <row r="8" spans="1:39" ht="25.5">
      <c r="A8" s="3421"/>
      <c r="B8" s="1410" t="s">
        <v>932</v>
      </c>
      <c r="C8" s="1516" t="s">
        <v>3011</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31" t="s">
        <v>2776</v>
      </c>
      <c r="X8" s="3432"/>
      <c r="Y8" s="1834" t="s">
        <v>2760</v>
      </c>
      <c r="Z8" s="1834" t="s">
        <v>2761</v>
      </c>
      <c r="AA8" s="1834" t="s">
        <v>2762</v>
      </c>
      <c r="AB8" s="1834" t="s">
        <v>2763</v>
      </c>
      <c r="AC8" s="1834" t="s">
        <v>2764</v>
      </c>
      <c r="AD8" s="1834" t="s">
        <v>2765</v>
      </c>
      <c r="AE8" s="1834" t="s">
        <v>2766</v>
      </c>
      <c r="AF8" s="1834" t="s">
        <v>2767</v>
      </c>
      <c r="AG8" s="1834" t="s">
        <v>2768</v>
      </c>
      <c r="AH8" s="1834" t="s">
        <v>2769</v>
      </c>
      <c r="AI8" s="1834" t="s">
        <v>2770</v>
      </c>
      <c r="AJ8" s="1834" t="s">
        <v>2771</v>
      </c>
    </row>
    <row r="9" spans="1:39" ht="15">
      <c r="A9" s="342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30" t="s">
        <v>2772</v>
      </c>
      <c r="X9" s="2886" t="s">
        <v>2773</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3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30" t="s">
        <v>2774</v>
      </c>
      <c r="X11" s="1047" t="s">
        <v>2759</v>
      </c>
      <c r="Y11" s="1638">
        <f>$G$3</f>
        <v>1.6</v>
      </c>
      <c r="Z11" s="1638">
        <f t="shared" ref="Z11:AJ11" si="3">$G$3</f>
        <v>1.6</v>
      </c>
      <c r="AA11" s="1638">
        <f t="shared" si="3"/>
        <v>1.6</v>
      </c>
      <c r="AB11" s="1638">
        <f t="shared" si="3"/>
        <v>1.6</v>
      </c>
      <c r="AC11" s="1638">
        <f t="shared" si="3"/>
        <v>1.6</v>
      </c>
      <c r="AD11" s="1638">
        <f t="shared" si="3"/>
        <v>1.6</v>
      </c>
      <c r="AE11" s="1638">
        <f t="shared" si="3"/>
        <v>1.6</v>
      </c>
      <c r="AF11" s="1638">
        <f t="shared" si="3"/>
        <v>1.6</v>
      </c>
      <c r="AG11" s="1638">
        <f t="shared" si="3"/>
        <v>1.6</v>
      </c>
      <c r="AH11" s="1638">
        <f t="shared" si="3"/>
        <v>1.6</v>
      </c>
      <c r="AI11" s="1638">
        <f t="shared" si="3"/>
        <v>1.6</v>
      </c>
      <c r="AJ11" s="1638">
        <f t="shared" si="3"/>
        <v>1.6</v>
      </c>
    </row>
    <row r="12" spans="1:39" ht="25.5" thickBot="1">
      <c r="A12" s="342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30"/>
      <c r="X12" s="2889" t="s">
        <v>2775</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30"/>
      <c r="X13" s="2889"/>
      <c r="Y13" s="2888">
        <f>(-0.163*(Y12^2)-0.59*Y12+7617)*(10^(-4))/Y11</f>
        <v>0.4760625</v>
      </c>
      <c r="Z13" s="2888">
        <f t="shared" ref="Z13:AJ13" si="5">(-0.163*(Z12^2)-0.59*Z12+7617)*(10^(-4))/Z11</f>
        <v>0.4760625</v>
      </c>
      <c r="AA13" s="2888">
        <f t="shared" si="5"/>
        <v>0.4760625</v>
      </c>
      <c r="AB13" s="2888">
        <f t="shared" si="5"/>
        <v>0.4760625</v>
      </c>
      <c r="AC13" s="2888">
        <f t="shared" si="5"/>
        <v>0.4760625</v>
      </c>
      <c r="AD13" s="2888">
        <f t="shared" si="5"/>
        <v>0.4760625</v>
      </c>
      <c r="AE13" s="2888">
        <f t="shared" si="5"/>
        <v>0.4760625</v>
      </c>
      <c r="AF13" s="2888">
        <f t="shared" si="5"/>
        <v>0.4760625</v>
      </c>
      <c r="AG13" s="2888">
        <f t="shared" si="5"/>
        <v>0.4760625</v>
      </c>
      <c r="AH13" s="2888">
        <f t="shared" si="5"/>
        <v>0.4760625</v>
      </c>
      <c r="AI13" s="2888">
        <f t="shared" si="5"/>
        <v>0.4760625</v>
      </c>
      <c r="AJ13" s="2888">
        <f t="shared" si="5"/>
        <v>0.4760625</v>
      </c>
    </row>
    <row r="14" spans="1:39" ht="12.75" customHeight="1">
      <c r="A14" s="342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2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20" t="s">
        <v>1836</v>
      </c>
      <c r="B16" s="1423" t="s">
        <v>948</v>
      </c>
      <c r="C16" s="1051">
        <f>ROUND(IF(F17="与级别开发程度一致",0,(G17-E17)/C17),0)</f>
        <v>-18</v>
      </c>
      <c r="D16" s="3438" t="s">
        <v>952</v>
      </c>
      <c r="E16" s="3439"/>
      <c r="F16" s="3438" t="s">
        <v>949</v>
      </c>
      <c r="G16" s="3439"/>
      <c r="H16" s="1455" t="s">
        <v>3012</v>
      </c>
      <c r="I16" s="1455" t="s">
        <v>3013</v>
      </c>
      <c r="J16" s="1455" t="s">
        <v>3014</v>
      </c>
      <c r="K16" s="1455" t="s">
        <v>3015</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2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3016</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1824</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1825</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2985</v>
      </c>
      <c r="I19" s="2740" t="str">
        <f>IF(H19="季度增幅（自定义）",SUMIF(N21:N24,E2,O21:O24),"")</f>
        <v/>
      </c>
      <c r="J19" s="1459"/>
      <c r="K19" s="3143"/>
      <c r="L19" s="2992" t="s">
        <v>2834</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1826</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2835</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3017</v>
      </c>
      <c r="C21" s="1153">
        <f>IF(B21="容积率修正",IF(G3&lt;=10,D22,J22),C23)</f>
        <v>1.1134999999999999</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1.1134999999999999</v>
      </c>
      <c r="E22" s="1038">
        <f>ROUNDDOWN(G3,1)</f>
        <v>1.6</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1.1134999999999999</v>
      </c>
      <c r="G22" s="1038">
        <f>ROUNDUP(G3,1)</f>
        <v>1.6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1.1134999999999999</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1.9419999999999999</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1.028</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E29+E33+E34+E35+E36+E37+E38+E39</f>
        <v>33324</v>
      </c>
      <c r="D26" s="1477"/>
      <c r="E26" s="1452"/>
      <c r="F26" s="1478"/>
      <c r="G26" s="1452"/>
      <c r="H26" s="1452"/>
      <c r="I26" s="1452"/>
      <c r="J26" s="1479"/>
      <c r="K26" s="1452"/>
      <c r="L26" s="1583" t="s">
        <v>896</v>
      </c>
      <c r="M26" s="1424" t="s">
        <v>973</v>
      </c>
      <c r="N26" s="1424" t="s">
        <v>976</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5298</v>
      </c>
      <c r="D29" s="1491">
        <f>'数据-汇总表'!F20</f>
        <v>62900</v>
      </c>
      <c r="E29" s="1834">
        <f ca="1">ROUND(C29*D29/10000,0)</f>
        <v>33324</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1325</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7" t="s">
        <v>2955</v>
      </c>
      <c r="B33" s="1511" t="s">
        <v>997</v>
      </c>
      <c r="C33" s="1058">
        <f ca="1">ROUND(D5*C19*C20*C24*F33,0)</f>
        <v>3569</v>
      </c>
      <c r="D33" s="1524"/>
      <c r="E33" s="1047">
        <f ca="1">ROUND(C33*D33/10000,0)</f>
        <v>0</v>
      </c>
      <c r="F33" s="1047">
        <f>SUMIF(修正!A45:A56,G2,修正!B45:B56)</f>
        <v>0.6</v>
      </c>
      <c r="G33" s="1047">
        <f t="shared" ref="G33" ca="1" si="6">ROUND(IF(E2="工业",C33*$M$39,C33*$M$38),0)</f>
        <v>892</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8"/>
      <c r="B34" s="1441" t="s">
        <v>998</v>
      </c>
      <c r="C34" s="1058">
        <f ca="1">ROUND(D5*C19*C20*C24*F34,0)</f>
        <v>1784</v>
      </c>
      <c r="D34" s="1524"/>
      <c r="E34" s="1047">
        <f t="shared" ref="E34:E39" ca="1" si="7">ROUND(C34*D34/10000,0)</f>
        <v>0</v>
      </c>
      <c r="F34" s="1047">
        <f>SUMIF(修正!A45:A56,G2,修正!C45:C56)</f>
        <v>0.3</v>
      </c>
      <c r="G34" s="1047">
        <f ca="1">ROUND(IF(E2="工业",C34*$M$39,C34*$M$38),0)</f>
        <v>446</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8"/>
      <c r="B35" s="1441" t="s">
        <v>999</v>
      </c>
      <c r="C35" s="1058">
        <f ca="1">ROUND(D5*C19*C20*C24*F35,0)</f>
        <v>1190</v>
      </c>
      <c r="D35" s="1524"/>
      <c r="E35" s="1047">
        <f t="shared" ca="1" si="7"/>
        <v>0</v>
      </c>
      <c r="F35" s="1047">
        <f>SUMIF(修正!A45:A56,G2,修正!D45:D56)</f>
        <v>0.2</v>
      </c>
      <c r="G35" s="1047">
        <f ca="1">ROUND(IF(E2="工业",C35*$M$39,C35*$M$38),0)</f>
        <v>298</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9"/>
      <c r="B36" s="1441" t="s">
        <v>1000</v>
      </c>
      <c r="C36" s="1058">
        <f ca="1">ROUND(D5*C19*C20*C24*F36,0)</f>
        <v>1190</v>
      </c>
      <c r="D36" s="1524"/>
      <c r="E36" s="1047">
        <f t="shared" ca="1" si="7"/>
        <v>0</v>
      </c>
      <c r="F36" s="1047">
        <f>SUMIF(修正!A45:A56,G2,修正!E45:E56)</f>
        <v>0.2</v>
      </c>
      <c r="G36" s="1047">
        <f ca="1">ROUND(IF(E2="工业",C36*$M$39,C36*$M$38),0)</f>
        <v>298</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1190</v>
      </c>
      <c r="D37" s="1524"/>
      <c r="E37" s="1047">
        <f t="shared" ca="1" si="7"/>
        <v>0</v>
      </c>
      <c r="F37" s="1058">
        <f>SUMIF(修正!A45:A56,G2,修正!F45:F56)</f>
        <v>0.2</v>
      </c>
      <c r="G37" s="1047">
        <f ca="1">ROUND(IF(E2="工业",C37*$M$39,C37*$M$38),0)</f>
        <v>298</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63000</v>
      </c>
      <c r="E39" s="1050">
        <f t="shared" ca="1" si="7"/>
        <v>0</v>
      </c>
      <c r="F39" s="1060">
        <f>SUMIF(修正!A45:A56,G2,修正!H45:H56)</f>
        <v>0.15</v>
      </c>
      <c r="G39" s="1050">
        <f ca="1">ROUND(IF(E2="工业",C39*$M$39,C39*$M$38),0)</f>
        <v>0</v>
      </c>
      <c r="H39" s="1050">
        <f t="shared" si="8"/>
        <v>63000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2979</v>
      </c>
      <c r="C41" s="839">
        <f ca="1">ROUND(POWER(1+E41,H41-G41)*(POWER(1+E41,G41)-1)/(POWER(1+E41,H41)-1),4)</f>
        <v>0</v>
      </c>
      <c r="D41" s="378" t="s">
        <v>2977</v>
      </c>
      <c r="E41" s="3140">
        <f ca="1">G20</f>
        <v>5.3999999999999999E-2</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973</v>
      </c>
      <c r="B45" s="2389">
        <f>1+E47</f>
        <v>1.028</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t="s">
        <v>3022</v>
      </c>
      <c r="D47" s="2381">
        <f t="shared" ref="D47:D55" si="10">SUMIF($J$46:$N$46,C47,J47:N47)</f>
        <v>0</v>
      </c>
      <c r="E47" s="2400">
        <f>ROUND(SUM(D47:D55),4)</f>
        <v>2.8000000000000001E-2</v>
      </c>
      <c r="F47" s="2401">
        <f>IF(E2="商业",SUMIF(L1:L12,G2,N1:N12),"——")</f>
        <v>0.14499999999999999</v>
      </c>
      <c r="G47" s="2379">
        <f>H47</f>
        <v>2.3900000000000001E-2</v>
      </c>
      <c r="H47" s="2425">
        <f t="shared" ref="H47:H55" si="11">IFERROR(ROUNDDOWN(($F$47*I47/2),4),"——")</f>
        <v>2.3900000000000001E-2</v>
      </c>
      <c r="I47" s="2399">
        <v>0.33</v>
      </c>
      <c r="J47" s="2402">
        <f t="shared" ref="J47:J55" si="12">K47+$G47</f>
        <v>4.7800000000000002E-2</v>
      </c>
      <c r="K47" s="2402">
        <f t="shared" ref="K47:K55" si="13">$L47+$G47</f>
        <v>2.3900000000000001E-2</v>
      </c>
      <c r="L47" s="2402">
        <v>0</v>
      </c>
      <c r="M47" s="2402">
        <f t="shared" ref="M47:N55" si="14">L47-$G47</f>
        <v>-2.3900000000000001E-2</v>
      </c>
      <c r="N47" s="2402">
        <f t="shared" si="14"/>
        <v>-4.7800000000000002E-2</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t="s">
        <v>3022</v>
      </c>
      <c r="D48" s="2381">
        <f t="shared" si="10"/>
        <v>0</v>
      </c>
      <c r="E48" s="2403"/>
      <c r="F48" s="2401"/>
      <c r="G48" s="2379">
        <f t="shared" ref="G48:G55" si="15">H48</f>
        <v>1.8100000000000002E-2</v>
      </c>
      <c r="H48" s="2425">
        <f t="shared" si="11"/>
        <v>1.8100000000000002E-2</v>
      </c>
      <c r="I48" s="2399">
        <v>0.25</v>
      </c>
      <c r="J48" s="2402">
        <f t="shared" si="12"/>
        <v>3.6200000000000003E-2</v>
      </c>
      <c r="K48" s="2402">
        <f t="shared" si="13"/>
        <v>1.8100000000000002E-2</v>
      </c>
      <c r="L48" s="2402">
        <v>0</v>
      </c>
      <c r="M48" s="2402">
        <f t="shared" si="14"/>
        <v>-1.8100000000000002E-2</v>
      </c>
      <c r="N48" s="2402">
        <f t="shared" si="14"/>
        <v>-3.6200000000000003E-2</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t="s">
        <v>3023</v>
      </c>
      <c r="D49" s="2381">
        <f t="shared" si="10"/>
        <v>3.5999999999999999E-3</v>
      </c>
      <c r="E49" s="2403"/>
      <c r="F49" s="2401"/>
      <c r="G49" s="2379">
        <f t="shared" si="15"/>
        <v>3.5999999999999999E-3</v>
      </c>
      <c r="H49" s="2425">
        <f t="shared" si="11"/>
        <v>3.5999999999999999E-3</v>
      </c>
      <c r="I49" s="2399">
        <v>0.05</v>
      </c>
      <c r="J49" s="2402">
        <f t="shared" si="12"/>
        <v>7.1999999999999998E-3</v>
      </c>
      <c r="K49" s="2402">
        <f t="shared" si="13"/>
        <v>3.5999999999999999E-3</v>
      </c>
      <c r="L49" s="2402">
        <v>0</v>
      </c>
      <c r="M49" s="2402">
        <f t="shared" si="14"/>
        <v>-3.5999999999999999E-3</v>
      </c>
      <c r="N49" s="2402">
        <f t="shared" si="14"/>
        <v>-7.1999999999999998E-3</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2932</v>
      </c>
      <c r="C50" s="1049" t="s">
        <v>3023</v>
      </c>
      <c r="D50" s="2381">
        <f t="shared" si="10"/>
        <v>3.5999999999999999E-3</v>
      </c>
      <c r="E50" s="2403"/>
      <c r="F50" s="2401"/>
      <c r="G50" s="2379">
        <f t="shared" si="15"/>
        <v>3.5999999999999999E-3</v>
      </c>
      <c r="H50" s="2425">
        <f t="shared" si="11"/>
        <v>3.5999999999999999E-3</v>
      </c>
      <c r="I50" s="2399">
        <v>0.05</v>
      </c>
      <c r="J50" s="2402">
        <f t="shared" si="12"/>
        <v>7.1999999999999998E-3</v>
      </c>
      <c r="K50" s="2402">
        <f t="shared" si="13"/>
        <v>3.5999999999999999E-3</v>
      </c>
      <c r="L50" s="2402">
        <v>0</v>
      </c>
      <c r="M50" s="2402">
        <f t="shared" si="14"/>
        <v>-3.5999999999999999E-3</v>
      </c>
      <c r="N50" s="2402">
        <f t="shared" si="14"/>
        <v>-7.1999999999999998E-3</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t="s">
        <v>3022</v>
      </c>
      <c r="D51" s="2381">
        <f t="shared" si="10"/>
        <v>0</v>
      </c>
      <c r="E51" s="2403"/>
      <c r="F51" s="2401"/>
      <c r="G51" s="2379">
        <f t="shared" si="15"/>
        <v>5.7999999999999996E-3</v>
      </c>
      <c r="H51" s="2425">
        <f t="shared" si="11"/>
        <v>5.7999999999999996E-3</v>
      </c>
      <c r="I51" s="2399">
        <v>0.08</v>
      </c>
      <c r="J51" s="2402">
        <f t="shared" si="12"/>
        <v>1.1599999999999999E-2</v>
      </c>
      <c r="K51" s="2402">
        <f t="shared" si="13"/>
        <v>5.7999999999999996E-3</v>
      </c>
      <c r="L51" s="2402">
        <v>0</v>
      </c>
      <c r="M51" s="2402">
        <f t="shared" si="14"/>
        <v>-5.7999999999999996E-3</v>
      </c>
      <c r="N51" s="2402">
        <f t="shared" si="14"/>
        <v>-1.1599999999999999E-2</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2931</v>
      </c>
      <c r="C52" s="1049" t="s">
        <v>3023</v>
      </c>
      <c r="D52" s="2381">
        <f t="shared" si="10"/>
        <v>2.0999999999999999E-3</v>
      </c>
      <c r="E52" s="2403"/>
      <c r="F52" s="2401"/>
      <c r="G52" s="2379">
        <f t="shared" si="15"/>
        <v>2.0999999999999999E-3</v>
      </c>
      <c r="H52" s="2425">
        <f t="shared" si="11"/>
        <v>2.0999999999999999E-3</v>
      </c>
      <c r="I52" s="2399">
        <v>0.03</v>
      </c>
      <c r="J52" s="2402">
        <f t="shared" si="12"/>
        <v>4.1999999999999997E-3</v>
      </c>
      <c r="K52" s="2402">
        <f t="shared" si="13"/>
        <v>2.0999999999999999E-3</v>
      </c>
      <c r="L52" s="2402">
        <v>0</v>
      </c>
      <c r="M52" s="2402">
        <f t="shared" si="14"/>
        <v>-2.0999999999999999E-3</v>
      </c>
      <c r="N52" s="2402">
        <f t="shared" si="14"/>
        <v>-4.1999999999999997E-3</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t="s">
        <v>3022</v>
      </c>
      <c r="D53" s="2381">
        <f t="shared" si="10"/>
        <v>0</v>
      </c>
      <c r="E53" s="2403"/>
      <c r="F53" s="2401"/>
      <c r="G53" s="2379">
        <f t="shared" si="15"/>
        <v>3.5999999999999999E-3</v>
      </c>
      <c r="H53" s="2425">
        <f t="shared" si="11"/>
        <v>3.5999999999999999E-3</v>
      </c>
      <c r="I53" s="2399">
        <v>0.05</v>
      </c>
      <c r="J53" s="2402">
        <f t="shared" si="12"/>
        <v>7.1999999999999998E-3</v>
      </c>
      <c r="K53" s="2402">
        <f t="shared" si="13"/>
        <v>3.5999999999999999E-3</v>
      </c>
      <c r="L53" s="2402">
        <v>0</v>
      </c>
      <c r="M53" s="2402">
        <f t="shared" si="14"/>
        <v>-3.5999999999999999E-3</v>
      </c>
      <c r="N53" s="2402">
        <f t="shared" si="14"/>
        <v>-7.1999999999999998E-3</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t="s">
        <v>3024</v>
      </c>
      <c r="D54" s="2381">
        <f t="shared" si="10"/>
        <v>1.44E-2</v>
      </c>
      <c r="E54" s="2403"/>
      <c r="F54" s="2401"/>
      <c r="G54" s="2379">
        <f t="shared" si="15"/>
        <v>7.1999999999999998E-3</v>
      </c>
      <c r="H54" s="2425">
        <f t="shared" si="11"/>
        <v>7.1999999999999998E-3</v>
      </c>
      <c r="I54" s="2399">
        <v>0.1</v>
      </c>
      <c r="J54" s="2402">
        <f t="shared" si="12"/>
        <v>1.44E-2</v>
      </c>
      <c r="K54" s="2402">
        <f t="shared" si="13"/>
        <v>7.1999999999999998E-3</v>
      </c>
      <c r="L54" s="2402">
        <v>0</v>
      </c>
      <c r="M54" s="2402">
        <f t="shared" si="14"/>
        <v>-7.1999999999999998E-3</v>
      </c>
      <c r="N54" s="2402">
        <f t="shared" si="14"/>
        <v>-1.44E-2</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t="s">
        <v>3019</v>
      </c>
      <c r="D55" s="2381">
        <f t="shared" si="10"/>
        <v>4.3E-3</v>
      </c>
      <c r="E55" s="2407"/>
      <c r="F55" s="2401"/>
      <c r="G55" s="2379">
        <f t="shared" si="15"/>
        <v>4.3E-3</v>
      </c>
      <c r="H55" s="2425">
        <f t="shared" si="11"/>
        <v>4.3E-3</v>
      </c>
      <c r="I55" s="2406">
        <v>0.06</v>
      </c>
      <c r="J55" s="2402">
        <f t="shared" si="12"/>
        <v>8.6E-3</v>
      </c>
      <c r="K55" s="2402">
        <f t="shared" si="13"/>
        <v>4.3E-3</v>
      </c>
      <c r="L55" s="2402">
        <v>0</v>
      </c>
      <c r="M55" s="2402">
        <f t="shared" si="14"/>
        <v>-4.3E-3</v>
      </c>
      <c r="N55" s="2402">
        <f t="shared" si="14"/>
        <v>-8.6E-3</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976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2246</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c r="D58" s="2381">
        <f t="shared" ref="D58:D66" si="16">SUMIF($J$57:$N$57,C58,J58:N58)</f>
        <v>0</v>
      </c>
      <c r="E58" s="2400">
        <f>ROUND(SUM(D58:D66),4)</f>
        <v>0</v>
      </c>
      <c r="F58" s="2401" t="str">
        <f>IF(E2="办公",SUMIF(L1:L12,G2,N1:N12),"——")</f>
        <v>——</v>
      </c>
      <c r="G58" s="2379"/>
      <c r="H58" s="2425" t="str">
        <f>IFERROR(ROUNDDOWN($F$58*I58/2,4),"——")</f>
        <v>——</v>
      </c>
      <c r="I58" s="2399">
        <v>0.24</v>
      </c>
      <c r="J58" s="2402">
        <f t="shared" ref="J58:J66" si="17">K58+$G58</f>
        <v>0</v>
      </c>
      <c r="K58" s="2402">
        <f t="shared" ref="K58:K66" si="18">$L58+$G58</f>
        <v>0</v>
      </c>
      <c r="L58" s="2402">
        <v>0</v>
      </c>
      <c r="M58" s="2402">
        <f t="shared" ref="M58:N66" si="19">L58-$G58</f>
        <v>0</v>
      </c>
      <c r="N58" s="2402">
        <f t="shared" si="19"/>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c r="D59" s="2381">
        <f t="shared" si="16"/>
        <v>0</v>
      </c>
      <c r="E59" s="2403"/>
      <c r="F59" s="2401"/>
      <c r="G59" s="2379"/>
      <c r="H59" s="2380" t="str">
        <f t="shared" ref="H59:H66" si="20">IFERROR($F$58*I59/2,"——")</f>
        <v>——</v>
      </c>
      <c r="I59" s="2399">
        <v>0.3</v>
      </c>
      <c r="J59" s="2402">
        <f t="shared" si="17"/>
        <v>0</v>
      </c>
      <c r="K59" s="2402">
        <f t="shared" si="18"/>
        <v>0</v>
      </c>
      <c r="L59" s="2402">
        <v>0</v>
      </c>
      <c r="M59" s="2402">
        <f t="shared" si="19"/>
        <v>0</v>
      </c>
      <c r="N59" s="2402">
        <f t="shared" si="19"/>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c r="D60" s="2381">
        <f t="shared" si="16"/>
        <v>0</v>
      </c>
      <c r="E60" s="2403"/>
      <c r="F60" s="2401"/>
      <c r="G60" s="2379"/>
      <c r="H60" s="2380" t="str">
        <f t="shared" si="20"/>
        <v>——</v>
      </c>
      <c r="I60" s="2399">
        <v>0.08</v>
      </c>
      <c r="J60" s="2402">
        <f t="shared" si="17"/>
        <v>0</v>
      </c>
      <c r="K60" s="2402">
        <f t="shared" si="18"/>
        <v>0</v>
      </c>
      <c r="L60" s="2402">
        <v>0</v>
      </c>
      <c r="M60" s="2402">
        <f t="shared" si="19"/>
        <v>0</v>
      </c>
      <c r="N60" s="2402">
        <f t="shared" si="19"/>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2932</v>
      </c>
      <c r="C61" s="1049"/>
      <c r="D61" s="2381">
        <f t="shared" si="16"/>
        <v>0</v>
      </c>
      <c r="E61" s="2403"/>
      <c r="F61" s="2401"/>
      <c r="G61" s="2379"/>
      <c r="H61" s="2380" t="str">
        <f t="shared" si="20"/>
        <v>——</v>
      </c>
      <c r="I61" s="2399">
        <v>0.04</v>
      </c>
      <c r="J61" s="2402">
        <f t="shared" si="17"/>
        <v>0</v>
      </c>
      <c r="K61" s="2402">
        <f t="shared" si="18"/>
        <v>0</v>
      </c>
      <c r="L61" s="2402">
        <v>0</v>
      </c>
      <c r="M61" s="2402">
        <f t="shared" si="19"/>
        <v>0</v>
      </c>
      <c r="N61" s="2402">
        <f t="shared" si="19"/>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c r="D62" s="2381">
        <f t="shared" si="16"/>
        <v>0</v>
      </c>
      <c r="E62" s="2403"/>
      <c r="F62" s="2401"/>
      <c r="G62" s="2379"/>
      <c r="H62" s="2380" t="str">
        <f t="shared" si="20"/>
        <v>——</v>
      </c>
      <c r="I62" s="2399">
        <v>0.05</v>
      </c>
      <c r="J62" s="2402">
        <f t="shared" si="17"/>
        <v>0</v>
      </c>
      <c r="K62" s="2402">
        <f t="shared" si="18"/>
        <v>0</v>
      </c>
      <c r="L62" s="2402">
        <v>0</v>
      </c>
      <c r="M62" s="2402">
        <f t="shared" si="19"/>
        <v>0</v>
      </c>
      <c r="N62" s="2402">
        <f t="shared" si="19"/>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2931</v>
      </c>
      <c r="C63" s="1049"/>
      <c r="D63" s="2381">
        <f t="shared" si="16"/>
        <v>0</v>
      </c>
      <c r="E63" s="2403"/>
      <c r="F63" s="2401"/>
      <c r="G63" s="2379"/>
      <c r="H63" s="2380" t="str">
        <f t="shared" si="20"/>
        <v>——</v>
      </c>
      <c r="I63" s="2399">
        <v>0.05</v>
      </c>
      <c r="J63" s="2402">
        <f t="shared" si="17"/>
        <v>0</v>
      </c>
      <c r="K63" s="2402">
        <f t="shared" si="18"/>
        <v>0</v>
      </c>
      <c r="L63" s="2402">
        <v>0</v>
      </c>
      <c r="M63" s="2402">
        <f t="shared" si="19"/>
        <v>0</v>
      </c>
      <c r="N63" s="2402">
        <f t="shared" si="19"/>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c r="D64" s="2381">
        <f t="shared" si="16"/>
        <v>0</v>
      </c>
      <c r="E64" s="2403"/>
      <c r="F64" s="2401"/>
      <c r="G64" s="2379"/>
      <c r="H64" s="2380" t="str">
        <f t="shared" si="20"/>
        <v>——</v>
      </c>
      <c r="I64" s="2399">
        <v>0.06</v>
      </c>
      <c r="J64" s="2402">
        <f t="shared" si="17"/>
        <v>0</v>
      </c>
      <c r="K64" s="2402">
        <f t="shared" si="18"/>
        <v>0</v>
      </c>
      <c r="L64" s="2402">
        <v>0</v>
      </c>
      <c r="M64" s="2402">
        <f t="shared" si="19"/>
        <v>0</v>
      </c>
      <c r="N64" s="2402">
        <f t="shared" si="19"/>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c r="D65" s="2381">
        <f t="shared" si="16"/>
        <v>0</v>
      </c>
      <c r="E65" s="2403"/>
      <c r="F65" s="2401"/>
      <c r="G65" s="2379"/>
      <c r="H65" s="2380" t="str">
        <f t="shared" si="20"/>
        <v>——</v>
      </c>
      <c r="I65" s="2399">
        <v>0.12</v>
      </c>
      <c r="J65" s="2402">
        <f t="shared" si="17"/>
        <v>0</v>
      </c>
      <c r="K65" s="2402">
        <f t="shared" si="18"/>
        <v>0</v>
      </c>
      <c r="L65" s="2402">
        <v>0</v>
      </c>
      <c r="M65" s="2402">
        <f t="shared" si="19"/>
        <v>0</v>
      </c>
      <c r="N65" s="2402">
        <f t="shared" si="19"/>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c r="D66" s="2381">
        <f t="shared" si="16"/>
        <v>0</v>
      </c>
      <c r="E66" s="2407"/>
      <c r="F66" s="2401"/>
      <c r="G66" s="2379"/>
      <c r="H66" s="2380" t="str">
        <f t="shared" si="20"/>
        <v>——</v>
      </c>
      <c r="I66" s="2406">
        <v>0.06</v>
      </c>
      <c r="J66" s="2402">
        <f t="shared" si="17"/>
        <v>0</v>
      </c>
      <c r="K66" s="2402">
        <f t="shared" si="18"/>
        <v>0</v>
      </c>
      <c r="L66" s="2402">
        <v>0</v>
      </c>
      <c r="M66" s="2402">
        <f t="shared" si="19"/>
        <v>0</v>
      </c>
      <c r="N66" s="2402">
        <f t="shared" si="19"/>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900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2246</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1019</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2931</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983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2246</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1019</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2931</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25" t="s">
        <v>1631</v>
      </c>
      <c r="B90" s="3425"/>
      <c r="C90" s="3425"/>
      <c r="D90" s="3425"/>
      <c r="E90" s="3425"/>
      <c r="F90" s="3425"/>
      <c r="G90" s="3425"/>
      <c r="H90" s="3425"/>
      <c r="I90" s="3425"/>
      <c r="J90" s="3425"/>
      <c r="K90" s="3195"/>
      <c r="L90" s="3195"/>
      <c r="M90" s="3195"/>
      <c r="N90" s="3195"/>
    </row>
    <row r="91" spans="1:40">
      <c r="A91" s="3426" t="s">
        <v>896</v>
      </c>
      <c r="B91" s="3426" t="s">
        <v>1632</v>
      </c>
      <c r="C91" s="1135" t="s">
        <v>1633</v>
      </c>
      <c r="D91" s="1136"/>
      <c r="E91" s="1136"/>
      <c r="F91" s="1136"/>
      <c r="G91" s="1136"/>
      <c r="H91" s="1136"/>
      <c r="I91" s="1136"/>
      <c r="J91" s="1137"/>
      <c r="K91" s="1129"/>
      <c r="L91" s="1129"/>
      <c r="M91" s="1129"/>
      <c r="N91" s="1129"/>
    </row>
    <row r="92" spans="1:40">
      <c r="A92" s="3426"/>
      <c r="B92" s="3426"/>
      <c r="C92" s="3196" t="s">
        <v>882</v>
      </c>
      <c r="D92" s="3196" t="s">
        <v>883</v>
      </c>
      <c r="E92" s="3196" t="s">
        <v>884</v>
      </c>
      <c r="F92" s="3196" t="s">
        <v>885</v>
      </c>
      <c r="G92" s="3196" t="s">
        <v>886</v>
      </c>
      <c r="H92" s="3196" t="s">
        <v>887</v>
      </c>
      <c r="I92" s="3196" t="s">
        <v>888</v>
      </c>
      <c r="J92" s="3196" t="s">
        <v>889</v>
      </c>
      <c r="K92" s="3196" t="s">
        <v>890</v>
      </c>
      <c r="L92" s="3196" t="s">
        <v>891</v>
      </c>
      <c r="M92" s="3196" t="s">
        <v>892</v>
      </c>
      <c r="N92" s="3196" t="s">
        <v>893</v>
      </c>
    </row>
    <row r="93" spans="1:40">
      <c r="A93" s="3433"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1634</v>
      </c>
      <c r="C99" s="1140">
        <f>$I$3</f>
        <v>1</v>
      </c>
      <c r="D99" s="1140">
        <f t="shared" ref="D99:N99" si="31">$I$3</f>
        <v>1</v>
      </c>
      <c r="E99" s="1140">
        <f t="shared" si="31"/>
        <v>1</v>
      </c>
      <c r="F99" s="1140">
        <f t="shared" si="31"/>
        <v>1</v>
      </c>
      <c r="G99" s="1140">
        <f t="shared" si="31"/>
        <v>1</v>
      </c>
      <c r="H99" s="1140">
        <f t="shared" si="31"/>
        <v>1</v>
      </c>
      <c r="I99" s="1140">
        <f t="shared" si="31"/>
        <v>1</v>
      </c>
      <c r="J99" s="1140">
        <f t="shared" si="31"/>
        <v>1</v>
      </c>
      <c r="K99" s="1140">
        <f t="shared" si="31"/>
        <v>1</v>
      </c>
      <c r="L99" s="1140">
        <f t="shared" si="31"/>
        <v>1</v>
      </c>
      <c r="M99" s="1140">
        <f t="shared" si="31"/>
        <v>1</v>
      </c>
      <c r="N99" s="1140">
        <f t="shared" si="31"/>
        <v>1</v>
      </c>
    </row>
    <row r="100" spans="1:14">
      <c r="A100" s="3435"/>
      <c r="B100" s="1138">
        <v>7</v>
      </c>
      <c r="C100" s="1141">
        <f>(-0.163*(C99^2)-0.59*C99+7617)*(10^(-4))</f>
        <v>0.76162470000000004</v>
      </c>
      <c r="D100" s="1141">
        <f>(-0.163*(D99^2)-0.59*D99+7617)*(10^(-4))</f>
        <v>0.76162470000000004</v>
      </c>
      <c r="E100" s="1141">
        <f>(-0.161*(E99^2)-7.509*E99+6533)*(10^(-4))</f>
        <v>0.65253300000000003</v>
      </c>
      <c r="F100" s="1141">
        <f>(-0.161*(F99^2)-7.509*F99+6533)*(10^(-4))</f>
        <v>0.65253300000000003</v>
      </c>
      <c r="G100" s="1141">
        <f>(-0.161*(G99^2)-7.509*G99+6533)*(10^(-4))</f>
        <v>0.65253300000000003</v>
      </c>
      <c r="H100" s="1141">
        <f>(-0.161*(H99^2)-7.509*H99+6533)*(10^(-4))</f>
        <v>0.65253300000000003</v>
      </c>
      <c r="I100" s="1141">
        <f>(-0.161*(I99^2)-7.509*I99+6533)*(10^(-4))</f>
        <v>0.65253300000000003</v>
      </c>
      <c r="J100" s="1141">
        <f>(-0.214*(J99^2)-21.991*J99+4665)*(10^(-4))</f>
        <v>0.46427950000000001</v>
      </c>
      <c r="K100" s="1141">
        <f>(-0.214*(K99^2)-21.991*K99+4665)*(10^(-4))</f>
        <v>0.46427950000000001</v>
      </c>
      <c r="L100" s="1141">
        <f>(-0.214*(L99^2)-21.991*L99+4665)*(10^(-4))</f>
        <v>0.46427950000000001</v>
      </c>
      <c r="M100" s="1141">
        <f>(-0.214*(M99^2)-21.991*M99+4665)*(10^(-4))</f>
        <v>0.46427950000000001</v>
      </c>
      <c r="N100" s="1141">
        <f>(-0.214*(N99^2)-21.991*N99+4665)*(10^(-4))</f>
        <v>0.46427950000000001</v>
      </c>
    </row>
    <row r="101" spans="1:14">
      <c r="A101" s="3433" t="s">
        <v>1635</v>
      </c>
      <c r="B101" s="1142" t="s">
        <v>881</v>
      </c>
      <c r="C101" s="1143">
        <f>$G$3</f>
        <v>1.6</v>
      </c>
      <c r="D101" s="1143">
        <f t="shared" ref="D101:N101" si="32">$G$3</f>
        <v>1.6</v>
      </c>
      <c r="E101" s="1143">
        <f t="shared" si="32"/>
        <v>1.6</v>
      </c>
      <c r="F101" s="1143">
        <f t="shared" si="32"/>
        <v>1.6</v>
      </c>
      <c r="G101" s="1143">
        <f t="shared" si="32"/>
        <v>1.6</v>
      </c>
      <c r="H101" s="1143">
        <f t="shared" si="32"/>
        <v>1.6</v>
      </c>
      <c r="I101" s="1143">
        <f t="shared" si="32"/>
        <v>1.6</v>
      </c>
      <c r="J101" s="1143">
        <f t="shared" si="32"/>
        <v>1.6</v>
      </c>
      <c r="K101" s="1143">
        <f t="shared" si="32"/>
        <v>1.6</v>
      </c>
      <c r="L101" s="1143">
        <f t="shared" si="32"/>
        <v>1.6</v>
      </c>
      <c r="M101" s="1143">
        <f t="shared" si="32"/>
        <v>1.6</v>
      </c>
      <c r="N101" s="1143">
        <f t="shared" si="32"/>
        <v>1.6</v>
      </c>
    </row>
    <row r="102" spans="1:14">
      <c r="A102" s="3434"/>
      <c r="B102" s="1138">
        <v>1</v>
      </c>
      <c r="C102" s="1139">
        <f>1.9362/C101</f>
        <v>1.2101249999999999</v>
      </c>
      <c r="D102" s="1139">
        <f>1.9362/D101</f>
        <v>1.2101249999999999</v>
      </c>
      <c r="E102" s="1139">
        <f>1.8629/E101</f>
        <v>1.1643124999999999</v>
      </c>
      <c r="F102" s="1139">
        <f>1.8629/F101</f>
        <v>1.1643124999999999</v>
      </c>
      <c r="G102" s="1139">
        <f>1.8629/G101</f>
        <v>1.1643124999999999</v>
      </c>
      <c r="H102" s="1139">
        <f>1.8629/H101</f>
        <v>1.1643124999999999</v>
      </c>
      <c r="I102" s="1139">
        <f>1.8629/I101</f>
        <v>1.1643124999999999</v>
      </c>
      <c r="J102" s="1139">
        <f>1.942/J101</f>
        <v>1.2137499999999999</v>
      </c>
      <c r="K102" s="1139">
        <f>1.942/K101</f>
        <v>1.2137499999999999</v>
      </c>
      <c r="L102" s="1139">
        <f>1.942/L101</f>
        <v>1.2137499999999999</v>
      </c>
      <c r="M102" s="1139">
        <f>1.942/M101</f>
        <v>1.2137499999999999</v>
      </c>
      <c r="N102" s="1139">
        <f>1.942/N101</f>
        <v>1.2137499999999999</v>
      </c>
    </row>
    <row r="103" spans="1:14">
      <c r="A103" s="3434"/>
      <c r="B103" s="1138">
        <v>2</v>
      </c>
      <c r="C103" s="1139">
        <f>1.4198/C101</f>
        <v>0.88737499999999991</v>
      </c>
      <c r="D103" s="1139">
        <f>1.4198/D101</f>
        <v>0.88737499999999991</v>
      </c>
      <c r="E103" s="1139">
        <f>1.3372/E101</f>
        <v>0.83574999999999988</v>
      </c>
      <c r="F103" s="1139">
        <f>1.3372/F101</f>
        <v>0.83574999999999988</v>
      </c>
      <c r="G103" s="1139">
        <f>1.3372/G101</f>
        <v>0.83574999999999988</v>
      </c>
      <c r="H103" s="1139">
        <f>1.3372/H101</f>
        <v>0.83574999999999988</v>
      </c>
      <c r="I103" s="1139">
        <f>1.3372/I101</f>
        <v>0.83574999999999988</v>
      </c>
      <c r="J103" s="1139">
        <f>1.2799/J101</f>
        <v>0.79993749999999997</v>
      </c>
      <c r="K103" s="1139">
        <f>1.2799/K101</f>
        <v>0.79993749999999997</v>
      </c>
      <c r="L103" s="1139">
        <f>1.2799/L101</f>
        <v>0.79993749999999997</v>
      </c>
      <c r="M103" s="1139">
        <f>1.2799/M101</f>
        <v>0.79993749999999997</v>
      </c>
      <c r="N103" s="1139">
        <f>1.2799/N101</f>
        <v>0.79993749999999997</v>
      </c>
    </row>
    <row r="104" spans="1:14">
      <c r="A104" s="3434"/>
      <c r="B104" s="1138">
        <v>3</v>
      </c>
      <c r="C104" s="1139">
        <f>1.1594/C101</f>
        <v>0.72462499999999996</v>
      </c>
      <c r="D104" s="1139">
        <f>1.1594/D101</f>
        <v>0.72462499999999996</v>
      </c>
      <c r="E104" s="1139">
        <f>1.0788/E101</f>
        <v>0.6742499999999999</v>
      </c>
      <c r="F104" s="1139">
        <f>1.0788/F101</f>
        <v>0.6742499999999999</v>
      </c>
      <c r="G104" s="1139">
        <f>1.0788/G101</f>
        <v>0.6742499999999999</v>
      </c>
      <c r="H104" s="1139">
        <f>1.0788/H101</f>
        <v>0.6742499999999999</v>
      </c>
      <c r="I104" s="1139">
        <f>1.0788/I101</f>
        <v>0.6742499999999999</v>
      </c>
      <c r="J104" s="1139">
        <f>1.0072/J101</f>
        <v>0.62950000000000006</v>
      </c>
      <c r="K104" s="1139">
        <f>1.0072/K101</f>
        <v>0.62950000000000006</v>
      </c>
      <c r="L104" s="1139">
        <f>1.0072/L101</f>
        <v>0.62950000000000006</v>
      </c>
      <c r="M104" s="1139">
        <f>1.0072/M101</f>
        <v>0.62950000000000006</v>
      </c>
      <c r="N104" s="1139">
        <f>1.0072/N101</f>
        <v>0.62950000000000006</v>
      </c>
    </row>
    <row r="105" spans="1:14">
      <c r="A105" s="3434"/>
      <c r="B105" s="1138">
        <v>4</v>
      </c>
      <c r="C105" s="1139">
        <f>0.9622/C101</f>
        <v>0.60137499999999999</v>
      </c>
      <c r="D105" s="1139">
        <f>0.9622/D101</f>
        <v>0.60137499999999999</v>
      </c>
      <c r="E105" s="1139">
        <f>0.8656/E101</f>
        <v>0.54100000000000004</v>
      </c>
      <c r="F105" s="1139">
        <f>0.8656/F101</f>
        <v>0.54100000000000004</v>
      </c>
      <c r="G105" s="1139">
        <f>0.8656/G101</f>
        <v>0.54100000000000004</v>
      </c>
      <c r="H105" s="1139">
        <f>0.8656/H101</f>
        <v>0.54100000000000004</v>
      </c>
      <c r="I105" s="1139">
        <f>0.8656/I101</f>
        <v>0.54100000000000004</v>
      </c>
      <c r="J105" s="1139">
        <f>0.7525/J101</f>
        <v>0.47031249999999997</v>
      </c>
      <c r="K105" s="1139">
        <f>0.7525/K101</f>
        <v>0.47031249999999997</v>
      </c>
      <c r="L105" s="1139">
        <f>0.7525/L101</f>
        <v>0.47031249999999997</v>
      </c>
      <c r="M105" s="1139">
        <f>0.7525/M101</f>
        <v>0.47031249999999997</v>
      </c>
      <c r="N105" s="1139">
        <f>0.7525/N101</f>
        <v>0.47031249999999997</v>
      </c>
    </row>
    <row r="106" spans="1:14">
      <c r="A106" s="3434"/>
      <c r="B106" s="1138">
        <v>5</v>
      </c>
      <c r="C106" s="1139">
        <f>0.8417/C101</f>
        <v>0.52606249999999999</v>
      </c>
      <c r="D106" s="1139">
        <f>0.8417/D101</f>
        <v>0.52606249999999999</v>
      </c>
      <c r="E106" s="1139">
        <f>0.7371/E101</f>
        <v>0.46068749999999997</v>
      </c>
      <c r="F106" s="1139">
        <f>0.7371/F101</f>
        <v>0.46068749999999997</v>
      </c>
      <c r="G106" s="1139">
        <f>0.7371/G101</f>
        <v>0.46068749999999997</v>
      </c>
      <c r="H106" s="1139">
        <f>0.7371/H101</f>
        <v>0.46068749999999997</v>
      </c>
      <c r="I106" s="1139">
        <f>0.7371/I101</f>
        <v>0.46068749999999997</v>
      </c>
      <c r="J106" s="1139">
        <f>0.5659/J101</f>
        <v>0.35368749999999993</v>
      </c>
      <c r="K106" s="1139">
        <f>0.5659/K101</f>
        <v>0.35368749999999993</v>
      </c>
      <c r="L106" s="1139">
        <f>0.5659/L101</f>
        <v>0.35368749999999993</v>
      </c>
      <c r="M106" s="1139">
        <f>0.5659/M101</f>
        <v>0.35368749999999993</v>
      </c>
      <c r="N106" s="1139">
        <f>0.5659/N101</f>
        <v>0.35368749999999993</v>
      </c>
    </row>
    <row r="107" spans="1:14">
      <c r="A107" s="3434"/>
      <c r="B107" s="1138">
        <v>6</v>
      </c>
      <c r="C107" s="1139">
        <f>0.7608/C101</f>
        <v>0.47549999999999998</v>
      </c>
      <c r="D107" s="1139">
        <f>0.7608/D101</f>
        <v>0.47549999999999998</v>
      </c>
      <c r="E107" s="1139">
        <f>0.6482/E101</f>
        <v>0.40512499999999996</v>
      </c>
      <c r="F107" s="1139">
        <f>0.6482/F101</f>
        <v>0.40512499999999996</v>
      </c>
      <c r="G107" s="1139">
        <f>0.6482/G101</f>
        <v>0.40512499999999996</v>
      </c>
      <c r="H107" s="1139">
        <f>0.6482/H101</f>
        <v>0.40512499999999996</v>
      </c>
      <c r="I107" s="1139">
        <f>0.6482/I101</f>
        <v>0.40512499999999996</v>
      </c>
      <c r="J107" s="1139">
        <f>0.4525/J101</f>
        <v>0.28281249999999997</v>
      </c>
      <c r="K107" s="1139">
        <f>0.4525/K101</f>
        <v>0.28281249999999997</v>
      </c>
      <c r="L107" s="1139">
        <f>0.4525/L101</f>
        <v>0.28281249999999997</v>
      </c>
      <c r="M107" s="1139">
        <f>0.4525/M101</f>
        <v>0.28281249999999997</v>
      </c>
      <c r="N107" s="1139">
        <f>0.4525/N101</f>
        <v>0.28281249999999997</v>
      </c>
    </row>
    <row r="108" spans="1:14">
      <c r="A108" s="3434"/>
      <c r="B108" s="3436" t="s">
        <v>1636</v>
      </c>
      <c r="C108" s="1140">
        <f>C99</f>
        <v>1</v>
      </c>
      <c r="D108" s="1140">
        <f t="shared" ref="D108:N108" si="33">D99</f>
        <v>1</v>
      </c>
      <c r="E108" s="1140">
        <f t="shared" si="33"/>
        <v>1</v>
      </c>
      <c r="F108" s="1140">
        <f t="shared" si="33"/>
        <v>1</v>
      </c>
      <c r="G108" s="1140">
        <f t="shared" si="33"/>
        <v>1</v>
      </c>
      <c r="H108" s="1140">
        <f t="shared" si="33"/>
        <v>1</v>
      </c>
      <c r="I108" s="1140">
        <f t="shared" si="33"/>
        <v>1</v>
      </c>
      <c r="J108" s="1140">
        <f t="shared" si="33"/>
        <v>1</v>
      </c>
      <c r="K108" s="1140">
        <f t="shared" si="33"/>
        <v>1</v>
      </c>
      <c r="L108" s="1140">
        <f t="shared" si="33"/>
        <v>1</v>
      </c>
      <c r="M108" s="1140">
        <f t="shared" si="33"/>
        <v>1</v>
      </c>
      <c r="N108" s="1140">
        <f t="shared" si="33"/>
        <v>1</v>
      </c>
    </row>
    <row r="109" spans="1:14">
      <c r="A109" s="3435"/>
      <c r="B109" s="3437"/>
      <c r="C109" s="1141">
        <f>(-0.163*(C108^2)-0.59*C108+7617)*(10^(-4))/C101</f>
        <v>0.47601543750000003</v>
      </c>
      <c r="D109" s="1141">
        <f>(-0.163*(D108^2)-0.59*D108+7617)*(10^(-4))/D101</f>
        <v>0.47601543750000003</v>
      </c>
      <c r="E109" s="1141">
        <f>(-0.161*(E108^2)-7.509*E108+6533)*(10^(-4))/E101</f>
        <v>0.40783312500000002</v>
      </c>
      <c r="F109" s="1141">
        <f>(-0.161*(F108^2)-7.509*F108+6533)*(10^(-4))/F101</f>
        <v>0.40783312500000002</v>
      </c>
      <c r="G109" s="1141">
        <f>(-0.161*(G108^2)-7.509*G108+6533)*(10^(-4))/G101</f>
        <v>0.40783312500000002</v>
      </c>
      <c r="H109" s="1141">
        <f>(-0.161*(H108^2)-7.509*H108+6533)*(10^(-4))/H101</f>
        <v>0.40783312500000002</v>
      </c>
      <c r="I109" s="1141">
        <f>(-0.161*(I108^2)-7.509*I108+6533)*(10^(-4))/I101</f>
        <v>0.40783312500000002</v>
      </c>
      <c r="J109" s="1141">
        <f>(-0.214*(J108^2)-21.991*J108+4665)*(10^(-4))/J101</f>
        <v>0.29017468749999997</v>
      </c>
      <c r="K109" s="1141">
        <f>(-0.214*(K108^2)-21.991*K108+4665)*(10^(-4))/K101</f>
        <v>0.29017468749999997</v>
      </c>
      <c r="L109" s="1141">
        <f>(-0.214*(L108^2)-21.991*L108+4665)*(10^(-4))/L101</f>
        <v>0.29017468749999997</v>
      </c>
      <c r="M109" s="1141">
        <f>(-0.214*(M108^2)-21.991*M108+4665)*(10^(-4))/M101</f>
        <v>0.29017468749999997</v>
      </c>
      <c r="N109" s="1141">
        <f>(-0.214*(N108^2)-21.991*N108+4665)*(10^(-4))/N101</f>
        <v>0.29017468749999997</v>
      </c>
    </row>
    <row r="110" spans="1:14">
      <c r="A110" s="3419" t="s">
        <v>1637</v>
      </c>
      <c r="B110" s="3419"/>
      <c r="C110" s="3419"/>
      <c r="D110" s="3419"/>
      <c r="E110" s="3419"/>
      <c r="F110" s="3419"/>
      <c r="G110" s="3419"/>
      <c r="H110" s="3419"/>
      <c r="I110" s="3419"/>
      <c r="J110" s="3419"/>
      <c r="K110" s="3194"/>
      <c r="L110" s="3194"/>
      <c r="M110" s="3194"/>
      <c r="N110" s="3194"/>
    </row>
    <row r="112" spans="1:14" ht="12.75" thickBot="1"/>
    <row r="113" spans="1:13" ht="25.5" thickBot="1">
      <c r="A113" s="1015" t="s">
        <v>894</v>
      </c>
      <c r="B113" s="2415">
        <f>G3</f>
        <v>1.6</v>
      </c>
      <c r="C113" s="1016" t="s">
        <v>895</v>
      </c>
      <c r="D113" s="1017">
        <f>SUMPRODUCT((A115:A118=F113)*(B114:M114=H113)*B115:M118)</f>
        <v>0.66420000000000001</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0.91849999999999998</v>
      </c>
      <c r="C115" s="1029">
        <f>B115</f>
        <v>0.91849999999999998</v>
      </c>
      <c r="D115" s="1029">
        <f>ROUND(0.8331-0.0109*B113,4)</f>
        <v>0.81569999999999998</v>
      </c>
      <c r="E115" s="1029">
        <f>D115</f>
        <v>0.81569999999999998</v>
      </c>
      <c r="F115" s="1029">
        <f>E115</f>
        <v>0.81569999999999998</v>
      </c>
      <c r="G115" s="1029">
        <f>F115</f>
        <v>0.81569999999999998</v>
      </c>
      <c r="H115" s="1029">
        <f>G115</f>
        <v>0.81569999999999998</v>
      </c>
      <c r="I115" s="1029">
        <f>ROUND(0.689-0.0155*B113,4)</f>
        <v>0.66420000000000001</v>
      </c>
      <c r="J115" s="1029">
        <f t="shared" ref="J115:M118" si="34">I115</f>
        <v>0.66420000000000001</v>
      </c>
      <c r="K115" s="1029">
        <f t="shared" si="34"/>
        <v>0.66420000000000001</v>
      </c>
      <c r="L115" s="1029">
        <f t="shared" si="34"/>
        <v>0.66420000000000001</v>
      </c>
      <c r="M115" s="1030">
        <f t="shared" si="34"/>
        <v>0.66420000000000001</v>
      </c>
    </row>
    <row r="116" spans="1:13" ht="12.75">
      <c r="A116" s="1028" t="s">
        <v>899</v>
      </c>
      <c r="B116" s="1029">
        <f>ROUND(0.949-0.012*B113,4)</f>
        <v>0.92979999999999996</v>
      </c>
      <c r="C116" s="1029">
        <f>B116</f>
        <v>0.92979999999999996</v>
      </c>
      <c r="D116" s="1029">
        <f>ROUND(0.8567-0.013*B113,4)</f>
        <v>0.83589999999999998</v>
      </c>
      <c r="E116" s="1029">
        <f t="shared" ref="E116:H117" si="35">D116</f>
        <v>0.83589999999999998</v>
      </c>
      <c r="F116" s="1029">
        <f t="shared" si="35"/>
        <v>0.83589999999999998</v>
      </c>
      <c r="G116" s="1029">
        <f t="shared" si="35"/>
        <v>0.83589999999999998</v>
      </c>
      <c r="H116" s="1029">
        <f t="shared" si="35"/>
        <v>0.83589999999999998</v>
      </c>
      <c r="I116" s="1029">
        <f>ROUND(0.7694-0.014*B113,4)</f>
        <v>0.747</v>
      </c>
      <c r="J116" s="1029">
        <f t="shared" si="34"/>
        <v>0.747</v>
      </c>
      <c r="K116" s="1029">
        <f t="shared" si="34"/>
        <v>0.747</v>
      </c>
      <c r="L116" s="1029">
        <f t="shared" si="34"/>
        <v>0.747</v>
      </c>
      <c r="M116" s="1030">
        <f t="shared" si="34"/>
        <v>0.747</v>
      </c>
    </row>
    <row r="117" spans="1:13" ht="12.75">
      <c r="A117" s="1031" t="s">
        <v>900</v>
      </c>
      <c r="B117" s="1029">
        <f>ROUND(0.8808-0.006*B113,4)</f>
        <v>0.87119999999999997</v>
      </c>
      <c r="C117" s="1029">
        <f>B117</f>
        <v>0.87119999999999997</v>
      </c>
      <c r="D117" s="1029">
        <f>ROUND(0.8748-0.008*B113,4)</f>
        <v>0.86199999999999999</v>
      </c>
      <c r="E117" s="1029">
        <f t="shared" si="35"/>
        <v>0.86199999999999999</v>
      </c>
      <c r="F117" s="1029">
        <f t="shared" si="35"/>
        <v>0.86199999999999999</v>
      </c>
      <c r="G117" s="1029">
        <f t="shared" si="35"/>
        <v>0.86199999999999999</v>
      </c>
      <c r="H117" s="1029">
        <f t="shared" si="35"/>
        <v>0.86199999999999999</v>
      </c>
      <c r="I117" s="1029">
        <f>ROUND(0.7412-0.0095*B113,4)</f>
        <v>0.72599999999999998</v>
      </c>
      <c r="J117" s="1029">
        <f t="shared" si="34"/>
        <v>0.72599999999999998</v>
      </c>
      <c r="K117" s="1029">
        <f t="shared" si="34"/>
        <v>0.72599999999999998</v>
      </c>
      <c r="L117" s="1029">
        <f t="shared" si="34"/>
        <v>0.72599999999999998</v>
      </c>
      <c r="M117" s="1030">
        <f t="shared" si="34"/>
        <v>0.72599999999999998</v>
      </c>
    </row>
    <row r="118" spans="1:13" ht="13.5" thickBot="1">
      <c r="A118" s="1032" t="s">
        <v>901</v>
      </c>
      <c r="B118" s="1033">
        <f>ROUND(0.7275-0.01*B113,4)</f>
        <v>0.71150000000000002</v>
      </c>
      <c r="C118" s="1033">
        <f>B118</f>
        <v>0.71150000000000002</v>
      </c>
      <c r="D118" s="1033">
        <f>ROUND(0.7043-0.012*B113,4)</f>
        <v>0.68510000000000004</v>
      </c>
      <c r="E118" s="1033">
        <f>D118</f>
        <v>0.68510000000000004</v>
      </c>
      <c r="F118" s="1033">
        <f>E118</f>
        <v>0.68510000000000004</v>
      </c>
      <c r="G118" s="1033">
        <f>ROUND(0.6299-0.0122*B113,4)</f>
        <v>0.61040000000000005</v>
      </c>
      <c r="H118" s="1033">
        <f>G118</f>
        <v>0.61040000000000005</v>
      </c>
      <c r="I118" s="1033">
        <f>ROUND(0.5667-0.0136*B113,4)</f>
        <v>0.54490000000000005</v>
      </c>
      <c r="J118" s="1033">
        <f t="shared" si="34"/>
        <v>0.54490000000000005</v>
      </c>
      <c r="K118" s="1033">
        <f t="shared" si="34"/>
        <v>0.54490000000000005</v>
      </c>
      <c r="L118" s="1033">
        <f t="shared" si="34"/>
        <v>0.54490000000000005</v>
      </c>
      <c r="M118" s="1034">
        <f t="shared" si="34"/>
        <v>0.54490000000000005</v>
      </c>
    </row>
  </sheetData>
  <sheetProtection password="C66D" sheet="1" objects="1" scenarios="1" formatCells="0" formatColumns="0" formatRows="0"/>
  <dataConsolidate/>
  <mergeCells count="16">
    <mergeCell ref="A16:A17"/>
    <mergeCell ref="D16:E16"/>
    <mergeCell ref="F16:G16"/>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28"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C69:C77 C80:C87 C47:C55 C58:C66">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7" t="s">
        <v>2570</v>
      </c>
      <c r="C1" s="3447"/>
      <c r="D1" s="3447"/>
      <c r="E1" s="3447"/>
      <c r="F1" s="3447"/>
      <c r="G1" s="3446" t="s">
        <v>2571</v>
      </c>
      <c r="H1" s="3446"/>
      <c r="I1" s="3446"/>
      <c r="J1" s="3446"/>
      <c r="K1" s="3446"/>
      <c r="L1" s="3446"/>
      <c r="N1" s="3446" t="s">
        <v>2572</v>
      </c>
      <c r="O1" s="3446"/>
      <c r="P1" s="3446"/>
      <c r="Q1" s="3446"/>
      <c r="R1" s="2618"/>
      <c r="S1" s="3446" t="s">
        <v>2573</v>
      </c>
      <c r="T1" s="3446"/>
      <c r="U1" s="3446"/>
      <c r="V1" s="3446"/>
      <c r="X1" s="3445" t="s">
        <v>2633</v>
      </c>
      <c r="Y1" s="3446"/>
      <c r="Z1" s="3446"/>
      <c r="AA1" s="3446"/>
      <c r="AB1" s="3446"/>
      <c r="AD1" s="3445" t="s">
        <v>2637</v>
      </c>
      <c r="AE1" s="3446"/>
      <c r="AF1" s="3446"/>
      <c r="AG1" s="3446"/>
      <c r="AH1" s="3446"/>
    </row>
    <row r="2" spans="1:34" s="2719" customFormat="1" ht="14.25" thickBot="1">
      <c r="B2" s="2727" t="s">
        <v>2574</v>
      </c>
      <c r="C2" s="2727" t="s">
        <v>2635</v>
      </c>
      <c r="D2" s="2720" t="s">
        <v>1642</v>
      </c>
      <c r="E2" s="2720" t="s">
        <v>1945</v>
      </c>
      <c r="F2" s="2727" t="s">
        <v>2636</v>
      </c>
      <c r="G2" s="2723"/>
      <c r="H2" s="2722"/>
      <c r="I2" s="2727" t="s">
        <v>2950</v>
      </c>
      <c r="J2" s="2720" t="s">
        <v>2952</v>
      </c>
      <c r="K2" s="2720" t="s">
        <v>2953</v>
      </c>
      <c r="L2" s="2727" t="s">
        <v>2954</v>
      </c>
      <c r="N2" s="2727" t="s">
        <v>2574</v>
      </c>
      <c r="O2" s="2720" t="s">
        <v>2951</v>
      </c>
      <c r="P2" s="2720" t="s">
        <v>1945</v>
      </c>
      <c r="Q2" s="2727" t="s">
        <v>2636</v>
      </c>
      <c r="R2" s="2721"/>
      <c r="S2" s="2727" t="s">
        <v>2574</v>
      </c>
      <c r="T2" s="2720" t="s">
        <v>2951</v>
      </c>
      <c r="U2" s="2720" t="s">
        <v>1945</v>
      </c>
      <c r="V2" s="2727" t="s">
        <v>2636</v>
      </c>
      <c r="X2" s="2727" t="s">
        <v>2574</v>
      </c>
      <c r="Y2" s="2727" t="s">
        <v>2635</v>
      </c>
      <c r="Z2" s="2720" t="s">
        <v>1642</v>
      </c>
      <c r="AA2" s="2720" t="s">
        <v>1945</v>
      </c>
      <c r="AB2" s="2727" t="s">
        <v>2636</v>
      </c>
      <c r="AD2" s="2727" t="s">
        <v>2574</v>
      </c>
      <c r="AE2" s="2727" t="s">
        <v>2635</v>
      </c>
      <c r="AF2" s="2720" t="s">
        <v>1642</v>
      </c>
      <c r="AG2" s="2720" t="s">
        <v>1945</v>
      </c>
      <c r="AH2" s="2727" t="s">
        <v>2636</v>
      </c>
    </row>
    <row r="3" spans="1:34" s="3077" customFormat="1" ht="14.25">
      <c r="A3" s="3089" t="s">
        <v>2963</v>
      </c>
      <c r="B3" s="3078"/>
      <c r="C3" s="3078"/>
      <c r="D3" s="3079"/>
      <c r="E3" s="3079"/>
      <c r="F3" s="3078"/>
      <c r="G3" s="3080"/>
      <c r="H3" s="3081"/>
      <c r="I3" s="3088">
        <f>ROUND(AVERAGE($I4:$I31),2)</f>
        <v>1.78</v>
      </c>
      <c r="J3" s="3088">
        <f>ROUND(AVERAGE($J4:$J31),2)</f>
        <v>1.23</v>
      </c>
      <c r="K3" s="3088">
        <f>ROUND(AVERAGE($K4:$K31),2)</f>
        <v>1.95</v>
      </c>
      <c r="L3" s="3088">
        <f>ROUND(AVERAGE($L4:$L31),2)</f>
        <v>1.26</v>
      </c>
      <c r="N3" s="3080"/>
      <c r="O3" s="3082"/>
      <c r="P3" s="3082"/>
      <c r="Q3" s="3082"/>
      <c r="R3" s="3082"/>
      <c r="S3" s="3080"/>
      <c r="T3" s="3082"/>
      <c r="U3" s="3082"/>
      <c r="V3" s="3082"/>
      <c r="W3" s="3085"/>
      <c r="X3" s="3083">
        <f>ROUND(SUMPRODUCT(PRODUCT(1+N3:N$30)),4)</f>
        <v>1.5605</v>
      </c>
      <c r="Y3" s="3083">
        <f>ROUND(SUMPRODUCT(PRODUCT(1+O3:O$30)),4)</f>
        <v>1.3577999999999999</v>
      </c>
      <c r="Z3" s="3083">
        <f t="shared" ref="Z3:Z28" si="0">Y3</f>
        <v>1.3577999999999999</v>
      </c>
      <c r="AA3" s="3083">
        <f>ROUND(SUMPRODUCT(PRODUCT(1+P3:P$30)),4)</f>
        <v>1.6254999999999999</v>
      </c>
      <c r="AB3" s="3083">
        <f>ROUND(SUMPRODUCT(PRODUCT(1+Q3:Q$30)),4)</f>
        <v>1.3815999999999999</v>
      </c>
      <c r="AD3" s="3084">
        <f>ROUND(AVERAGE(I3:I$31)/100,4)</f>
        <v>1.78E-2</v>
      </c>
      <c r="AE3" s="3084">
        <f>ROUND(AVERAGE(J3:J$31)/100,4)</f>
        <v>1.23E-2</v>
      </c>
      <c r="AF3" s="3084">
        <f t="shared" ref="AF3:AF29" si="1">AE3</f>
        <v>1.23E-2</v>
      </c>
      <c r="AG3" s="3084">
        <f>ROUND(AVERAGE(K3:K$31)/100,4)</f>
        <v>1.95E-2</v>
      </c>
      <c r="AH3" s="3084">
        <f>ROUND(AVERAGE(L3:L$31)/100,4)</f>
        <v>1.26E-2</v>
      </c>
    </row>
    <row r="4" spans="1:34" s="2712" customFormat="1" ht="14.25">
      <c r="B4" s="2713"/>
      <c r="C4" s="2713"/>
      <c r="D4" s="2714"/>
      <c r="E4" s="2714"/>
      <c r="F4" s="2713"/>
      <c r="G4" s="2718"/>
      <c r="H4" s="2715"/>
      <c r="I4" s="3073"/>
      <c r="J4" s="3073"/>
      <c r="K4" s="3073"/>
      <c r="L4" s="3073"/>
      <c r="N4" s="2718"/>
      <c r="O4" s="2716"/>
      <c r="P4" s="2716"/>
      <c r="Q4" s="2716"/>
      <c r="R4" s="2716"/>
      <c r="S4" s="2718"/>
      <c r="T4" s="2716"/>
      <c r="U4" s="2716"/>
      <c r="V4" s="2716"/>
      <c r="W4" s="3086"/>
      <c r="X4" s="2717"/>
      <c r="Y4" s="2717"/>
      <c r="Z4" s="2717"/>
      <c r="AA4" s="2717"/>
      <c r="AB4" s="2717"/>
      <c r="AD4" s="2637"/>
      <c r="AE4" s="2637"/>
      <c r="AF4" s="2637"/>
      <c r="AG4" s="2637"/>
      <c r="AH4" s="2637"/>
    </row>
    <row r="5" spans="1:34" s="3061" customFormat="1">
      <c r="A5" s="3059" t="s">
        <v>2997</v>
      </c>
      <c r="B5" s="2751">
        <f t="shared" ref="B5" si="2">B6*(1+N5)</f>
        <v>479.92259063878413</v>
      </c>
      <c r="C5" s="2751">
        <f t="shared" ref="C5" si="3">C6*(1+O5)</f>
        <v>350.02082268341775</v>
      </c>
      <c r="D5" s="2751">
        <f t="shared" ref="D5" si="4">C5</f>
        <v>350.02082268341775</v>
      </c>
      <c r="E5" s="2751">
        <f t="shared" ref="E5" si="5">E6*(1+P5)</f>
        <v>687.42265944181099</v>
      </c>
      <c r="F5" s="2751">
        <f t="shared" ref="F5" si="6">F6*(1+Q5)</f>
        <v>317.63846657708956</v>
      </c>
      <c r="G5" s="2718">
        <v>2020</v>
      </c>
      <c r="H5" s="3060">
        <v>3</v>
      </c>
      <c r="I5" s="3074">
        <v>0</v>
      </c>
      <c r="J5" s="3074">
        <v>0</v>
      </c>
      <c r="K5" s="3074">
        <v>0</v>
      </c>
      <c r="L5" s="3074">
        <v>0</v>
      </c>
      <c r="N5" s="2725">
        <f t="shared" ref="N5" si="7">I5/100</f>
        <v>0</v>
      </c>
      <c r="O5" s="2725">
        <f t="shared" ref="O5" si="8">J5/100</f>
        <v>0</v>
      </c>
      <c r="P5" s="2725">
        <f t="shared" ref="P5" si="9">K5/100</f>
        <v>0</v>
      </c>
      <c r="Q5" s="2725">
        <f t="shared" ref="Q5" si="10">L5/100</f>
        <v>0</v>
      </c>
      <c r="R5" s="3062"/>
      <c r="S5" s="3063"/>
      <c r="T5" s="3062"/>
      <c r="U5" s="3062"/>
      <c r="V5" s="3062"/>
      <c r="W5" s="3087" t="s">
        <v>2964</v>
      </c>
      <c r="X5" s="3064">
        <f>ROUND(IF(项目基本情况!B7="出让",SUMPRODUCT(PRODUCT(1+N5:N$31)),SUMPRODUCT(PRODUCT(1+N5:N$30))),4)</f>
        <v>1.5605</v>
      </c>
      <c r="Y5" s="3064">
        <f>ROUND(IF(项目基本情况!B7="出让",SUMPRODUCT(PRODUCT(1+O5:O$31)),SUMPRODUCT(PRODUCT(1+O5:O$30))),4)</f>
        <v>1.3577999999999999</v>
      </c>
      <c r="Z5" s="3064">
        <f t="shared" ref="Z5" si="11">Y5</f>
        <v>1.3577999999999999</v>
      </c>
      <c r="AA5" s="3064">
        <f>ROUND(IF(项目基本情况!B7="出让",SUMPRODUCT(PRODUCT(1+P5:P$31)),SUMPRODUCT(PRODUCT(1+P5:P$30))),4)</f>
        <v>1.6254999999999999</v>
      </c>
      <c r="AB5" s="3064">
        <f>ROUND(IF(项目基本情况!B7="出让",SUMPRODUCT(PRODUCT(1+Q5:Q$31)),SUMPRODUCT(PRODUCT(1+Q5:Q$30))),4)</f>
        <v>1.3815999999999999</v>
      </c>
      <c r="AD5" s="3065">
        <f>ROUND(AVERAGE(I5:I$31)/100,4)</f>
        <v>1.78E-2</v>
      </c>
      <c r="AE5" s="3065">
        <f>ROUND(AVERAGE(J5:J$31)/100,4)</f>
        <v>1.23E-2</v>
      </c>
      <c r="AF5" s="3065">
        <f t="shared" ref="AF5" si="12">AE5</f>
        <v>1.23E-2</v>
      </c>
      <c r="AG5" s="3065">
        <f>ROUND(AVERAGE(K5:K$31)/100,4)</f>
        <v>1.95E-2</v>
      </c>
      <c r="AH5" s="3065">
        <f>ROUND(AVERAGE(L5:L$31)/100,4)</f>
        <v>1.26E-2</v>
      </c>
    </row>
    <row r="6" spans="1:34" s="2724" customFormat="1">
      <c r="A6" s="2619" t="s">
        <v>2996</v>
      </c>
      <c r="B6" s="2632">
        <f t="shared" ref="B6" si="13">B7*(1+N6)</f>
        <v>479.92259063878413</v>
      </c>
      <c r="C6" s="2632">
        <f t="shared" ref="C6" si="14">C7*(1+O6)</f>
        <v>350.02082268341775</v>
      </c>
      <c r="D6" s="2632">
        <f t="shared" ref="D6" si="15">C6</f>
        <v>350.02082268341775</v>
      </c>
      <c r="E6" s="2632">
        <f t="shared" ref="E6" si="16">E7*(1+P6)</f>
        <v>687.42265944181099</v>
      </c>
      <c r="F6" s="2632">
        <f t="shared" ref="F6" si="17">F7*(1+Q6)</f>
        <v>317.63846657708956</v>
      </c>
      <c r="G6" s="2718">
        <v>2020</v>
      </c>
      <c r="H6" s="2622">
        <v>2</v>
      </c>
      <c r="I6" s="3176">
        <v>0</v>
      </c>
      <c r="J6" s="3176">
        <v>0</v>
      </c>
      <c r="K6" s="3176">
        <v>0</v>
      </c>
      <c r="L6" s="3177">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ROUND(IF(项目基本情况!B8="出让",SUMPRODUCT(PRODUCT(1+N6:N$31)),SUMPRODUCT(PRODUCT(1+N6:N$30))),4)</f>
        <v>1.5605</v>
      </c>
      <c r="Y6" s="2717">
        <f>ROUND(IF(项目基本情况!B8="出让",SUMPRODUCT(PRODUCT(1+O6:O$31)),SUMPRODUCT(PRODUCT(1+O6:O$30))),4)</f>
        <v>1.3577999999999999</v>
      </c>
      <c r="Z6" s="2717">
        <f t="shared" ref="Z6" si="22">Y6</f>
        <v>1.3577999999999999</v>
      </c>
      <c r="AA6" s="2717">
        <f>ROUND(IF(项目基本情况!B8="出让",SUMPRODUCT(PRODUCT(1+P6:P$31)),SUMPRODUCT(PRODUCT(1+P6:P$30))),4)</f>
        <v>1.6254999999999999</v>
      </c>
      <c r="AB6" s="2717">
        <f>ROUND(IF(项目基本情况!B8="出让",SUMPRODUCT(PRODUCT(1+Q6:Q$31)),SUMPRODUCT(PRODUCT(1+Q6:Q$30))),4)</f>
        <v>1.3815999999999999</v>
      </c>
      <c r="AC6" s="2626"/>
      <c r="AD6" s="2637">
        <f>ROUND(AVERAGE(I6:I$31)/100,4)</f>
        <v>1.8499999999999999E-2</v>
      </c>
      <c r="AE6" s="2637">
        <f>ROUND(AVERAGE(J6:J$31)/100,4)</f>
        <v>1.2800000000000001E-2</v>
      </c>
      <c r="AF6" s="2637">
        <f t="shared" ref="AF6" si="23">AE6</f>
        <v>1.2800000000000001E-2</v>
      </c>
      <c r="AG6" s="2637">
        <f>ROUND(AVERAGE(K6:K$31)/100,4)</f>
        <v>2.0299999999999999E-2</v>
      </c>
      <c r="AH6" s="2637">
        <f>ROUND(AVERAGE(L6:L$31)/100,4)</f>
        <v>1.3100000000000001E-2</v>
      </c>
    </row>
    <row r="7" spans="1:34" s="2724" customFormat="1">
      <c r="A7" s="2619" t="s">
        <v>2992</v>
      </c>
      <c r="B7" s="2632">
        <f t="shared" ref="B7" si="24">B8*(1+N7)</f>
        <v>479.92259063878413</v>
      </c>
      <c r="C7" s="2632">
        <f t="shared" ref="C7" si="25">C8*(1+O7)</f>
        <v>350.02082268341775</v>
      </c>
      <c r="D7" s="2632">
        <f t="shared" ref="D7" si="26">C7</f>
        <v>350.02082268341775</v>
      </c>
      <c r="E7" s="2632">
        <f t="shared" ref="E7" si="27">E8*(1+P7)</f>
        <v>687.42265944181099</v>
      </c>
      <c r="F7" s="2632">
        <f t="shared" ref="F7" si="28">F8*(1+Q7)</f>
        <v>317.63846657708956</v>
      </c>
      <c r="G7" s="2718">
        <v>2020</v>
      </c>
      <c r="H7" s="2622">
        <v>1</v>
      </c>
      <c r="I7" s="3176">
        <v>0.12</v>
      </c>
      <c r="J7" s="3176">
        <v>-0.4</v>
      </c>
      <c r="K7" s="3176">
        <v>0.21</v>
      </c>
      <c r="L7" s="3177">
        <v>0.27</v>
      </c>
      <c r="M7" s="2626"/>
      <c r="N7" s="2627">
        <f t="shared" ref="N7" si="29">I7/100</f>
        <v>1.1999999999999999E-3</v>
      </c>
      <c r="O7" s="2628">
        <f t="shared" ref="O7" si="30">J7/100</f>
        <v>-4.0000000000000001E-3</v>
      </c>
      <c r="P7" s="2628">
        <f t="shared" ref="P7" si="31">K7/100</f>
        <v>2.0999999999999999E-3</v>
      </c>
      <c r="Q7" s="2628">
        <f t="shared" ref="Q7" si="32">L7/100</f>
        <v>2.7000000000000001E-3</v>
      </c>
      <c r="R7" s="2629"/>
      <c r="S7" s="2635">
        <f>B7/B8-1</f>
        <v>1.2000000000000899E-3</v>
      </c>
      <c r="T7" s="2636">
        <f>C7/C8-1</f>
        <v>-4.0000000000000036E-3</v>
      </c>
      <c r="U7" s="2636">
        <f>E7/E8-1</f>
        <v>2.0999999999999908E-3</v>
      </c>
      <c r="V7" s="2636">
        <f>F7/F8-1</f>
        <v>2.6999999999999247E-3</v>
      </c>
      <c r="W7" s="2626"/>
      <c r="X7" s="2717">
        <f>ROUND(IF(项目基本情况!B8="出让",SUMPRODUCT(PRODUCT(1+N7:N$31)),SUMPRODUCT(PRODUCT(1+N7:N$30))),4)</f>
        <v>1.5605</v>
      </c>
      <c r="Y7" s="2717">
        <f>ROUND(IF(项目基本情况!B8="出让",SUMPRODUCT(PRODUCT(1+O7:O$31)),SUMPRODUCT(PRODUCT(1+O7:O$30))),4)</f>
        <v>1.3577999999999999</v>
      </c>
      <c r="Z7" s="2717">
        <f t="shared" ref="Z7" si="33">Y7</f>
        <v>1.3577999999999999</v>
      </c>
      <c r="AA7" s="2717">
        <f>ROUND(IF(项目基本情况!B8="出让",SUMPRODUCT(PRODUCT(1+P7:P$31)),SUMPRODUCT(PRODUCT(1+P7:P$30))),4)</f>
        <v>1.6254999999999999</v>
      </c>
      <c r="AB7" s="2717">
        <f>ROUND(IF(项目基本情况!B8="出让",SUMPRODUCT(PRODUCT(1+Q7:Q$31)),SUMPRODUCT(PRODUCT(1+Q7:Q$30))),4)</f>
        <v>1.3815999999999999</v>
      </c>
      <c r="AC7" s="2626"/>
      <c r="AD7" s="2637">
        <f>ROUND(AVERAGE(I7:I$31)/100,4)</f>
        <v>1.9199999999999998E-2</v>
      </c>
      <c r="AE7" s="2637">
        <f>ROUND(AVERAGE(J7:J$31)/100,4)</f>
        <v>1.3299999999999999E-2</v>
      </c>
      <c r="AF7" s="2637">
        <f t="shared" ref="AF7" si="34">AE7</f>
        <v>1.3299999999999999E-2</v>
      </c>
      <c r="AG7" s="2637">
        <f>ROUND(AVERAGE(K7:K$31)/100,4)</f>
        <v>2.1100000000000001E-2</v>
      </c>
      <c r="AH7" s="2637">
        <f>ROUND(AVERAGE(L7:L$31)/100,4)</f>
        <v>1.3599999999999999E-2</v>
      </c>
    </row>
    <row r="8" spans="1:34" s="2724" customFormat="1">
      <c r="A8" s="2619" t="s">
        <v>2988</v>
      </c>
      <c r="B8" s="2632">
        <f t="shared" ref="B8" si="35">B9*(1+N8)</f>
        <v>479.34737379023579</v>
      </c>
      <c r="C8" s="2632">
        <f t="shared" ref="C8" si="36">C9*(1+O8)</f>
        <v>351.4265287986122</v>
      </c>
      <c r="D8" s="2632">
        <f t="shared" ref="D8" si="37">C8</f>
        <v>351.4265287986122</v>
      </c>
      <c r="E8" s="2632">
        <f t="shared" ref="E8" si="38">E9*(1+P8)</f>
        <v>685.98209703803116</v>
      </c>
      <c r="F8" s="2632">
        <f t="shared" ref="F8" si="39">F9*(1+Q8)</f>
        <v>316.78315206651001</v>
      </c>
      <c r="G8" s="2718">
        <v>2019</v>
      </c>
      <c r="H8" s="2622">
        <v>4</v>
      </c>
      <c r="I8" s="2622">
        <v>0.45</v>
      </c>
      <c r="J8" s="2622">
        <v>-0.12</v>
      </c>
      <c r="K8" s="2622">
        <v>0.54</v>
      </c>
      <c r="L8" s="2633">
        <v>0.48</v>
      </c>
      <c r="M8" s="2626"/>
      <c r="N8" s="2627">
        <f t="shared" ref="N8" si="40">I8/100</f>
        <v>4.5000000000000005E-3</v>
      </c>
      <c r="O8" s="2628">
        <f t="shared" ref="O8" si="41">J8/100</f>
        <v>-1.1999999999999999E-3</v>
      </c>
      <c r="P8" s="2628">
        <f t="shared" ref="P8" si="42">K8/100</f>
        <v>5.4000000000000003E-3</v>
      </c>
      <c r="Q8" s="2628">
        <f t="shared" ref="Q8" si="43">L8/100</f>
        <v>4.7999999999999996E-3</v>
      </c>
      <c r="R8" s="2629"/>
      <c r="S8" s="2635"/>
      <c r="T8" s="2636"/>
      <c r="U8" s="2636"/>
      <c r="V8" s="2636"/>
      <c r="W8" s="2626"/>
      <c r="X8" s="2717">
        <f>ROUND(IF(项目基本情况!B8="出让",SUMPRODUCT(PRODUCT(1+N8:N$31)),SUMPRODUCT(PRODUCT(1+N8:N$30))),4)</f>
        <v>1.5586</v>
      </c>
      <c r="Y8" s="2717">
        <f>ROUND(IF(项目基本情况!B8="出让",SUMPRODUCT(PRODUCT(1+O8:O$31)),SUMPRODUCT(PRODUCT(1+O8:O$30))),4)</f>
        <v>1.3633</v>
      </c>
      <c r="Z8" s="2717">
        <f t="shared" ref="Z8" si="44">Y8</f>
        <v>1.3633</v>
      </c>
      <c r="AA8" s="2717">
        <f>ROUND(IF(项目基本情况!B8="出让",SUMPRODUCT(PRODUCT(1+P8:P$31)),SUMPRODUCT(PRODUCT(1+P8:P$30))),4)</f>
        <v>1.6221000000000001</v>
      </c>
      <c r="AB8" s="2717">
        <f>ROUND(IF(项目基本情况!B8="出让",SUMPRODUCT(PRODUCT(1+Q8:Q$31)),SUMPRODUCT(PRODUCT(1+Q8:Q$30))),4)</f>
        <v>1.3777999999999999</v>
      </c>
      <c r="AC8" s="2626"/>
      <c r="AD8" s="2637">
        <f>ROUND(AVERAGE(I8:I$31)/100,4)</f>
        <v>0.02</v>
      </c>
      <c r="AE8" s="2637">
        <f>ROUND(AVERAGE(J8:J$31)/100,4)</f>
        <v>1.4E-2</v>
      </c>
      <c r="AF8" s="2637">
        <f t="shared" ref="AF8" si="45">AE8</f>
        <v>1.4E-2</v>
      </c>
      <c r="AG8" s="2637">
        <f>ROUND(AVERAGE(K8:K$31)/100,4)</f>
        <v>2.1899999999999999E-2</v>
      </c>
      <c r="AH8" s="2637">
        <f>ROUND(AVERAGE(L8:L$31)/100,4)</f>
        <v>1.4E-2</v>
      </c>
    </row>
    <row r="9" spans="1:34" s="2724" customFormat="1" ht="13.5" thickBot="1">
      <c r="A9" s="2619" t="s">
        <v>2987</v>
      </c>
      <c r="B9" s="2632">
        <f t="shared" ref="B9" si="46">B10*(1+N9)</f>
        <v>477.19997390765138</v>
      </c>
      <c r="C9" s="2632">
        <f t="shared" ref="C9" si="47">C10*(1+O9)</f>
        <v>351.84874729536665</v>
      </c>
      <c r="D9" s="2632">
        <f t="shared" ref="D9" si="48">C9</f>
        <v>351.84874729536665</v>
      </c>
      <c r="E9" s="2632">
        <f t="shared" ref="E9" si="49">E10*(1+P9)</f>
        <v>682.29768951465201</v>
      </c>
      <c r="F9" s="2632">
        <f t="shared" ref="F9" si="50">F10*(1+Q9)</f>
        <v>315.26985675409043</v>
      </c>
      <c r="G9" s="2718">
        <v>2019</v>
      </c>
      <c r="H9" s="2622">
        <v>3</v>
      </c>
      <c r="I9" s="2622">
        <v>0.61</v>
      </c>
      <c r="J9" s="2622">
        <v>0.67</v>
      </c>
      <c r="K9" s="2622">
        <v>0.6</v>
      </c>
      <c r="L9" s="2633">
        <v>1.03</v>
      </c>
      <c r="M9" s="2626"/>
      <c r="N9" s="2627">
        <f t="shared" ref="N9" si="51">I9/100</f>
        <v>6.0999999999999995E-3</v>
      </c>
      <c r="O9" s="2628">
        <f t="shared" ref="O9" si="52">J9/100</f>
        <v>6.7000000000000002E-3</v>
      </c>
      <c r="P9" s="2628">
        <f t="shared" ref="P9" si="53">K9/100</f>
        <v>6.0000000000000001E-3</v>
      </c>
      <c r="Q9" s="2628">
        <f t="shared" ref="Q9" si="54">L9/100</f>
        <v>1.03E-2</v>
      </c>
      <c r="R9" s="2629"/>
      <c r="S9" s="2635"/>
      <c r="T9" s="2636"/>
      <c r="U9" s="2636"/>
      <c r="V9" s="2636"/>
      <c r="W9" s="2626"/>
      <c r="X9" s="2717">
        <f>ROUND(IF(项目基本情况!B8="出让",SUMPRODUCT(PRODUCT(1+N9:N$31)),SUMPRODUCT(PRODUCT(1+N9:N$30))),4)</f>
        <v>1.5516000000000001</v>
      </c>
      <c r="Y9" s="2717">
        <f>ROUND(IF(项目基本情况!B8="出让",SUMPRODUCT(PRODUCT(1+O9:O$31)),SUMPRODUCT(PRODUCT(1+O9:O$30))),4)</f>
        <v>1.3649</v>
      </c>
      <c r="Z9" s="2717">
        <f t="shared" ref="Z9" si="55">Y9</f>
        <v>1.3649</v>
      </c>
      <c r="AA9" s="2717">
        <f>ROUND(IF(项目基本情况!B8="出让",SUMPRODUCT(PRODUCT(1+P9:P$31)),SUMPRODUCT(PRODUCT(1+P9:P$30))),4)</f>
        <v>1.6133999999999999</v>
      </c>
      <c r="AB9" s="2717">
        <f>ROUND(IF(项目基本情况!B8="出让",SUMPRODUCT(PRODUCT(1+Q9:Q$31)),SUMPRODUCT(PRODUCT(1+Q9:Q$30))),4)</f>
        <v>1.3713</v>
      </c>
      <c r="AC9" s="2626"/>
      <c r="AD9" s="2637">
        <f>ROUND(AVERAGE(I9:I$31)/100,4)</f>
        <v>2.07E-2</v>
      </c>
      <c r="AE9" s="2637">
        <f>ROUND(AVERAGE(J9:J$31)/100,4)</f>
        <v>1.47E-2</v>
      </c>
      <c r="AF9" s="2637">
        <f t="shared" ref="AF9" si="56">AE9</f>
        <v>1.47E-2</v>
      </c>
      <c r="AG9" s="2637">
        <f>ROUND(AVERAGE(K9:K$31)/100,4)</f>
        <v>2.2599999999999999E-2</v>
      </c>
      <c r="AH9" s="2637">
        <f>ROUND(AVERAGE(L9:L$31)/100,4)</f>
        <v>1.44E-2</v>
      </c>
    </row>
    <row r="10" spans="1:34" s="2724" customFormat="1">
      <c r="A10" s="2619" t="s">
        <v>2984</v>
      </c>
      <c r="B10" s="2632">
        <f t="shared" ref="B10:B15" si="57">B11*(1+N10)</f>
        <v>474.30670301923408</v>
      </c>
      <c r="C10" s="2632">
        <f t="shared" ref="C10" si="58">C11*(1+O10)</f>
        <v>349.50705005996491</v>
      </c>
      <c r="D10" s="2632">
        <f t="shared" ref="D10" si="59">C10</f>
        <v>349.50705005996491</v>
      </c>
      <c r="E10" s="2632">
        <f t="shared" ref="E10" si="60">E11*(1+P10)</f>
        <v>678.22831959706957</v>
      </c>
      <c r="F10" s="2632">
        <f t="shared" ref="F10" si="61">F11*(1+Q10)</f>
        <v>312.0556832169558</v>
      </c>
      <c r="G10" s="2718">
        <v>2019</v>
      </c>
      <c r="H10" s="2620">
        <v>2</v>
      </c>
      <c r="I10" s="2620">
        <v>1.53</v>
      </c>
      <c r="J10" s="2620">
        <v>1.01</v>
      </c>
      <c r="K10" s="2620">
        <v>1.62</v>
      </c>
      <c r="L10" s="2621">
        <v>1.25</v>
      </c>
      <c r="M10" s="2626"/>
      <c r="N10" s="2627">
        <f t="shared" ref="N10" si="62">I10/100</f>
        <v>1.5300000000000001E-2</v>
      </c>
      <c r="O10" s="2628">
        <f t="shared" ref="O10" si="63">J10/100</f>
        <v>1.01E-2</v>
      </c>
      <c r="P10" s="2628">
        <f t="shared" ref="P10" si="64">K10/100</f>
        <v>1.6200000000000003E-2</v>
      </c>
      <c r="Q10" s="2628">
        <f t="shared" ref="Q10" si="65">L10/100</f>
        <v>1.2500000000000001E-2</v>
      </c>
      <c r="R10" s="2629"/>
      <c r="S10" s="2635"/>
      <c r="T10" s="2636"/>
      <c r="U10" s="2636"/>
      <c r="V10" s="2636"/>
      <c r="W10" s="2626"/>
      <c r="X10" s="2717">
        <f>ROUND(IF(项目基本情况!B8="出让",SUMPRODUCT(PRODUCT(1+N10:N$31)),SUMPRODUCT(PRODUCT(1+N10:N$30))),4)</f>
        <v>1.5422</v>
      </c>
      <c r="Y10" s="2717">
        <f>ROUND(IF(项目基本情况!B8="出让",SUMPRODUCT(PRODUCT(1+O10:O$31)),SUMPRODUCT(PRODUCT(1+O10:O$30))),4)</f>
        <v>1.3557999999999999</v>
      </c>
      <c r="Z10" s="2717">
        <f t="shared" ref="Z10" si="66">Y10</f>
        <v>1.3557999999999999</v>
      </c>
      <c r="AA10" s="2717">
        <f>ROUND(IF(项目基本情况!B8="出让",SUMPRODUCT(PRODUCT(1+P10:P$31)),SUMPRODUCT(PRODUCT(1+P10:P$30))),4)</f>
        <v>1.6036999999999999</v>
      </c>
      <c r="AB10" s="2717">
        <f>ROUND(IF(项目基本情况!B8="出让",SUMPRODUCT(PRODUCT(1+Q10:Q$31)),SUMPRODUCT(PRODUCT(1+Q10:Q$30))),4)</f>
        <v>1.3573</v>
      </c>
      <c r="AC10" s="2626"/>
      <c r="AD10" s="2637">
        <f>ROUND(AVERAGE(I10:I$31)/100,4)</f>
        <v>2.1299999999999999E-2</v>
      </c>
      <c r="AE10" s="2637">
        <f>ROUND(AVERAGE(J10:J$31)/100,4)</f>
        <v>1.4999999999999999E-2</v>
      </c>
      <c r="AF10" s="2637">
        <f t="shared" ref="AF10" si="67">AE10</f>
        <v>1.4999999999999999E-2</v>
      </c>
      <c r="AG10" s="2637">
        <f>ROUND(AVERAGE(K10:K$31)/100,4)</f>
        <v>2.3300000000000001E-2</v>
      </c>
      <c r="AH10" s="2637">
        <f>ROUND(AVERAGE(L10:L$31)/100,4)</f>
        <v>1.46E-2</v>
      </c>
    </row>
    <row r="11" spans="1:34" s="2724" customFormat="1" ht="13.5" thickBot="1">
      <c r="A11" s="2619" t="s">
        <v>2983</v>
      </c>
      <c r="B11" s="2632">
        <f t="shared" si="57"/>
        <v>467.15916775261894</v>
      </c>
      <c r="C11" s="2632">
        <f t="shared" ref="C11" si="68">C12*(1+O11)</f>
        <v>346.01232557169084</v>
      </c>
      <c r="D11" s="2632">
        <f t="shared" ref="D11" si="69">C11</f>
        <v>346.01232557169084</v>
      </c>
      <c r="E11" s="2632">
        <f t="shared" ref="E11" si="70">E12*(1+P11)</f>
        <v>667.41617752122568</v>
      </c>
      <c r="F11" s="2632">
        <f t="shared" ref="F11" si="71">F12*(1+Q11)</f>
        <v>308.20314391798104</v>
      </c>
      <c r="G11" s="2718">
        <v>2019</v>
      </c>
      <c r="H11" s="2622">
        <v>1</v>
      </c>
      <c r="I11" s="2622">
        <v>0.6</v>
      </c>
      <c r="J11" s="2622">
        <v>0.37</v>
      </c>
      <c r="K11" s="2622">
        <v>0.63</v>
      </c>
      <c r="L11" s="2633">
        <v>1.1299999999999999</v>
      </c>
      <c r="M11" s="2626"/>
      <c r="N11" s="2627">
        <f t="shared" ref="N11" si="72">I11/100</f>
        <v>6.0000000000000001E-3</v>
      </c>
      <c r="O11" s="2628">
        <f t="shared" ref="O11" si="73">J11/100</f>
        <v>3.7000000000000002E-3</v>
      </c>
      <c r="P11" s="2628">
        <f t="shared" ref="P11" si="74">K11/100</f>
        <v>6.3E-3</v>
      </c>
      <c r="Q11" s="2628">
        <f t="shared" ref="Q11" si="75">L11/100</f>
        <v>1.1299999999999999E-2</v>
      </c>
      <c r="R11" s="2629"/>
      <c r="S11" s="2635">
        <f>B11/B12-1</f>
        <v>6.0000000000000053E-3</v>
      </c>
      <c r="T11" s="2636">
        <f>C11/C12-1</f>
        <v>3.7000000000000366E-3</v>
      </c>
      <c r="U11" s="2636">
        <f>E11/E12-1</f>
        <v>6.2999999999999723E-3</v>
      </c>
      <c r="V11" s="2636">
        <f>F11/F12-1</f>
        <v>1.1300000000000088E-2</v>
      </c>
      <c r="W11" s="2626"/>
      <c r="X11" s="2717">
        <f>ROUND(IF(项目基本情况!B8="出让",SUMPRODUCT(PRODUCT(1+N11:N$31)),SUMPRODUCT(PRODUCT(1+N11:N$30))),4)</f>
        <v>1.5189999999999999</v>
      </c>
      <c r="Y11" s="2717">
        <f>ROUND(IF(项目基本情况!B8="出让",SUMPRODUCT(PRODUCT(1+O11:O$31)),SUMPRODUCT(PRODUCT(1+O11:O$30))),4)</f>
        <v>1.3423</v>
      </c>
      <c r="Z11" s="2717">
        <f t="shared" ref="Z11" si="76">Y11</f>
        <v>1.3423</v>
      </c>
      <c r="AA11" s="2717">
        <f>ROUND(IF(项目基本情况!B8="出让",SUMPRODUCT(PRODUCT(1+P11:P$31)),SUMPRODUCT(PRODUCT(1+P11:P$30))),4)</f>
        <v>1.5782</v>
      </c>
      <c r="AB11" s="2717">
        <f>ROUND(IF(项目基本情况!B8="出让",SUMPRODUCT(PRODUCT(1+Q11:Q$31)),SUMPRODUCT(PRODUCT(1+Q11:Q$30))),4)</f>
        <v>1.3405</v>
      </c>
      <c r="AC11" s="2626"/>
      <c r="AD11" s="2637">
        <f>ROUND(AVERAGE(I11:I$31)/100,4)</f>
        <v>2.1600000000000001E-2</v>
      </c>
      <c r="AE11" s="2637">
        <f>ROUND(AVERAGE(J11:J$31)/100,4)</f>
        <v>1.5299999999999999E-2</v>
      </c>
      <c r="AF11" s="2637">
        <f t="shared" ref="AF11" si="77">AE11</f>
        <v>1.5299999999999999E-2</v>
      </c>
      <c r="AG11" s="2637">
        <f>ROUND(AVERAGE(K11:K$31)/100,4)</f>
        <v>2.3699999999999999E-2</v>
      </c>
      <c r="AH11" s="2637">
        <f>ROUND(AVERAGE(L11:L$31)/100,4)</f>
        <v>1.47E-2</v>
      </c>
    </row>
    <row r="12" spans="1:34" s="2724" customFormat="1">
      <c r="A12" s="2619" t="s">
        <v>2980</v>
      </c>
      <c r="B12" s="3173">
        <f t="shared" si="57"/>
        <v>464.37293017158942</v>
      </c>
      <c r="C12" s="3173">
        <f t="shared" ref="C12" si="78">C13*(1+O12)</f>
        <v>344.73679941385956</v>
      </c>
      <c r="D12" s="3173">
        <f t="shared" ref="D12" si="79">C12</f>
        <v>344.73679941385956</v>
      </c>
      <c r="E12" s="3173">
        <f t="shared" ref="E12" si="80">E13*(1+P12)</f>
        <v>663.2377795103107</v>
      </c>
      <c r="F12" s="3174">
        <f t="shared" ref="F12" si="81">F13*(1+Q12)</f>
        <v>304.75936311478398</v>
      </c>
      <c r="G12" s="3449">
        <v>2018</v>
      </c>
      <c r="H12" s="2620">
        <v>4</v>
      </c>
      <c r="I12" s="2620">
        <v>0.96</v>
      </c>
      <c r="J12" s="2620">
        <v>1.03</v>
      </c>
      <c r="K12" s="2620">
        <v>0.92</v>
      </c>
      <c r="L12" s="2621">
        <v>1.29</v>
      </c>
      <c r="M12" s="2626"/>
      <c r="N12" s="2627">
        <f t="shared" ref="N12" si="82">I12/100</f>
        <v>9.5999999999999992E-3</v>
      </c>
      <c r="O12" s="2628">
        <f t="shared" ref="O12" si="83">J12/100</f>
        <v>1.03E-2</v>
      </c>
      <c r="P12" s="2628">
        <f t="shared" ref="P12" si="84">K12/100</f>
        <v>9.1999999999999998E-3</v>
      </c>
      <c r="Q12" s="2628">
        <f t="shared" ref="Q12" si="85">L12/100</f>
        <v>1.29E-2</v>
      </c>
      <c r="R12" s="2629"/>
      <c r="S12" s="2630"/>
      <c r="T12" s="2631"/>
      <c r="U12" s="2631"/>
      <c r="V12" s="2631"/>
      <c r="W12" s="2626"/>
      <c r="X12" s="2717">
        <f>ROUND(SUMPRODUCT(PRODUCT(1+N12:N$30)),4)</f>
        <v>1.5099</v>
      </c>
      <c r="Y12" s="2717">
        <f>ROUND(SUMPRODUCT(PRODUCT(1+O12:O$30)),4)</f>
        <v>1.3372999999999999</v>
      </c>
      <c r="Z12" s="2717">
        <f t="shared" ref="Z12" si="86">Y12</f>
        <v>1.3372999999999999</v>
      </c>
      <c r="AA12" s="2717">
        <f>ROUND(SUMPRODUCT(PRODUCT(1+P12:P$30)),4)</f>
        <v>1.5683</v>
      </c>
      <c r="AB12" s="2717">
        <f>ROUND(SUMPRODUCT(PRODUCT(1+Q12:Q$30)),4)</f>
        <v>1.3255999999999999</v>
      </c>
      <c r="AC12" s="2626"/>
      <c r="AD12" s="2637">
        <f>ROUND(AVERAGE(I12:I$31)/100,4)</f>
        <v>2.24E-2</v>
      </c>
      <c r="AE12" s="2637">
        <f>ROUND(AVERAGE(J12:J$31)/100,4)</f>
        <v>1.5800000000000002E-2</v>
      </c>
      <c r="AF12" s="2637">
        <f t="shared" ref="AF12" si="87">AE12</f>
        <v>1.5800000000000002E-2</v>
      </c>
      <c r="AG12" s="2637">
        <f>ROUND(AVERAGE(K12:K$31)/100,4)</f>
        <v>2.4500000000000001E-2</v>
      </c>
      <c r="AH12" s="2637">
        <f>ROUND(AVERAGE(L12:L$31)/100,4)</f>
        <v>1.49E-2</v>
      </c>
    </row>
    <row r="13" spans="1:34" s="2724" customFormat="1" ht="14.45" customHeight="1">
      <c r="A13" s="2619" t="s">
        <v>2973</v>
      </c>
      <c r="B13" s="2632">
        <f t="shared" si="57"/>
        <v>459.95733971036987</v>
      </c>
      <c r="C13" s="2632">
        <f t="shared" ref="C13" si="88">C14*(1+O13)</f>
        <v>341.22221064422405</v>
      </c>
      <c r="D13" s="2632">
        <f t="shared" ref="D13" si="89">C13</f>
        <v>341.22221064422405</v>
      </c>
      <c r="E13" s="2632">
        <f t="shared" ref="E13" si="90">E14*(1+P13)</f>
        <v>657.19161663724799</v>
      </c>
      <c r="F13" s="2632">
        <f t="shared" ref="F13" si="91">F14*(1+Q13)</f>
        <v>300.87803644464805</v>
      </c>
      <c r="G13" s="3449"/>
      <c r="H13" s="2622">
        <v>3</v>
      </c>
      <c r="I13" s="2622">
        <v>1.51</v>
      </c>
      <c r="J13" s="2622">
        <v>1.41</v>
      </c>
      <c r="K13" s="2622">
        <v>1.52</v>
      </c>
      <c r="L13" s="2633">
        <v>1.74</v>
      </c>
      <c r="M13" s="2626"/>
      <c r="N13" s="2627">
        <f t="shared" ref="N13" si="92">I13/100</f>
        <v>1.5100000000000001E-2</v>
      </c>
      <c r="O13" s="2628">
        <f t="shared" ref="O13" si="93">J13/100</f>
        <v>1.41E-2</v>
      </c>
      <c r="P13" s="2628">
        <f t="shared" ref="P13" si="94">K13/100</f>
        <v>1.52E-2</v>
      </c>
      <c r="Q13" s="2628">
        <f t="shared" ref="Q13" si="95">L13/100</f>
        <v>1.7399999999999999E-2</v>
      </c>
      <c r="R13" s="2629"/>
      <c r="S13" s="2627"/>
      <c r="T13" s="2628"/>
      <c r="U13" s="2628"/>
      <c r="V13" s="2628"/>
      <c r="W13" s="2626"/>
      <c r="X13" s="2717">
        <f>ROUND(SUMPRODUCT(PRODUCT(1+N13:N$30)),4)</f>
        <v>1.4956</v>
      </c>
      <c r="Y13" s="2717">
        <f>ROUND(SUMPRODUCT(PRODUCT(1+O13:O$30)),4)</f>
        <v>1.3237000000000001</v>
      </c>
      <c r="Z13" s="2717">
        <f t="shared" ref="Z13" si="96">Y13</f>
        <v>1.3237000000000001</v>
      </c>
      <c r="AA13" s="2717">
        <f>ROUND(SUMPRODUCT(PRODUCT(1+P13:P$30)),4)</f>
        <v>1.554</v>
      </c>
      <c r="AB13" s="2717">
        <f>ROUND(SUMPRODUCT(PRODUCT(1+Q13:Q$30)),4)</f>
        <v>1.3087</v>
      </c>
      <c r="AC13" s="2626"/>
      <c r="AD13" s="2637">
        <f>ROUND(AVERAGE(I13:I$31)/100,4)</f>
        <v>2.3099999999999999E-2</v>
      </c>
      <c r="AE13" s="2637">
        <f>ROUND(AVERAGE(J13:J$31)/100,4)</f>
        <v>1.61E-2</v>
      </c>
      <c r="AF13" s="2637">
        <f t="shared" ref="AF13" si="97">AE13</f>
        <v>1.61E-2</v>
      </c>
      <c r="AG13" s="2637">
        <f>ROUND(AVERAGE(K13:K$31)/100,4)</f>
        <v>2.53E-2</v>
      </c>
      <c r="AH13" s="2637">
        <f>ROUND(AVERAGE(L13:L$31)/100,4)</f>
        <v>1.4999999999999999E-2</v>
      </c>
    </row>
    <row r="14" spans="1:34" s="2724" customFormat="1" ht="14.45" customHeight="1">
      <c r="A14" s="2619" t="s">
        <v>2974</v>
      </c>
      <c r="B14" s="2632">
        <f t="shared" si="57"/>
        <v>453.11529869999993</v>
      </c>
      <c r="C14" s="2632">
        <f t="shared" ref="C14" si="98">C15*(1+O14)</f>
        <v>336.47787264000004</v>
      </c>
      <c r="D14" s="2632">
        <f t="shared" ref="D14" si="99">C14</f>
        <v>336.47787264000004</v>
      </c>
      <c r="E14" s="2632">
        <f t="shared" ref="E14" si="100">E15*(1+P14)</f>
        <v>647.35186823999993</v>
      </c>
      <c r="F14" s="2632">
        <f t="shared" ref="F14" si="101">F15*(1+Q14)</f>
        <v>295.73229452000004</v>
      </c>
      <c r="G14" s="3449"/>
      <c r="H14" s="2623">
        <v>2</v>
      </c>
      <c r="I14" s="2623">
        <v>1.49</v>
      </c>
      <c r="J14" s="2623">
        <v>0.96</v>
      </c>
      <c r="K14" s="2623">
        <v>1.58</v>
      </c>
      <c r="L14" s="2634">
        <v>2.44</v>
      </c>
      <c r="M14" s="2626"/>
      <c r="N14" s="2627">
        <f t="shared" ref="N14" si="102">I14/100</f>
        <v>1.49E-2</v>
      </c>
      <c r="O14" s="2628">
        <f t="shared" ref="O14" si="103">J14/100</f>
        <v>9.5999999999999992E-3</v>
      </c>
      <c r="P14" s="2628">
        <f t="shared" ref="P14" si="104">K14/100</f>
        <v>1.5800000000000002E-2</v>
      </c>
      <c r="Q14" s="2628">
        <f t="shared" ref="Q14" si="105">L14/100</f>
        <v>2.4399999999999998E-2</v>
      </c>
      <c r="R14" s="2629"/>
      <c r="S14" s="2627"/>
      <c r="T14" s="2628"/>
      <c r="U14" s="2628"/>
      <c r="V14" s="2628"/>
      <c r="W14" s="2626"/>
      <c r="X14" s="2717">
        <f>ROUND(SUMPRODUCT(PRODUCT(1+N14:N$30)),4)</f>
        <v>1.4733000000000001</v>
      </c>
      <c r="Y14" s="2717">
        <f>ROUND(SUMPRODUCT(PRODUCT(1+O14:O$30)),4)</f>
        <v>1.3052999999999999</v>
      </c>
      <c r="Z14" s="2717">
        <f t="shared" ref="Z14" si="106">Y14</f>
        <v>1.3052999999999999</v>
      </c>
      <c r="AA14" s="2717">
        <f>ROUND(SUMPRODUCT(PRODUCT(1+P14:P$30)),4)</f>
        <v>1.5306999999999999</v>
      </c>
      <c r="AB14" s="2717">
        <f>ROUND(SUMPRODUCT(PRODUCT(1+Q14:Q$30)),4)</f>
        <v>1.2863</v>
      </c>
      <c r="AC14" s="2626"/>
      <c r="AD14" s="2637">
        <f>ROUND(AVERAGE(I14:I$31)/100,4)</f>
        <v>2.35E-2</v>
      </c>
      <c r="AE14" s="2637">
        <f>ROUND(AVERAGE(J14:J$31)/100,4)</f>
        <v>1.6199999999999999E-2</v>
      </c>
      <c r="AF14" s="2637">
        <f t="shared" ref="AF14" si="107">AE14</f>
        <v>1.6199999999999999E-2</v>
      </c>
      <c r="AG14" s="2637">
        <f>ROUND(AVERAGE(K14:K$31)/100,4)</f>
        <v>2.5899999999999999E-2</v>
      </c>
      <c r="AH14" s="2637">
        <f>ROUND(AVERAGE(L14:L$31)/100,4)</f>
        <v>1.49E-2</v>
      </c>
    </row>
    <row r="15" spans="1:34" s="2724" customFormat="1" ht="15" customHeight="1" thickBot="1">
      <c r="A15" s="2619" t="s">
        <v>2970</v>
      </c>
      <c r="B15" s="2632">
        <f t="shared" si="57"/>
        <v>446.46299999999997</v>
      </c>
      <c r="C15" s="2632">
        <f t="shared" ref="C15" si="108">C16*(1+O15)</f>
        <v>333.27840000000003</v>
      </c>
      <c r="D15" s="2632">
        <f t="shared" ref="D15:D20" si="109">C15</f>
        <v>333.27840000000003</v>
      </c>
      <c r="E15" s="2632">
        <f t="shared" ref="E15" si="110">E16*(1+P15)</f>
        <v>637.28279999999995</v>
      </c>
      <c r="F15" s="2632">
        <f t="shared" ref="F15" si="111">F16*(1+Q15)</f>
        <v>288.68830000000003</v>
      </c>
      <c r="G15" s="3455"/>
      <c r="H15" s="2622">
        <v>1</v>
      </c>
      <c r="I15" s="2622">
        <v>1.7</v>
      </c>
      <c r="J15" s="2622">
        <v>1.92</v>
      </c>
      <c r="K15" s="2622">
        <v>1.64</v>
      </c>
      <c r="L15" s="2633">
        <v>2.0099999999999998</v>
      </c>
      <c r="M15" s="2626"/>
      <c r="N15" s="2627">
        <f t="shared" ref="N15:N20" si="112">I15/100</f>
        <v>1.7000000000000001E-2</v>
      </c>
      <c r="O15" s="2628">
        <f t="shared" ref="O15" si="113">J15/100</f>
        <v>1.9199999999999998E-2</v>
      </c>
      <c r="P15" s="2628">
        <f t="shared" ref="P15" si="114">K15/100</f>
        <v>1.6399999999999998E-2</v>
      </c>
      <c r="Q15" s="2628">
        <f t="shared" ref="Q15" si="115">L15/100</f>
        <v>2.0099999999999996E-2</v>
      </c>
      <c r="R15" s="2629"/>
      <c r="S15" s="2635">
        <f>B15/B16-1</f>
        <v>1.6999999999999904E-2</v>
      </c>
      <c r="T15" s="2636">
        <f>C15/C16-1</f>
        <v>1.9200000000000106E-2</v>
      </c>
      <c r="U15" s="2636">
        <f>E15/E16-1</f>
        <v>1.639999999999997E-2</v>
      </c>
      <c r="V15" s="2636">
        <f>F15/F16-1</f>
        <v>2.0100000000000007E-2</v>
      </c>
      <c r="W15" s="2626"/>
      <c r="X15" s="2717">
        <f>ROUND(SUMPRODUCT(PRODUCT(1+N15:N$30)),4)</f>
        <v>1.4517</v>
      </c>
      <c r="Y15" s="2717">
        <f>ROUND(SUMPRODUCT(PRODUCT(1+O15:O$30)),4)</f>
        <v>1.2928999999999999</v>
      </c>
      <c r="Z15" s="2717">
        <f t="shared" ref="Z15" si="116">Y15</f>
        <v>1.2928999999999999</v>
      </c>
      <c r="AA15" s="2717">
        <f>ROUND(SUMPRODUCT(PRODUCT(1+P15:P$30)),4)</f>
        <v>1.5068999999999999</v>
      </c>
      <c r="AB15" s="2717">
        <f>ROUND(SUMPRODUCT(PRODUCT(1+Q15:Q$30)),4)</f>
        <v>1.2557</v>
      </c>
      <c r="AC15" s="2626"/>
      <c r="AD15" s="2637">
        <f>ROUND(AVERAGE(I15:I$31)/100,4)</f>
        <v>2.4E-2</v>
      </c>
      <c r="AE15" s="2637">
        <f>ROUND(AVERAGE(J15:J$31)/100,4)</f>
        <v>1.66E-2</v>
      </c>
      <c r="AF15" s="2637">
        <f t="shared" ref="AF15" si="117">AE15</f>
        <v>1.66E-2</v>
      </c>
      <c r="AG15" s="2637">
        <f>ROUND(AVERAGE(K15:K$31)/100,4)</f>
        <v>2.6499999999999999E-2</v>
      </c>
      <c r="AH15" s="2637">
        <f>ROUND(AVERAGE(L15:L$31)/100,4)</f>
        <v>1.43E-2</v>
      </c>
    </row>
    <row r="16" spans="1:34">
      <c r="A16" s="2619" t="s">
        <v>2961</v>
      </c>
      <c r="B16" s="3091">
        <v>439</v>
      </c>
      <c r="C16" s="3091">
        <v>327</v>
      </c>
      <c r="D16" s="3091">
        <f t="shared" si="109"/>
        <v>327</v>
      </c>
      <c r="E16" s="3091">
        <v>627</v>
      </c>
      <c r="F16" s="3092">
        <v>283</v>
      </c>
      <c r="G16" s="3454">
        <v>2017</v>
      </c>
      <c r="H16" s="2620">
        <v>4</v>
      </c>
      <c r="I16" s="2620">
        <v>1.71</v>
      </c>
      <c r="J16" s="2620">
        <v>1.78</v>
      </c>
      <c r="K16" s="2620">
        <v>1.71</v>
      </c>
      <c r="L16" s="2621">
        <v>1.43</v>
      </c>
      <c r="N16" s="2640">
        <f t="shared" si="112"/>
        <v>1.7100000000000001E-2</v>
      </c>
      <c r="O16" s="2641">
        <f t="shared" ref="O16" si="118">J16/100</f>
        <v>1.78E-2</v>
      </c>
      <c r="P16" s="2641">
        <f t="shared" ref="P16" si="119">K16/100</f>
        <v>1.7100000000000001E-2</v>
      </c>
      <c r="Q16" s="2641">
        <f t="shared" ref="Q16" si="120">L16/100</f>
        <v>1.43E-2</v>
      </c>
      <c r="R16" s="2629"/>
      <c r="S16" s="2630"/>
      <c r="T16" s="2631"/>
      <c r="U16" s="2631"/>
      <c r="V16" s="2631"/>
      <c r="X16" s="2717">
        <f>ROUND(SUMPRODUCT(PRODUCT(1+N16:N$30)),4)</f>
        <v>1.4274</v>
      </c>
      <c r="Y16" s="2717">
        <f>ROUND(SUMPRODUCT(PRODUCT(1+O16:O$30)),4)</f>
        <v>1.2685</v>
      </c>
      <c r="Z16" s="2717">
        <f t="shared" si="0"/>
        <v>1.2685</v>
      </c>
      <c r="AA16" s="2717">
        <f>ROUND(SUMPRODUCT(PRODUCT(1+P16:P$30)),4)</f>
        <v>1.4825999999999999</v>
      </c>
      <c r="AB16" s="2717">
        <f>ROUND(SUMPRODUCT(PRODUCT(1+Q16:Q$30)),4)</f>
        <v>1.2309000000000001</v>
      </c>
      <c r="AD16" s="2637">
        <f>ROUND(AVERAGE(I16:I$31)/100,4)</f>
        <v>2.4500000000000001E-2</v>
      </c>
      <c r="AE16" s="2637">
        <f>ROUND(AVERAGE(J16:J$31)/100,4)</f>
        <v>1.6500000000000001E-2</v>
      </c>
      <c r="AF16" s="2637">
        <f t="shared" si="1"/>
        <v>1.6500000000000001E-2</v>
      </c>
      <c r="AG16" s="2637">
        <f>ROUND(AVERAGE(K16:K$31)/100,4)</f>
        <v>2.7099999999999999E-2</v>
      </c>
      <c r="AH16" s="2637">
        <f>ROUND(AVERAGE(L16:L$31)/100,4)</f>
        <v>1.3899999999999999E-2</v>
      </c>
    </row>
    <row r="17" spans="1:34" s="2724" customFormat="1" ht="14.45" customHeight="1">
      <c r="A17" s="2619" t="s">
        <v>2965</v>
      </c>
      <c r="B17" s="2632">
        <f t="shared" ref="B17:C19" si="121">B18*(1+N17)</f>
        <v>431.80730811680002</v>
      </c>
      <c r="C17" s="2632">
        <f t="shared" si="121"/>
        <v>320.57880516480003</v>
      </c>
      <c r="D17" s="2632">
        <f t="shared" si="109"/>
        <v>320.57880516480003</v>
      </c>
      <c r="E17" s="2632">
        <f t="shared" ref="E17:F19" si="122">E18*(1+P17)</f>
        <v>615.96110553196797</v>
      </c>
      <c r="F17" s="2632">
        <f t="shared" si="122"/>
        <v>279.46777300108801</v>
      </c>
      <c r="G17" s="3449"/>
      <c r="H17" s="2622">
        <v>3</v>
      </c>
      <c r="I17" s="2622">
        <v>2.98</v>
      </c>
      <c r="J17" s="2622">
        <v>2.11</v>
      </c>
      <c r="K17" s="2622">
        <v>3.24</v>
      </c>
      <c r="L17" s="2633">
        <v>1.72</v>
      </c>
      <c r="M17" s="2626"/>
      <c r="N17" s="2627">
        <f t="shared" si="112"/>
        <v>2.98E-2</v>
      </c>
      <c r="O17" s="2645">
        <f t="shared" ref="O17:O18" si="123">J17/100</f>
        <v>2.1099999999999997E-2</v>
      </c>
      <c r="P17" s="2645">
        <f t="shared" ref="P17:P18" si="124">K17/100</f>
        <v>3.2400000000000005E-2</v>
      </c>
      <c r="Q17" s="2645">
        <f t="shared" ref="Q17:Q18" si="125">L17/100</f>
        <v>1.72E-2</v>
      </c>
      <c r="R17" s="2629"/>
      <c r="S17" s="2627"/>
      <c r="T17" s="2628"/>
      <c r="U17" s="2628"/>
      <c r="V17" s="2628"/>
      <c r="W17" s="2626"/>
      <c r="X17" s="2717">
        <f>ROUND(SUMPRODUCT(PRODUCT(1+N17:N$30)),4)</f>
        <v>1.4034</v>
      </c>
      <c r="Y17" s="2717">
        <f>ROUND(SUMPRODUCT(PRODUCT(1+O17:O$30)),4)</f>
        <v>1.2463</v>
      </c>
      <c r="Z17" s="2717">
        <f t="shared" si="0"/>
        <v>1.2463</v>
      </c>
      <c r="AA17" s="2717">
        <f>ROUND(SUMPRODUCT(PRODUCT(1+P17:P$30)),4)</f>
        <v>1.4577</v>
      </c>
      <c r="AB17" s="2717">
        <f>ROUND(SUMPRODUCT(PRODUCT(1+Q17:Q$30)),4)</f>
        <v>1.2136</v>
      </c>
      <c r="AC17" s="2626"/>
      <c r="AD17" s="2637">
        <f>ROUND(AVERAGE(I17:I$31)/100,4)</f>
        <v>2.4899999999999999E-2</v>
      </c>
      <c r="AE17" s="2637">
        <f>ROUND(AVERAGE(J17:J$31)/100,4)</f>
        <v>1.6400000000000001E-2</v>
      </c>
      <c r="AF17" s="2637">
        <f t="shared" si="1"/>
        <v>1.6400000000000001E-2</v>
      </c>
      <c r="AG17" s="2637">
        <f>ROUND(AVERAGE(K17:K$31)/100,4)</f>
        <v>2.7799999999999998E-2</v>
      </c>
      <c r="AH17" s="2637">
        <f>ROUND(AVERAGE(L17:L$31)/100,4)</f>
        <v>1.3899999999999999E-2</v>
      </c>
    </row>
    <row r="18" spans="1:34" s="2617" customFormat="1" ht="14.45" customHeight="1">
      <c r="A18" s="2619" t="s">
        <v>2575</v>
      </c>
      <c r="B18" s="2632">
        <f t="shared" si="121"/>
        <v>419.31181600000002</v>
      </c>
      <c r="C18" s="2632">
        <f t="shared" si="121"/>
        <v>313.95436800000004</v>
      </c>
      <c r="D18" s="2632">
        <f t="shared" si="109"/>
        <v>313.95436800000004</v>
      </c>
      <c r="E18" s="2632">
        <f t="shared" si="122"/>
        <v>596.63028431999999</v>
      </c>
      <c r="F18" s="2632">
        <f t="shared" si="122"/>
        <v>274.74220703999998</v>
      </c>
      <c r="G18" s="3449"/>
      <c r="H18" s="2623">
        <v>2</v>
      </c>
      <c r="I18" s="2623">
        <v>3.4</v>
      </c>
      <c r="J18" s="2623">
        <v>2</v>
      </c>
      <c r="K18" s="2623">
        <v>3.82</v>
      </c>
      <c r="L18" s="2634">
        <v>1.68</v>
      </c>
      <c r="N18" s="2627">
        <f t="shared" si="112"/>
        <v>3.4000000000000002E-2</v>
      </c>
      <c r="O18" s="2645">
        <f t="shared" si="123"/>
        <v>0.02</v>
      </c>
      <c r="P18" s="2645">
        <f t="shared" si="124"/>
        <v>3.8199999999999998E-2</v>
      </c>
      <c r="Q18" s="2645">
        <f t="shared" si="125"/>
        <v>1.6799999999999999E-2</v>
      </c>
      <c r="R18" s="2618"/>
      <c r="S18" s="2627"/>
      <c r="T18" s="2628"/>
      <c r="U18" s="2628"/>
      <c r="V18" s="2628"/>
      <c r="X18" s="2717">
        <f>ROUND(SUMPRODUCT(PRODUCT(1+N18:N$30)),4)</f>
        <v>1.3628</v>
      </c>
      <c r="Y18" s="2717">
        <f>ROUND(SUMPRODUCT(PRODUCT(1+O18:O$30)),4)</f>
        <v>1.2205999999999999</v>
      </c>
      <c r="Z18" s="2717">
        <f t="shared" si="0"/>
        <v>1.2205999999999999</v>
      </c>
      <c r="AA18" s="2717">
        <f>ROUND(SUMPRODUCT(PRODUCT(1+P18:P$30)),4)</f>
        <v>1.4118999999999999</v>
      </c>
      <c r="AB18" s="2717">
        <f>ROUND(SUMPRODUCT(PRODUCT(1+Q18:Q$30)),4)</f>
        <v>1.1930000000000001</v>
      </c>
      <c r="AD18" s="2637">
        <f>ROUND(AVERAGE(I18:I$31)/100,4)</f>
        <v>2.46E-2</v>
      </c>
      <c r="AE18" s="2637">
        <f>ROUND(AVERAGE(J18:J$31)/100,4)</f>
        <v>1.6E-2</v>
      </c>
      <c r="AF18" s="2637">
        <f t="shared" si="1"/>
        <v>1.6E-2</v>
      </c>
      <c r="AG18" s="2637">
        <f>ROUND(AVERAGE(K18:K$31)/100,4)</f>
        <v>2.75E-2</v>
      </c>
      <c r="AH18" s="2637">
        <f>ROUND(AVERAGE(L18:L$31)/100,4)</f>
        <v>1.37E-2</v>
      </c>
    </row>
    <row r="19" spans="1:34" s="2724" customFormat="1" ht="15" customHeight="1" thickBot="1">
      <c r="A19" s="2619" t="s">
        <v>2576</v>
      </c>
      <c r="B19" s="2632">
        <f t="shared" si="121"/>
        <v>405.524</v>
      </c>
      <c r="C19" s="2632">
        <f t="shared" si="121"/>
        <v>307.79840000000002</v>
      </c>
      <c r="D19" s="2632">
        <f t="shared" si="109"/>
        <v>307.79840000000002</v>
      </c>
      <c r="E19" s="2632">
        <f t="shared" si="122"/>
        <v>574.67759999999998</v>
      </c>
      <c r="F19" s="2632">
        <f t="shared" si="122"/>
        <v>270.20280000000002</v>
      </c>
      <c r="G19" s="3455"/>
      <c r="H19" s="2622">
        <v>1</v>
      </c>
      <c r="I19" s="2622">
        <v>3.45</v>
      </c>
      <c r="J19" s="2622">
        <v>1.92</v>
      </c>
      <c r="K19" s="2622">
        <v>3.92</v>
      </c>
      <c r="L19" s="2633">
        <v>1.58</v>
      </c>
      <c r="M19" s="2626"/>
      <c r="N19" s="2635">
        <f t="shared" si="112"/>
        <v>3.4500000000000003E-2</v>
      </c>
      <c r="O19" s="2636">
        <f t="shared" ref="O19" si="126">J19/100</f>
        <v>1.9199999999999998E-2</v>
      </c>
      <c r="P19" s="2636">
        <f t="shared" ref="P19" si="127">K19/100</f>
        <v>3.9199999999999999E-2</v>
      </c>
      <c r="Q19" s="2636">
        <f t="shared" ref="Q19" si="128">L19/100</f>
        <v>1.5800000000000002E-2</v>
      </c>
      <c r="R19" s="2629"/>
      <c r="S19" s="2635">
        <f>B19/B20-1</f>
        <v>3.4499999999999975E-2</v>
      </c>
      <c r="T19" s="2636">
        <f>C19/C20-1</f>
        <v>1.9200000000000106E-2</v>
      </c>
      <c r="U19" s="2636">
        <f>E19/E20-1</f>
        <v>3.9199999999999902E-2</v>
      </c>
      <c r="V19" s="2636">
        <f>F19/F20-1</f>
        <v>1.5800000000000036E-2</v>
      </c>
      <c r="W19" s="2626"/>
      <c r="X19" s="2717">
        <f>ROUND(SUMPRODUCT(PRODUCT(1+N19:N$30)),4)</f>
        <v>1.3180000000000001</v>
      </c>
      <c r="Y19" s="2717">
        <f>ROUND(SUMPRODUCT(PRODUCT(1+O19:O$30)),4)</f>
        <v>1.1966000000000001</v>
      </c>
      <c r="Z19" s="2717">
        <f t="shared" si="0"/>
        <v>1.1966000000000001</v>
      </c>
      <c r="AA19" s="2717">
        <f>ROUND(SUMPRODUCT(PRODUCT(1+P19:P$30)),4)</f>
        <v>1.36</v>
      </c>
      <c r="AB19" s="2717">
        <f>ROUND(SUMPRODUCT(PRODUCT(1+Q19:Q$30)),4)</f>
        <v>1.1733</v>
      </c>
      <c r="AC19" s="2626"/>
      <c r="AD19" s="2637">
        <f>ROUND(AVERAGE(I19:I$31)/100,4)</f>
        <v>2.3900000000000001E-2</v>
      </c>
      <c r="AE19" s="2637">
        <f>ROUND(AVERAGE(J19:J$31)/100,4)</f>
        <v>1.5699999999999999E-2</v>
      </c>
      <c r="AF19" s="2637">
        <f t="shared" si="1"/>
        <v>1.5699999999999999E-2</v>
      </c>
      <c r="AG19" s="2637">
        <f>ROUND(AVERAGE(K19:K$31)/100,4)</f>
        <v>2.6599999999999999E-2</v>
      </c>
      <c r="AH19" s="2637">
        <f>ROUND(AVERAGE(L19:L$31)/100,4)</f>
        <v>1.34E-2</v>
      </c>
    </row>
    <row r="20" spans="1:34">
      <c r="A20" s="2619" t="s">
        <v>968</v>
      </c>
      <c r="B20" s="2624">
        <v>392</v>
      </c>
      <c r="C20" s="2624">
        <v>302</v>
      </c>
      <c r="D20" s="2624">
        <f t="shared" si="109"/>
        <v>302</v>
      </c>
      <c r="E20" s="2624">
        <v>553</v>
      </c>
      <c r="F20" s="2625">
        <v>266</v>
      </c>
      <c r="G20" s="3454">
        <v>2016</v>
      </c>
      <c r="H20" s="2620">
        <v>4</v>
      </c>
      <c r="I20" s="2620">
        <v>4.5599999999999996</v>
      </c>
      <c r="J20" s="2620">
        <v>2.15</v>
      </c>
      <c r="K20" s="2620">
        <v>5.32</v>
      </c>
      <c r="L20" s="2621">
        <v>1.57</v>
      </c>
      <c r="N20" s="2627">
        <f t="shared" si="112"/>
        <v>4.5599999999999995E-2</v>
      </c>
      <c r="O20" s="2628">
        <f t="shared" ref="O20:Q35" si="129">J20/100</f>
        <v>2.1499999999999998E-2</v>
      </c>
      <c r="P20" s="2628">
        <f t="shared" si="129"/>
        <v>5.3200000000000004E-2</v>
      </c>
      <c r="Q20" s="2628">
        <f t="shared" si="129"/>
        <v>1.5700000000000002E-2</v>
      </c>
      <c r="R20" s="2629"/>
      <c r="S20" s="2630"/>
      <c r="T20" s="2631"/>
      <c r="U20" s="2631"/>
      <c r="V20" s="2631"/>
      <c r="X20" s="2717">
        <f>ROUND(SUMPRODUCT(PRODUCT(1+N20:N$30)),4)</f>
        <v>1.274</v>
      </c>
      <c r="Y20" s="2717">
        <f>ROUND(SUMPRODUCT(PRODUCT(1+O20:O$30)),4)</f>
        <v>1.1740999999999999</v>
      </c>
      <c r="Z20" s="2717">
        <f t="shared" si="0"/>
        <v>1.1740999999999999</v>
      </c>
      <c r="AA20" s="2717">
        <f>ROUND(SUMPRODUCT(PRODUCT(1+P20:P$30)),4)</f>
        <v>1.3087</v>
      </c>
      <c r="AB20" s="2717">
        <f>ROUND(SUMPRODUCT(PRODUCT(1+Q20:Q$30)),4)</f>
        <v>1.1551</v>
      </c>
      <c r="AD20" s="2637">
        <f>ROUND(AVERAGE(I20:I$31)/100,4)</f>
        <v>2.3E-2</v>
      </c>
      <c r="AE20" s="2637">
        <f>ROUND(AVERAGE(J20:J$31)/100,4)</f>
        <v>1.55E-2</v>
      </c>
      <c r="AF20" s="2637">
        <f t="shared" si="1"/>
        <v>1.55E-2</v>
      </c>
      <c r="AG20" s="2637">
        <f>ROUND(AVERAGE(K20:K$31)/100,4)</f>
        <v>2.5600000000000001E-2</v>
      </c>
      <c r="AH20" s="2637">
        <f>ROUND(AVERAGE(L20:L$31)/100,4)</f>
        <v>1.32E-2</v>
      </c>
    </row>
    <row r="21" spans="1:34">
      <c r="A21" s="2619" t="s">
        <v>967</v>
      </c>
      <c r="B21" s="2632">
        <f t="shared" ref="B21:C23" si="130">B20/(1+N20)</f>
        <v>374.90436113236416</v>
      </c>
      <c r="C21" s="2632">
        <f t="shared" si="130"/>
        <v>295.64366128242779</v>
      </c>
      <c r="D21" s="2632">
        <f t="shared" ref="D21:D80" si="131">C21</f>
        <v>295.64366128242779</v>
      </c>
      <c r="E21" s="2632">
        <f t="shared" ref="E21:F23" si="132">E20/(1+P20)</f>
        <v>525.06646410938095</v>
      </c>
      <c r="F21" s="2632">
        <f t="shared" si="132"/>
        <v>261.88835286009646</v>
      </c>
      <c r="G21" s="3449"/>
      <c r="H21" s="2622">
        <v>3</v>
      </c>
      <c r="I21" s="2622">
        <v>4.12</v>
      </c>
      <c r="J21" s="2622">
        <v>2</v>
      </c>
      <c r="K21" s="2622">
        <v>4.79</v>
      </c>
      <c r="L21" s="2633">
        <v>1.97</v>
      </c>
      <c r="N21" s="2627">
        <f t="shared" ref="N21:Q55" si="133">I21/100</f>
        <v>4.1200000000000001E-2</v>
      </c>
      <c r="O21" s="2628">
        <f t="shared" si="129"/>
        <v>0.02</v>
      </c>
      <c r="P21" s="2628">
        <f t="shared" si="129"/>
        <v>4.7899999999999998E-2</v>
      </c>
      <c r="Q21" s="2628">
        <f t="shared" si="129"/>
        <v>1.9699999999999999E-2</v>
      </c>
      <c r="R21" s="2629"/>
      <c r="S21" s="2627"/>
      <c r="T21" s="2628"/>
      <c r="U21" s="2628"/>
      <c r="V21" s="2628"/>
      <c r="X21" s="2717">
        <f>ROUND(SUMPRODUCT(PRODUCT(1+N21:N$30)),4)</f>
        <v>1.2184999999999999</v>
      </c>
      <c r="Y21" s="2717">
        <f>ROUND(SUMPRODUCT(PRODUCT(1+O21:O$30)),4)</f>
        <v>1.1494</v>
      </c>
      <c r="Z21" s="2717">
        <f t="shared" si="0"/>
        <v>1.1494</v>
      </c>
      <c r="AA21" s="2717">
        <f>ROUND(SUMPRODUCT(PRODUCT(1+P21:P$30)),4)</f>
        <v>1.2425999999999999</v>
      </c>
      <c r="AB21" s="2717">
        <f>ROUND(SUMPRODUCT(PRODUCT(1+Q21:Q$30)),4)</f>
        <v>1.1372</v>
      </c>
      <c r="AD21" s="2637">
        <f>ROUND(AVERAGE(I21:I$31)/100,4)</f>
        <v>2.0899999999999998E-2</v>
      </c>
      <c r="AE21" s="2637">
        <f>ROUND(AVERAGE(J21:J$31)/100,4)</f>
        <v>1.49E-2</v>
      </c>
      <c r="AF21" s="2637">
        <f t="shared" si="1"/>
        <v>1.49E-2</v>
      </c>
      <c r="AG21" s="2637">
        <f>ROUND(AVERAGE(K21:K$31)/100,4)</f>
        <v>2.3099999999999999E-2</v>
      </c>
      <c r="AH21" s="2637">
        <f>ROUND(AVERAGE(L21:L$31)/100,4)</f>
        <v>1.2999999999999999E-2</v>
      </c>
    </row>
    <row r="22" spans="1:34">
      <c r="A22" s="2619" t="s">
        <v>957</v>
      </c>
      <c r="B22" s="2632">
        <f t="shared" si="130"/>
        <v>360.06949782209392</v>
      </c>
      <c r="C22" s="2632">
        <f t="shared" si="130"/>
        <v>289.84672674747821</v>
      </c>
      <c r="D22" s="2632">
        <f t="shared" si="131"/>
        <v>289.84672674747821</v>
      </c>
      <c r="E22" s="2632">
        <f t="shared" si="132"/>
        <v>501.06543001181495</v>
      </c>
      <c r="F22" s="2632">
        <f t="shared" si="132"/>
        <v>256.82882500744967</v>
      </c>
      <c r="G22" s="3449"/>
      <c r="H22" s="2623">
        <v>2</v>
      </c>
      <c r="I22" s="2623">
        <v>3.85</v>
      </c>
      <c r="J22" s="2623">
        <v>1.95</v>
      </c>
      <c r="K22" s="2623">
        <v>4.4800000000000004</v>
      </c>
      <c r="L22" s="2634">
        <v>1.41</v>
      </c>
      <c r="N22" s="2627">
        <f t="shared" si="133"/>
        <v>3.85E-2</v>
      </c>
      <c r="O22" s="2628">
        <f t="shared" si="129"/>
        <v>1.95E-2</v>
      </c>
      <c r="P22" s="2628">
        <f t="shared" si="129"/>
        <v>4.4800000000000006E-2</v>
      </c>
      <c r="Q22" s="2628">
        <f t="shared" si="129"/>
        <v>1.41E-2</v>
      </c>
      <c r="R22" s="2629"/>
      <c r="S22" s="2627"/>
      <c r="T22" s="2628"/>
      <c r="U22" s="2628"/>
      <c r="V22" s="2628"/>
      <c r="X22" s="2717">
        <f>ROUND(SUMPRODUCT(PRODUCT(1+N22:N$30)),4)</f>
        <v>1.1702999999999999</v>
      </c>
      <c r="Y22" s="2717">
        <f>ROUND(SUMPRODUCT(PRODUCT(1+O22:O$30)),4)</f>
        <v>1.1269</v>
      </c>
      <c r="Z22" s="2717">
        <f t="shared" si="0"/>
        <v>1.1269</v>
      </c>
      <c r="AA22" s="2717">
        <f>ROUND(SUMPRODUCT(PRODUCT(1+P22:P$30)),4)</f>
        <v>1.1858</v>
      </c>
      <c r="AB22" s="2717">
        <f>ROUND(SUMPRODUCT(PRODUCT(1+Q22:Q$30)),4)</f>
        <v>1.1152</v>
      </c>
      <c r="AD22" s="2637">
        <f>ROUND(AVERAGE(I22:I$31)/100,4)</f>
        <v>1.89E-2</v>
      </c>
      <c r="AE22" s="2637">
        <f>ROUND(AVERAGE(J22:J$31)/100,4)</f>
        <v>1.44E-2</v>
      </c>
      <c r="AF22" s="2637">
        <f t="shared" si="1"/>
        <v>1.44E-2</v>
      </c>
      <c r="AG22" s="2637">
        <f>ROUND(AVERAGE(K22:K$31)/100,4)</f>
        <v>2.06E-2</v>
      </c>
      <c r="AH22" s="2637">
        <f>ROUND(AVERAGE(L22:L$31)/100,4)</f>
        <v>1.23E-2</v>
      </c>
    </row>
    <row r="23" spans="1:34" ht="13.5" thickBot="1">
      <c r="A23" s="2619" t="s">
        <v>966</v>
      </c>
      <c r="B23" s="2632">
        <f t="shared" si="130"/>
        <v>346.720748986128</v>
      </c>
      <c r="C23" s="2632">
        <f t="shared" si="130"/>
        <v>284.30282172386285</v>
      </c>
      <c r="D23" s="2632">
        <f t="shared" si="131"/>
        <v>284.30282172386285</v>
      </c>
      <c r="E23" s="2632">
        <f t="shared" si="132"/>
        <v>479.58023546306947</v>
      </c>
      <c r="F23" s="2632">
        <f t="shared" si="132"/>
        <v>253.25788877571213</v>
      </c>
      <c r="G23" s="3450"/>
      <c r="H23" s="2622">
        <v>1</v>
      </c>
      <c r="I23" s="2622">
        <v>4.09</v>
      </c>
      <c r="J23" s="2622">
        <v>2.93</v>
      </c>
      <c r="K23" s="2622">
        <v>4.54</v>
      </c>
      <c r="L23" s="2633">
        <v>1.48</v>
      </c>
      <c r="N23" s="2627">
        <f t="shared" si="133"/>
        <v>4.0899999999999999E-2</v>
      </c>
      <c r="O23" s="2628">
        <f t="shared" si="129"/>
        <v>2.9300000000000003E-2</v>
      </c>
      <c r="P23" s="2628">
        <f t="shared" si="129"/>
        <v>4.5400000000000003E-2</v>
      </c>
      <c r="Q23" s="2628">
        <f t="shared" si="129"/>
        <v>1.4800000000000001E-2</v>
      </c>
      <c r="R23" s="2629"/>
      <c r="S23" s="2635">
        <f>B23/B24-1</f>
        <v>4.1203450408792808E-2</v>
      </c>
      <c r="T23" s="2636">
        <f>C23/C24-1</f>
        <v>2.6363977342465095E-2</v>
      </c>
      <c r="U23" s="2636">
        <f>E23/E24-1</f>
        <v>4.4837114298626357E-2</v>
      </c>
      <c r="V23" s="2636">
        <f>F23/F24-1</f>
        <v>1.7099954922538574E-2</v>
      </c>
      <c r="X23" s="2717">
        <f>ROUND(SUMPRODUCT(PRODUCT(1+N23:N$30)),4)</f>
        <v>1.1269</v>
      </c>
      <c r="Y23" s="2717">
        <f>ROUND(SUMPRODUCT(PRODUCT(1+O23:O$30)),4)</f>
        <v>1.1052999999999999</v>
      </c>
      <c r="Z23" s="2717">
        <f t="shared" si="0"/>
        <v>1.1052999999999999</v>
      </c>
      <c r="AA23" s="2717">
        <f>ROUND(SUMPRODUCT(PRODUCT(1+P23:P$30)),4)</f>
        <v>1.1349</v>
      </c>
      <c r="AB23" s="2717">
        <f>ROUND(SUMPRODUCT(PRODUCT(1+Q23:Q$30)),4)</f>
        <v>1.0996999999999999</v>
      </c>
      <c r="AD23" s="2637">
        <f>ROUND(AVERAGE(I23:I$31)/100,4)</f>
        <v>1.67E-2</v>
      </c>
      <c r="AE23" s="2637">
        <f>ROUND(AVERAGE(J23:J$31)/100,4)</f>
        <v>1.38E-2</v>
      </c>
      <c r="AF23" s="2637">
        <f t="shared" si="1"/>
        <v>1.38E-2</v>
      </c>
      <c r="AG23" s="2637">
        <f>ROUND(AVERAGE(K23:K$31)/100,4)</f>
        <v>1.7899999999999999E-2</v>
      </c>
      <c r="AH23" s="2637">
        <f>ROUND(AVERAGE(L23:L$31)/100,4)</f>
        <v>1.21E-2</v>
      </c>
    </row>
    <row r="24" spans="1:34" ht="13.5" thickBot="1">
      <c r="A24" s="2619" t="s">
        <v>965</v>
      </c>
      <c r="B24" s="2624">
        <v>333</v>
      </c>
      <c r="C24" s="2624">
        <v>277</v>
      </c>
      <c r="D24" s="2624">
        <f t="shared" si="131"/>
        <v>277</v>
      </c>
      <c r="E24" s="2624">
        <v>459</v>
      </c>
      <c r="F24" s="2625">
        <v>249</v>
      </c>
      <c r="G24" s="3448">
        <v>2015</v>
      </c>
      <c r="H24" s="2638">
        <v>4</v>
      </c>
      <c r="I24" s="2638">
        <v>1.63</v>
      </c>
      <c r="J24" s="2638">
        <v>1.1100000000000001</v>
      </c>
      <c r="K24" s="2638">
        <v>1.77</v>
      </c>
      <c r="L24" s="2639">
        <v>1.89</v>
      </c>
      <c r="N24" s="2640">
        <f t="shared" si="133"/>
        <v>1.6299999999999999E-2</v>
      </c>
      <c r="O24" s="2641">
        <f t="shared" si="129"/>
        <v>1.11E-2</v>
      </c>
      <c r="P24" s="2641">
        <f t="shared" si="129"/>
        <v>1.77E-2</v>
      </c>
      <c r="Q24" s="2641">
        <f t="shared" si="129"/>
        <v>1.89E-2</v>
      </c>
      <c r="R24" s="2629"/>
      <c r="X24" s="2717">
        <f>ROUND(SUMPRODUCT(PRODUCT(1+N24:N$30)),4)</f>
        <v>1.0826</v>
      </c>
      <c r="Y24" s="2717">
        <f>ROUND(SUMPRODUCT(PRODUCT(1+O24:O$30)),4)</f>
        <v>1.0738000000000001</v>
      </c>
      <c r="Z24" s="2717">
        <f t="shared" si="0"/>
        <v>1.0738000000000001</v>
      </c>
      <c r="AA24" s="2717">
        <f>ROUND(SUMPRODUCT(PRODUCT(1+P24:P$30)),4)</f>
        <v>1.0855999999999999</v>
      </c>
      <c r="AB24" s="2717">
        <f>ROUND(SUMPRODUCT(PRODUCT(1+Q24:Q$30)),4)</f>
        <v>1.0837000000000001</v>
      </c>
      <c r="AD24" s="2637">
        <f>ROUND(AVERAGE(I24:I$31)/100,4)</f>
        <v>1.37E-2</v>
      </c>
      <c r="AE24" s="2637">
        <f>ROUND(AVERAGE(J24:J$31)/100,4)</f>
        <v>1.1900000000000001E-2</v>
      </c>
      <c r="AF24" s="2637">
        <f t="shared" si="1"/>
        <v>1.1900000000000001E-2</v>
      </c>
      <c r="AG24" s="2637">
        <f>ROUND(AVERAGE(K24:K$31)/100,4)</f>
        <v>1.4500000000000001E-2</v>
      </c>
      <c r="AH24" s="2637">
        <f>ROUND(AVERAGE(L24:L$31)/100,4)</f>
        <v>1.18E-2</v>
      </c>
    </row>
    <row r="25" spans="1:34">
      <c r="A25" s="2619" t="s">
        <v>964</v>
      </c>
      <c r="B25" s="2632">
        <f t="shared" ref="B25:C27" si="134">B24/(1+N24)</f>
        <v>327.65915576109415</v>
      </c>
      <c r="C25" s="2632">
        <f t="shared" si="134"/>
        <v>273.95905449510434</v>
      </c>
      <c r="D25" s="2632">
        <f t="shared" si="131"/>
        <v>273.95905449510434</v>
      </c>
      <c r="E25" s="2632">
        <f t="shared" ref="E25:F27" si="135">E24/(1+P24)</f>
        <v>451.01699911565294</v>
      </c>
      <c r="F25" s="2632">
        <f t="shared" si="135"/>
        <v>244.38119540681129</v>
      </c>
      <c r="G25" s="3449"/>
      <c r="H25" s="2643">
        <v>3</v>
      </c>
      <c r="I25" s="2643">
        <v>1.65</v>
      </c>
      <c r="J25" s="2643">
        <v>0.92</v>
      </c>
      <c r="K25" s="2643">
        <v>1.88</v>
      </c>
      <c r="L25" s="2644">
        <v>1.26</v>
      </c>
      <c r="N25" s="2627">
        <f t="shared" si="133"/>
        <v>1.6500000000000001E-2</v>
      </c>
      <c r="O25" s="2645">
        <f t="shared" si="129"/>
        <v>9.1999999999999998E-3</v>
      </c>
      <c r="P25" s="2645">
        <f t="shared" si="129"/>
        <v>1.8799999999999997E-2</v>
      </c>
      <c r="Q25" s="2645">
        <f t="shared" si="129"/>
        <v>1.26E-2</v>
      </c>
      <c r="R25" s="2629"/>
      <c r="S25" s="2627"/>
      <c r="T25" s="2628"/>
      <c r="U25" s="2628"/>
      <c r="V25" s="2628"/>
      <c r="X25" s="2717">
        <f>ROUND(SUMPRODUCT(PRODUCT(1+N25:N$30)),4)</f>
        <v>1.0651999999999999</v>
      </c>
      <c r="Y25" s="2717">
        <f>ROUND(SUMPRODUCT(PRODUCT(1+O25:O$30)),4)</f>
        <v>1.0621</v>
      </c>
      <c r="Z25" s="2717">
        <f t="shared" si="0"/>
        <v>1.0621</v>
      </c>
      <c r="AA25" s="2717">
        <f>ROUND(SUMPRODUCT(PRODUCT(1+P25:P$30)),4)</f>
        <v>1.0668</v>
      </c>
      <c r="AB25" s="2717">
        <f>ROUND(SUMPRODUCT(PRODUCT(1+Q25:Q$30)),4)</f>
        <v>1.0636000000000001</v>
      </c>
      <c r="AD25" s="2637">
        <f>ROUND(AVERAGE(I25:I$31)/100,4)</f>
        <v>1.3299999999999999E-2</v>
      </c>
      <c r="AE25" s="2637">
        <f>ROUND(AVERAGE(J25:J$31)/100,4)</f>
        <v>1.2E-2</v>
      </c>
      <c r="AF25" s="2637">
        <f t="shared" si="1"/>
        <v>1.2E-2</v>
      </c>
      <c r="AG25" s="2637">
        <f>ROUND(AVERAGE(K25:K$31)/100,4)</f>
        <v>1.4E-2</v>
      </c>
      <c r="AH25" s="2637">
        <f>ROUND(AVERAGE(L25:L$31)/100,4)</f>
        <v>1.0800000000000001E-2</v>
      </c>
    </row>
    <row r="26" spans="1:34">
      <c r="A26" s="2619" t="s">
        <v>963</v>
      </c>
      <c r="B26" s="2632">
        <f t="shared" si="134"/>
        <v>322.34053690220776</v>
      </c>
      <c r="C26" s="2632">
        <f t="shared" si="134"/>
        <v>271.46160770422546</v>
      </c>
      <c r="D26" s="2632">
        <f t="shared" si="131"/>
        <v>271.46160770422546</v>
      </c>
      <c r="E26" s="2632">
        <f t="shared" si="135"/>
        <v>442.69434542172456</v>
      </c>
      <c r="F26" s="2632">
        <f t="shared" si="135"/>
        <v>241.34030753190925</v>
      </c>
      <c r="G26" s="3449"/>
      <c r="H26" s="2623">
        <v>2</v>
      </c>
      <c r="I26" s="2623">
        <v>0.77</v>
      </c>
      <c r="J26" s="2623">
        <v>0.69</v>
      </c>
      <c r="K26" s="2623">
        <v>0.8</v>
      </c>
      <c r="L26" s="2634">
        <v>0.88</v>
      </c>
      <c r="N26" s="2627">
        <f t="shared" si="133"/>
        <v>7.7000000000000002E-3</v>
      </c>
      <c r="O26" s="2645">
        <f t="shared" si="129"/>
        <v>6.8999999999999999E-3</v>
      </c>
      <c r="P26" s="2645">
        <f t="shared" si="129"/>
        <v>8.0000000000000002E-3</v>
      </c>
      <c r="Q26" s="2645">
        <f t="shared" si="129"/>
        <v>8.8000000000000005E-3</v>
      </c>
      <c r="R26" s="2629"/>
      <c r="S26" s="2627"/>
      <c r="T26" s="2628"/>
      <c r="U26" s="2628"/>
      <c r="V26" s="2628"/>
      <c r="X26" s="2717">
        <f>ROUND(SUMPRODUCT(PRODUCT(1+N26:N$30)),4)</f>
        <v>1.048</v>
      </c>
      <c r="Y26" s="2717">
        <f>ROUND(SUMPRODUCT(PRODUCT(1+O26:O$30)),4)</f>
        <v>1.0524</v>
      </c>
      <c r="Z26" s="2717">
        <f t="shared" si="0"/>
        <v>1.0524</v>
      </c>
      <c r="AA26" s="2717">
        <f>ROUND(SUMPRODUCT(PRODUCT(1+P26:P$30)),4)</f>
        <v>1.0470999999999999</v>
      </c>
      <c r="AB26" s="2717">
        <f>ROUND(SUMPRODUCT(PRODUCT(1+Q26:Q$30)),4)</f>
        <v>1.0504</v>
      </c>
      <c r="AD26" s="2637">
        <f>ROUND(AVERAGE(I26:I$31)/100,4)</f>
        <v>1.2800000000000001E-2</v>
      </c>
      <c r="AE26" s="2637">
        <f>ROUND(AVERAGE(J26:J$31)/100,4)</f>
        <v>1.2500000000000001E-2</v>
      </c>
      <c r="AF26" s="2637">
        <f t="shared" si="1"/>
        <v>1.2500000000000001E-2</v>
      </c>
      <c r="AG26" s="2637">
        <f>ROUND(AVERAGE(K26:K$31)/100,4)</f>
        <v>1.32E-2</v>
      </c>
      <c r="AH26" s="2637">
        <f>ROUND(AVERAGE(L26:L$31)/100,4)</f>
        <v>1.0500000000000001E-2</v>
      </c>
    </row>
    <row r="27" spans="1:34">
      <c r="A27" s="2619" t="s">
        <v>962</v>
      </c>
      <c r="B27" s="2632">
        <f t="shared" si="134"/>
        <v>319.87748030386797</v>
      </c>
      <c r="C27" s="2632">
        <f t="shared" si="134"/>
        <v>269.60135833173649</v>
      </c>
      <c r="D27" s="2632">
        <f t="shared" si="131"/>
        <v>269.60135833173649</v>
      </c>
      <c r="E27" s="2632">
        <f t="shared" si="135"/>
        <v>439.18089823583784</v>
      </c>
      <c r="F27" s="2632">
        <f t="shared" si="135"/>
        <v>239.23503918706311</v>
      </c>
      <c r="G27" s="3450"/>
      <c r="H27" s="2622">
        <v>1</v>
      </c>
      <c r="I27" s="2622">
        <v>0.51</v>
      </c>
      <c r="J27" s="2622">
        <v>0.54</v>
      </c>
      <c r="K27" s="2622">
        <v>0.48</v>
      </c>
      <c r="L27" s="2633">
        <v>0.93</v>
      </c>
      <c r="N27" s="2635">
        <f t="shared" si="133"/>
        <v>5.1000000000000004E-3</v>
      </c>
      <c r="O27" s="2636">
        <f t="shared" si="129"/>
        <v>5.4000000000000003E-3</v>
      </c>
      <c r="P27" s="2636">
        <f t="shared" si="129"/>
        <v>4.7999999999999996E-3</v>
      </c>
      <c r="Q27" s="2636">
        <f t="shared" si="129"/>
        <v>9.300000000000001E-3</v>
      </c>
      <c r="R27" s="2629"/>
      <c r="S27" s="2635">
        <f>B27/B28-1</f>
        <v>5.9040261127922822E-3</v>
      </c>
      <c r="T27" s="2636">
        <f>C27/C28-1</f>
        <v>5.9752176557332781E-3</v>
      </c>
      <c r="U27" s="2636">
        <f>E27/E28-1</f>
        <v>4.9906138119859556E-3</v>
      </c>
      <c r="V27" s="2636">
        <f>F27/F28-1</f>
        <v>9.4305450930933787E-3</v>
      </c>
      <c r="X27" s="2717">
        <f>ROUND(SUMPRODUCT(PRODUCT(1+N27:N$30)),4)</f>
        <v>1.0399</v>
      </c>
      <c r="Y27" s="2717">
        <f>ROUND(SUMPRODUCT(PRODUCT(1+O27:O$30)),4)</f>
        <v>1.0451999999999999</v>
      </c>
      <c r="Z27" s="2717">
        <f t="shared" si="0"/>
        <v>1.0451999999999999</v>
      </c>
      <c r="AA27" s="2717">
        <f>ROUND(SUMPRODUCT(PRODUCT(1+P27:P$30)),4)</f>
        <v>1.0387999999999999</v>
      </c>
      <c r="AB27" s="2717">
        <f>ROUND(SUMPRODUCT(PRODUCT(1+Q27:Q$30)),4)</f>
        <v>1.0411999999999999</v>
      </c>
      <c r="AD27" s="2637">
        <f>ROUND(AVERAGE(I27:I$31)/100,4)</f>
        <v>1.38E-2</v>
      </c>
      <c r="AE27" s="2637">
        <f>ROUND(AVERAGE(J27:J$31)/100,4)</f>
        <v>1.3599999999999999E-2</v>
      </c>
      <c r="AF27" s="2637">
        <f t="shared" si="1"/>
        <v>1.3599999999999999E-2</v>
      </c>
      <c r="AG27" s="2637">
        <f>ROUND(AVERAGE(K27:K$31)/100,4)</f>
        <v>1.4200000000000001E-2</v>
      </c>
      <c r="AH27" s="2637">
        <f>ROUND(AVERAGE(L27:L$31)/100,4)</f>
        <v>1.0800000000000001E-2</v>
      </c>
    </row>
    <row r="28" spans="1:34" ht="13.5" thickBot="1">
      <c r="A28" s="2619" t="s">
        <v>961</v>
      </c>
      <c r="B28" s="2646">
        <v>318</v>
      </c>
      <c r="C28" s="2646">
        <v>268</v>
      </c>
      <c r="D28" s="2646">
        <f t="shared" si="131"/>
        <v>268</v>
      </c>
      <c r="E28" s="2646">
        <v>437</v>
      </c>
      <c r="F28" s="2647">
        <v>237</v>
      </c>
      <c r="G28" s="3448">
        <v>2014</v>
      </c>
      <c r="H28" s="2638">
        <v>4</v>
      </c>
      <c r="I28" s="2638">
        <v>0.21</v>
      </c>
      <c r="J28" s="2638">
        <v>0.41</v>
      </c>
      <c r="K28" s="2638">
        <v>0.12</v>
      </c>
      <c r="L28" s="2639">
        <v>0.89</v>
      </c>
      <c r="N28" s="2627">
        <f t="shared" si="133"/>
        <v>2.0999999999999999E-3</v>
      </c>
      <c r="O28" s="2628">
        <f t="shared" si="129"/>
        <v>4.0999999999999995E-3</v>
      </c>
      <c r="P28" s="2628">
        <f t="shared" si="129"/>
        <v>1.1999999999999999E-3</v>
      </c>
      <c r="Q28" s="2628">
        <f t="shared" si="129"/>
        <v>8.8999999999999999E-3</v>
      </c>
      <c r="R28" s="2629"/>
      <c r="S28" s="2630"/>
      <c r="T28" s="2631"/>
      <c r="U28" s="2631"/>
      <c r="V28" s="2631"/>
      <c r="X28" s="2717">
        <f>ROUND(SUMPRODUCT(PRODUCT(1+N28:N$30)),4)</f>
        <v>1.0347</v>
      </c>
      <c r="Y28" s="2717">
        <f>ROUND(SUMPRODUCT(PRODUCT(1+O28:O$30)),4)</f>
        <v>1.0395000000000001</v>
      </c>
      <c r="Z28" s="2717">
        <f t="shared" si="0"/>
        <v>1.0395000000000001</v>
      </c>
      <c r="AA28" s="2717">
        <f>ROUND(SUMPRODUCT(PRODUCT(1+P28:P$30)),4)</f>
        <v>1.0338000000000001</v>
      </c>
      <c r="AB28" s="2717">
        <f>ROUND(SUMPRODUCT(PRODUCT(1+Q28:Q$30)),4)</f>
        <v>1.0316000000000001</v>
      </c>
      <c r="AD28" s="2637">
        <f>ROUND(AVERAGE(I28:I$31)/100,4)</f>
        <v>1.6E-2</v>
      </c>
      <c r="AE28" s="2637">
        <f>ROUND(AVERAGE(J28:J$31)/100,4)</f>
        <v>1.5599999999999999E-2</v>
      </c>
      <c r="AF28" s="2637">
        <f t="shared" si="1"/>
        <v>1.5599999999999999E-2</v>
      </c>
      <c r="AG28" s="2637">
        <f>ROUND(AVERAGE(K28:K$31)/100,4)</f>
        <v>1.66E-2</v>
      </c>
      <c r="AH28" s="2637">
        <f>ROUND(AVERAGE(L28:L$31)/100,4)</f>
        <v>1.12E-2</v>
      </c>
    </row>
    <row r="29" spans="1:34">
      <c r="A29" s="2619" t="s">
        <v>960</v>
      </c>
      <c r="B29" s="2632">
        <f t="shared" ref="B29:C31" si="136">B28/(1+N28)</f>
        <v>317.33359944117353</v>
      </c>
      <c r="C29" s="2632">
        <f t="shared" si="136"/>
        <v>266.90568668459315</v>
      </c>
      <c r="D29" s="2632">
        <f t="shared" si="131"/>
        <v>266.90568668459315</v>
      </c>
      <c r="E29" s="2632">
        <f t="shared" ref="E29:F31" si="137">E28/(1+P28)</f>
        <v>436.47622852576905</v>
      </c>
      <c r="F29" s="2632">
        <f t="shared" si="137"/>
        <v>234.90930716622066</v>
      </c>
      <c r="G29" s="3449"/>
      <c r="H29" s="2648">
        <v>3</v>
      </c>
      <c r="I29" s="2648">
        <v>0.83</v>
      </c>
      <c r="J29" s="2648">
        <v>1.47</v>
      </c>
      <c r="K29" s="2648">
        <v>0.65</v>
      </c>
      <c r="L29" s="2649">
        <v>0.72</v>
      </c>
      <c r="N29" s="2627">
        <f t="shared" si="133"/>
        <v>8.3000000000000001E-3</v>
      </c>
      <c r="O29" s="2628">
        <f t="shared" si="129"/>
        <v>1.47E-2</v>
      </c>
      <c r="P29" s="2628">
        <f t="shared" si="129"/>
        <v>6.5000000000000006E-3</v>
      </c>
      <c r="Q29" s="2628">
        <f t="shared" si="129"/>
        <v>7.1999999999999998E-3</v>
      </c>
      <c r="R29" s="2629"/>
      <c r="S29" s="2627"/>
      <c r="T29" s="2628"/>
      <c r="U29" s="2628"/>
      <c r="V29" s="2628"/>
      <c r="X29" s="2717">
        <f>ROUND(SUMPRODUCT(PRODUCT(1+N29:N$30)),4)</f>
        <v>1.0325</v>
      </c>
      <c r="Y29" s="2717">
        <f>ROUND(SUMPRODUCT(PRODUCT(1+O29:O$30)),4)</f>
        <v>1.0353000000000001</v>
      </c>
      <c r="Z29" s="2717">
        <f t="shared" ref="Z29:Z30" si="138">Y29</f>
        <v>1.0353000000000001</v>
      </c>
      <c r="AA29" s="2717">
        <f>ROUND(SUMPRODUCT(PRODUCT(1+P29:P$30)),4)</f>
        <v>1.0326</v>
      </c>
      <c r="AB29" s="2717">
        <f>ROUND(SUMPRODUCT(PRODUCT(1+Q29:Q$30)),4)</f>
        <v>1.0225</v>
      </c>
      <c r="AD29" s="2637">
        <f>ROUND(AVERAGE(I29:I$31)/100,4)</f>
        <v>2.07E-2</v>
      </c>
      <c r="AE29" s="2637">
        <f>ROUND(AVERAGE(J29:J$31)/100,4)</f>
        <v>1.95E-2</v>
      </c>
      <c r="AF29" s="2637">
        <f t="shared" si="1"/>
        <v>1.95E-2</v>
      </c>
      <c r="AG29" s="2637">
        <f>ROUND(AVERAGE(K29:K$31)/100,4)</f>
        <v>2.1700000000000001E-2</v>
      </c>
      <c r="AH29" s="2637">
        <f>ROUND(AVERAGE(L29:L$31)/100,4)</f>
        <v>1.2E-2</v>
      </c>
    </row>
    <row r="30" spans="1:34" ht="13.5" thickBot="1">
      <c r="A30" s="2619" t="s">
        <v>959</v>
      </c>
      <c r="B30" s="2632">
        <f t="shared" si="136"/>
        <v>314.72141172386546</v>
      </c>
      <c r="C30" s="2632">
        <f t="shared" si="136"/>
        <v>263.03901319069001</v>
      </c>
      <c r="D30" s="2632">
        <f t="shared" si="131"/>
        <v>263.03901319069001</v>
      </c>
      <c r="E30" s="2632">
        <f t="shared" si="137"/>
        <v>433.65745506782821</v>
      </c>
      <c r="F30" s="2632">
        <f t="shared" si="137"/>
        <v>233.23005080045735</v>
      </c>
      <c r="G30" s="3449"/>
      <c r="H30" s="2638">
        <v>2</v>
      </c>
      <c r="I30" s="2638">
        <v>2.4</v>
      </c>
      <c r="J30" s="2638">
        <v>2.0299999999999998</v>
      </c>
      <c r="K30" s="2638">
        <v>2.59</v>
      </c>
      <c r="L30" s="2639">
        <v>1.52</v>
      </c>
      <c r="N30" s="2627">
        <f t="shared" si="133"/>
        <v>2.4E-2</v>
      </c>
      <c r="O30" s="2628">
        <f t="shared" si="129"/>
        <v>2.0299999999999999E-2</v>
      </c>
      <c r="P30" s="2628">
        <f t="shared" si="129"/>
        <v>2.5899999999999999E-2</v>
      </c>
      <c r="Q30" s="2628">
        <f t="shared" si="129"/>
        <v>1.52E-2</v>
      </c>
      <c r="R30" s="2629"/>
      <c r="S30" s="2627"/>
      <c r="T30" s="2628"/>
      <c r="U30" s="2628"/>
      <c r="V30" s="2628"/>
      <c r="X30" s="2717">
        <f>1+N30</f>
        <v>1.024</v>
      </c>
      <c r="Y30" s="2717">
        <f>1+O30</f>
        <v>1.0203</v>
      </c>
      <c r="Z30" s="2717">
        <f t="shared" si="138"/>
        <v>1.0203</v>
      </c>
      <c r="AA30" s="2717">
        <f>1+P30</f>
        <v>1.0259</v>
      </c>
      <c r="AB30" s="2717">
        <f>1+Q30</f>
        <v>1.0152000000000001</v>
      </c>
      <c r="AD30" s="2637">
        <f>ROUND(AVERAGE(I30:I$31)/100,4)</f>
        <v>2.69E-2</v>
      </c>
      <c r="AE30" s="2637">
        <f>ROUND(AVERAGE(J30:J$31)/100,4)</f>
        <v>2.1899999999999999E-2</v>
      </c>
      <c r="AF30" s="2637">
        <f t="shared" ref="AF30" si="139">AE30</f>
        <v>2.1899999999999999E-2</v>
      </c>
      <c r="AG30" s="2637">
        <f>ROUND(AVERAGE(K30:K$31)/100,4)</f>
        <v>2.9399999999999999E-2</v>
      </c>
      <c r="AH30" s="2637">
        <f>ROUND(AVERAGE(L30:L$31)/100,4)</f>
        <v>1.44E-2</v>
      </c>
    </row>
    <row r="31" spans="1:34" s="2654" customFormat="1" ht="13.5" thickBot="1">
      <c r="A31" s="2650" t="s">
        <v>958</v>
      </c>
      <c r="B31" s="2651">
        <f t="shared" si="136"/>
        <v>307.34512863658733</v>
      </c>
      <c r="C31" s="2651">
        <f t="shared" si="136"/>
        <v>257.80556031626975</v>
      </c>
      <c r="D31" s="2651">
        <f t="shared" si="131"/>
        <v>257.80556031626975</v>
      </c>
      <c r="E31" s="2651">
        <f t="shared" si="137"/>
        <v>422.70928459677179</v>
      </c>
      <c r="F31" s="2651">
        <f t="shared" si="137"/>
        <v>229.73803270336617</v>
      </c>
      <c r="G31" s="3450"/>
      <c r="H31" s="2652">
        <v>1</v>
      </c>
      <c r="I31" s="2652">
        <v>2.97</v>
      </c>
      <c r="J31" s="2652">
        <v>2.34</v>
      </c>
      <c r="K31" s="2652">
        <v>3.28</v>
      </c>
      <c r="L31" s="2653">
        <v>1.36</v>
      </c>
      <c r="N31" s="2655">
        <f t="shared" si="133"/>
        <v>2.9700000000000001E-2</v>
      </c>
      <c r="O31" s="2656">
        <f t="shared" si="129"/>
        <v>2.3399999999999997E-2</v>
      </c>
      <c r="P31" s="2656">
        <f t="shared" si="129"/>
        <v>3.2799999999999996E-2</v>
      </c>
      <c r="Q31" s="2656">
        <f t="shared" si="129"/>
        <v>1.3600000000000001E-2</v>
      </c>
      <c r="R31" s="2657"/>
      <c r="S31" s="2658">
        <f>B31/B32-1</f>
        <v>2.7910129219355539E-2</v>
      </c>
      <c r="T31" s="2659">
        <f>C31/C32-1</f>
        <v>2.3037937762975247E-2</v>
      </c>
      <c r="U31" s="2659">
        <f>E31/E32-1</f>
        <v>3.3519033243940788E-2</v>
      </c>
      <c r="V31" s="2659">
        <f>F31/F32-1</f>
        <v>1.2061818076502862E-2</v>
      </c>
      <c r="W31" s="2726" t="s">
        <v>2634</v>
      </c>
      <c r="X31" s="2728">
        <v>1</v>
      </c>
      <c r="Y31" s="2728">
        <v>1</v>
      </c>
      <c r="Z31" s="2728">
        <v>1</v>
      </c>
      <c r="AA31" s="2728">
        <v>1</v>
      </c>
      <c r="AB31" s="2728">
        <v>1</v>
      </c>
      <c r="AD31" s="2961">
        <f>I31/100</f>
        <v>2.9700000000000001E-2</v>
      </c>
      <c r="AE31" s="2961">
        <f>J31/100</f>
        <v>2.3399999999999997E-2</v>
      </c>
      <c r="AF31" s="2961">
        <f>AE31</f>
        <v>2.3399999999999997E-2</v>
      </c>
      <c r="AG31" s="2961">
        <f>K31/100</f>
        <v>3.2799999999999996E-2</v>
      </c>
      <c r="AH31" s="2961">
        <f>L31/100</f>
        <v>1.3600000000000001E-2</v>
      </c>
    </row>
    <row r="32" spans="1:34" ht="13.5" thickBot="1">
      <c r="A32" s="2619" t="s">
        <v>2577</v>
      </c>
      <c r="B32" s="2624">
        <v>299</v>
      </c>
      <c r="C32" s="2624">
        <v>252</v>
      </c>
      <c r="D32" s="2624">
        <f t="shared" si="131"/>
        <v>252</v>
      </c>
      <c r="E32" s="2624">
        <v>409</v>
      </c>
      <c r="F32" s="2625">
        <v>227</v>
      </c>
      <c r="G32" s="3451">
        <v>2013</v>
      </c>
      <c r="H32" s="2660">
        <v>4</v>
      </c>
      <c r="I32" s="2660">
        <v>1.83</v>
      </c>
      <c r="J32" s="2660">
        <v>1.68</v>
      </c>
      <c r="K32" s="2660">
        <v>1.97</v>
      </c>
      <c r="L32" s="2661">
        <v>0.87</v>
      </c>
      <c r="N32" s="2640">
        <f t="shared" si="133"/>
        <v>1.83E-2</v>
      </c>
      <c r="O32" s="2641">
        <f t="shared" si="129"/>
        <v>1.6799999999999999E-2</v>
      </c>
      <c r="P32" s="2641">
        <f t="shared" si="129"/>
        <v>1.9699999999999999E-2</v>
      </c>
      <c r="Q32" s="2641">
        <f t="shared" si="129"/>
        <v>8.6999999999999994E-3</v>
      </c>
      <c r="R32" s="2629"/>
      <c r="S32" s="2630"/>
      <c r="T32" s="2631"/>
      <c r="U32" s="2631"/>
      <c r="V32" s="2631"/>
      <c r="X32" s="2631"/>
      <c r="Y32" s="2631"/>
      <c r="Z32" s="2631"/>
    </row>
    <row r="33" spans="1:26">
      <c r="A33" s="2619" t="s">
        <v>2578</v>
      </c>
      <c r="B33" s="2632">
        <f t="shared" ref="B33:C35" si="140">B32/(1+N32)</f>
        <v>293.62663262299913</v>
      </c>
      <c r="C33" s="2632">
        <f t="shared" si="140"/>
        <v>247.83634933123525</v>
      </c>
      <c r="D33" s="2632">
        <f t="shared" si="131"/>
        <v>247.83634933123525</v>
      </c>
      <c r="E33" s="2632">
        <f t="shared" ref="E33:F35" si="141">E32/(1+P32)</f>
        <v>401.09836226341076</v>
      </c>
      <c r="F33" s="2632">
        <f t="shared" si="141"/>
        <v>225.04213343908003</v>
      </c>
      <c r="G33" s="3452"/>
      <c r="H33" s="2643">
        <v>3</v>
      </c>
      <c r="I33" s="2643">
        <v>1.86</v>
      </c>
      <c r="J33" s="2643">
        <v>1.72</v>
      </c>
      <c r="K33" s="2643">
        <v>1.98</v>
      </c>
      <c r="L33" s="2644">
        <v>0.88</v>
      </c>
      <c r="N33" s="2627">
        <f t="shared" si="133"/>
        <v>1.8600000000000002E-2</v>
      </c>
      <c r="O33" s="2645">
        <f t="shared" si="129"/>
        <v>1.72E-2</v>
      </c>
      <c r="P33" s="2645">
        <f t="shared" si="129"/>
        <v>1.9799999999999998E-2</v>
      </c>
      <c r="Q33" s="2645">
        <f t="shared" si="129"/>
        <v>8.8000000000000005E-3</v>
      </c>
      <c r="R33" s="2629"/>
      <c r="S33" s="2627"/>
      <c r="T33" s="2628"/>
      <c r="U33" s="2628"/>
      <c r="V33" s="2628"/>
    </row>
    <row r="34" spans="1:26">
      <c r="A34" s="2619" t="s">
        <v>2579</v>
      </c>
      <c r="B34" s="2632">
        <f t="shared" si="140"/>
        <v>288.2649053828776</v>
      </c>
      <c r="C34" s="2632">
        <f t="shared" si="140"/>
        <v>243.64564425013293</v>
      </c>
      <c r="D34" s="2632">
        <f t="shared" si="131"/>
        <v>243.64564425013293</v>
      </c>
      <c r="E34" s="2632">
        <f t="shared" si="141"/>
        <v>393.31080825986544</v>
      </c>
      <c r="F34" s="2632">
        <f t="shared" si="141"/>
        <v>223.07903790551154</v>
      </c>
      <c r="G34" s="3452"/>
      <c r="H34" s="2623">
        <v>2</v>
      </c>
      <c r="I34" s="2623">
        <v>2.04</v>
      </c>
      <c r="J34" s="2623">
        <v>2.33</v>
      </c>
      <c r="K34" s="2623">
        <v>2.0699999999999998</v>
      </c>
      <c r="L34" s="2634">
        <v>0.69</v>
      </c>
      <c r="N34" s="2627">
        <f t="shared" si="133"/>
        <v>2.0400000000000001E-2</v>
      </c>
      <c r="O34" s="2645">
        <f t="shared" si="129"/>
        <v>2.3300000000000001E-2</v>
      </c>
      <c r="P34" s="2645">
        <f t="shared" si="129"/>
        <v>2.07E-2</v>
      </c>
      <c r="Q34" s="2645">
        <f t="shared" si="129"/>
        <v>6.8999999999999999E-3</v>
      </c>
      <c r="R34" s="2629"/>
      <c r="S34" s="2627"/>
      <c r="T34" s="2628"/>
      <c r="U34" s="2628"/>
      <c r="V34" s="2628"/>
      <c r="X34" s="2729"/>
      <c r="Y34" s="2731"/>
    </row>
    <row r="35" spans="1:26">
      <c r="A35" s="2619" t="s">
        <v>2580</v>
      </c>
      <c r="B35" s="2632">
        <f t="shared" si="140"/>
        <v>282.50186729015837</v>
      </c>
      <c r="C35" s="2632">
        <f t="shared" si="140"/>
        <v>238.09796174155468</v>
      </c>
      <c r="D35" s="2632">
        <f t="shared" si="131"/>
        <v>238.09796174155468</v>
      </c>
      <c r="E35" s="2632">
        <f t="shared" si="141"/>
        <v>385.33438646014054</v>
      </c>
      <c r="F35" s="2632">
        <f t="shared" si="141"/>
        <v>221.55034055567739</v>
      </c>
      <c r="G35" s="3453"/>
      <c r="H35" s="2622">
        <v>1</v>
      </c>
      <c r="I35" s="2622">
        <v>1.67</v>
      </c>
      <c r="J35" s="2622">
        <v>1.31</v>
      </c>
      <c r="K35" s="2622">
        <v>1.85</v>
      </c>
      <c r="L35" s="2633">
        <v>0.96</v>
      </c>
      <c r="N35" s="2635">
        <f t="shared" si="133"/>
        <v>1.67E-2</v>
      </c>
      <c r="O35" s="2636">
        <f t="shared" si="129"/>
        <v>1.3100000000000001E-2</v>
      </c>
      <c r="P35" s="2636">
        <f t="shared" si="129"/>
        <v>1.8500000000000003E-2</v>
      </c>
      <c r="Q35" s="2636">
        <f t="shared" si="129"/>
        <v>9.5999999999999992E-3</v>
      </c>
      <c r="R35" s="2629"/>
      <c r="S35" s="2635">
        <f>B35/B36-1</f>
        <v>1.6193767230785472E-2</v>
      </c>
      <c r="T35" s="2636">
        <f>C35/C36-1</f>
        <v>1.7512657015190891E-2</v>
      </c>
      <c r="U35" s="2636">
        <f>E35/E36-1</f>
        <v>1.6713420739157048E-2</v>
      </c>
      <c r="V35" s="2636">
        <f>F35/F36-1</f>
        <v>7.0470025258062563E-3</v>
      </c>
      <c r="X35" s="2730"/>
      <c r="Y35" s="2637"/>
      <c r="Z35" s="2637"/>
    </row>
    <row r="36" spans="1:26" ht="13.5" thickBot="1">
      <c r="A36" s="2619" t="s">
        <v>2581</v>
      </c>
      <c r="B36" s="2662">
        <v>278</v>
      </c>
      <c r="C36" s="2662">
        <v>234</v>
      </c>
      <c r="D36" s="2662">
        <f t="shared" si="131"/>
        <v>234</v>
      </c>
      <c r="E36" s="2662">
        <v>379</v>
      </c>
      <c r="F36" s="2663">
        <v>220</v>
      </c>
      <c r="G36" s="3448">
        <v>2012</v>
      </c>
      <c r="H36" s="2638">
        <v>4</v>
      </c>
      <c r="I36" s="2638">
        <v>0.91</v>
      </c>
      <c r="J36" s="2638">
        <v>0.68</v>
      </c>
      <c r="K36" s="2638">
        <v>0.98</v>
      </c>
      <c r="L36" s="2639">
        <v>0.9</v>
      </c>
      <c r="N36" s="2627">
        <f t="shared" si="133"/>
        <v>9.1000000000000004E-3</v>
      </c>
      <c r="O36" s="2628">
        <f t="shared" si="133"/>
        <v>6.8000000000000005E-3</v>
      </c>
      <c r="P36" s="2628">
        <f t="shared" si="133"/>
        <v>9.7999999999999997E-3</v>
      </c>
      <c r="Q36" s="2628">
        <f t="shared" si="133"/>
        <v>9.0000000000000011E-3</v>
      </c>
      <c r="R36" s="2629"/>
      <c r="S36" s="2630"/>
      <c r="T36" s="2631"/>
      <c r="U36" s="2631"/>
      <c r="V36" s="2631"/>
      <c r="X36" s="2631"/>
      <c r="Y36" s="2631"/>
      <c r="Z36" s="2631"/>
    </row>
    <row r="37" spans="1:26">
      <c r="A37" s="2619" t="s">
        <v>2582</v>
      </c>
      <c r="B37" s="2632">
        <f>B36/(1+N36)</f>
        <v>275.49301357645425</v>
      </c>
      <c r="C37" s="2632">
        <f>C36/(1+O36)</f>
        <v>232.41954707985698</v>
      </c>
      <c r="D37" s="2632">
        <f t="shared" si="131"/>
        <v>232.41954707985698</v>
      </c>
      <c r="E37" s="2632">
        <f t="shared" ref="E37:F39" si="142">E36/(1+P36)</f>
        <v>375.32184591008121</v>
      </c>
      <c r="F37" s="2632">
        <f t="shared" si="142"/>
        <v>218.03766105054513</v>
      </c>
      <c r="G37" s="3449"/>
      <c r="H37" s="2643">
        <v>3</v>
      </c>
      <c r="I37" s="2643">
        <v>0.09</v>
      </c>
      <c r="J37" s="2643">
        <v>0.28999999999999998</v>
      </c>
      <c r="K37" s="2643">
        <v>-0.01</v>
      </c>
      <c r="L37" s="2644">
        <v>0.57999999999999996</v>
      </c>
      <c r="N37" s="2627">
        <f t="shared" si="133"/>
        <v>8.9999999999999998E-4</v>
      </c>
      <c r="O37" s="2628">
        <f t="shared" si="133"/>
        <v>2.8999999999999998E-3</v>
      </c>
      <c r="P37" s="2628">
        <f t="shared" si="133"/>
        <v>-1E-4</v>
      </c>
      <c r="Q37" s="2628">
        <f t="shared" si="133"/>
        <v>5.7999999999999996E-3</v>
      </c>
      <c r="R37" s="2629"/>
      <c r="S37" s="2627"/>
      <c r="T37" s="2628"/>
      <c r="U37" s="2628"/>
      <c r="V37" s="2628"/>
    </row>
    <row r="38" spans="1:26">
      <c r="A38" s="2619" t="s">
        <v>2583</v>
      </c>
      <c r="B38" s="2632">
        <f>B37/(1+N37)</f>
        <v>275.24529281292263</v>
      </c>
      <c r="C38" s="2632">
        <f>C37/(1+O37)</f>
        <v>231.74747938962707</v>
      </c>
      <c r="D38" s="2632">
        <f t="shared" si="131"/>
        <v>231.74747938962707</v>
      </c>
      <c r="E38" s="2632">
        <f t="shared" si="142"/>
        <v>375.35938184826603</v>
      </c>
      <c r="F38" s="2632">
        <f t="shared" si="142"/>
        <v>216.78033510692495</v>
      </c>
      <c r="G38" s="3449"/>
      <c r="H38" s="2623">
        <v>2</v>
      </c>
      <c r="I38" s="2623">
        <v>0.02</v>
      </c>
      <c r="J38" s="2623">
        <v>0.12</v>
      </c>
      <c r="K38" s="2623">
        <v>-0.08</v>
      </c>
      <c r="L38" s="2634">
        <v>1.24</v>
      </c>
      <c r="N38" s="2627">
        <f t="shared" si="133"/>
        <v>2.0000000000000001E-4</v>
      </c>
      <c r="O38" s="2628">
        <f t="shared" si="133"/>
        <v>1.1999999999999999E-3</v>
      </c>
      <c r="P38" s="2628">
        <f t="shared" si="133"/>
        <v>-8.0000000000000004E-4</v>
      </c>
      <c r="Q38" s="2628">
        <f t="shared" si="133"/>
        <v>1.24E-2</v>
      </c>
      <c r="R38" s="2629"/>
      <c r="S38" s="2627"/>
      <c r="T38" s="2628"/>
      <c r="U38" s="2628"/>
      <c r="V38" s="2628"/>
    </row>
    <row r="39" spans="1:26" ht="13.5" thickBot="1">
      <c r="A39" s="2619" t="s">
        <v>2584</v>
      </c>
      <c r="B39" s="2632">
        <f>B38/(1+N38)</f>
        <v>275.19025476197027</v>
      </c>
      <c r="C39" s="2664">
        <v>232</v>
      </c>
      <c r="D39" s="2664">
        <f t="shared" si="131"/>
        <v>232</v>
      </c>
      <c r="E39" s="2632">
        <f t="shared" si="142"/>
        <v>375.65990977608692</v>
      </c>
      <c r="F39" s="2632">
        <f t="shared" si="142"/>
        <v>214.12518283971252</v>
      </c>
      <c r="G39" s="3450"/>
      <c r="H39" s="2622">
        <v>1</v>
      </c>
      <c r="I39" s="2622">
        <v>0.02</v>
      </c>
      <c r="J39" s="2622">
        <v>0.13</v>
      </c>
      <c r="K39" s="2622">
        <v>-0.04</v>
      </c>
      <c r="L39" s="2633">
        <v>0.46</v>
      </c>
      <c r="N39" s="2627">
        <f t="shared" si="133"/>
        <v>2.0000000000000001E-4</v>
      </c>
      <c r="O39" s="2628">
        <f t="shared" si="133"/>
        <v>1.2999999999999999E-3</v>
      </c>
      <c r="P39" s="2628">
        <f t="shared" si="133"/>
        <v>-4.0000000000000002E-4</v>
      </c>
      <c r="Q39" s="2628">
        <f t="shared" si="133"/>
        <v>4.5999999999999999E-3</v>
      </c>
      <c r="R39" s="2629"/>
      <c r="S39" s="2635">
        <f>B39/B40-1</f>
        <v>6.9183549807361189E-4</v>
      </c>
      <c r="T39" s="2636">
        <f>C39/C40-1</f>
        <v>0</v>
      </c>
      <c r="U39" s="2636">
        <f>E39/E40-1</f>
        <v>-9.0449527636460303E-4</v>
      </c>
      <c r="V39" s="2636">
        <f>F39/F40-1</f>
        <v>5.2825485432512753E-3</v>
      </c>
      <c r="X39" s="2637"/>
      <c r="Y39" s="2637"/>
      <c r="Z39" s="2637"/>
    </row>
    <row r="40" spans="1:26" ht="13.5" thickBot="1">
      <c r="A40" s="2619" t="s">
        <v>2585</v>
      </c>
      <c r="B40" s="2624">
        <v>275</v>
      </c>
      <c r="C40" s="2624">
        <v>232</v>
      </c>
      <c r="D40" s="2624">
        <f t="shared" si="131"/>
        <v>232</v>
      </c>
      <c r="E40" s="2624">
        <v>376</v>
      </c>
      <c r="F40" s="2625">
        <v>213</v>
      </c>
      <c r="G40" s="3448">
        <v>2011</v>
      </c>
      <c r="H40" s="2638">
        <v>4</v>
      </c>
      <c r="I40" s="2638">
        <v>-0.2</v>
      </c>
      <c r="J40" s="2638">
        <v>0.04</v>
      </c>
      <c r="K40" s="2638">
        <v>-0.34</v>
      </c>
      <c r="L40" s="2639">
        <v>0.46</v>
      </c>
      <c r="N40" s="2640">
        <f t="shared" si="133"/>
        <v>-2E-3</v>
      </c>
      <c r="O40" s="2641">
        <f t="shared" si="133"/>
        <v>4.0000000000000002E-4</v>
      </c>
      <c r="P40" s="2641">
        <f t="shared" si="133"/>
        <v>-3.4000000000000002E-3</v>
      </c>
      <c r="Q40" s="2641">
        <f t="shared" si="133"/>
        <v>4.5999999999999999E-3</v>
      </c>
      <c r="R40" s="2629"/>
      <c r="S40" s="2630"/>
      <c r="T40" s="2631"/>
      <c r="U40" s="2631"/>
      <c r="V40" s="2631"/>
      <c r="X40" s="2631"/>
      <c r="Y40" s="2631"/>
      <c r="Z40" s="2631"/>
    </row>
    <row r="41" spans="1:26">
      <c r="A41" s="2619" t="s">
        <v>2586</v>
      </c>
      <c r="B41" s="2632">
        <f t="shared" ref="B41:C43" si="143">B40/(1+N40)</f>
        <v>275.55110220440883</v>
      </c>
      <c r="C41" s="2632">
        <f t="shared" si="143"/>
        <v>231.90723710515795</v>
      </c>
      <c r="D41" s="2632">
        <f t="shared" si="131"/>
        <v>231.90723710515795</v>
      </c>
      <c r="E41" s="2632">
        <f t="shared" ref="E41:F43" si="144">E40/(1+P40)</f>
        <v>377.28276138872161</v>
      </c>
      <c r="F41" s="2632">
        <f t="shared" si="144"/>
        <v>212.02468644236512</v>
      </c>
      <c r="G41" s="3449">
        <v>2011</v>
      </c>
      <c r="H41" s="2643">
        <v>3</v>
      </c>
      <c r="I41" s="2643">
        <v>0.13</v>
      </c>
      <c r="J41" s="2643">
        <v>0.75</v>
      </c>
      <c r="K41" s="2643">
        <v>-0.08</v>
      </c>
      <c r="L41" s="2644">
        <v>0.53</v>
      </c>
      <c r="N41" s="2627">
        <f t="shared" si="133"/>
        <v>1.2999999999999999E-3</v>
      </c>
      <c r="O41" s="2645">
        <f t="shared" si="133"/>
        <v>7.4999999999999997E-3</v>
      </c>
      <c r="P41" s="2645">
        <f t="shared" si="133"/>
        <v>-8.0000000000000004E-4</v>
      </c>
      <c r="Q41" s="2645">
        <f t="shared" si="133"/>
        <v>5.3E-3</v>
      </c>
      <c r="R41" s="2629"/>
      <c r="S41" s="2627"/>
      <c r="T41" s="2628"/>
      <c r="U41" s="2628"/>
      <c r="V41" s="2628"/>
    </row>
    <row r="42" spans="1:26">
      <c r="A42" s="2619" t="s">
        <v>2587</v>
      </c>
      <c r="B42" s="2632">
        <f t="shared" si="143"/>
        <v>275.19335084830601</v>
      </c>
      <c r="C42" s="2632">
        <f t="shared" si="143"/>
        <v>230.18088050139744</v>
      </c>
      <c r="D42" s="2632">
        <f t="shared" si="131"/>
        <v>230.18088050139744</v>
      </c>
      <c r="E42" s="2632">
        <f t="shared" si="144"/>
        <v>377.58482925212331</v>
      </c>
      <c r="F42" s="2632">
        <f t="shared" si="144"/>
        <v>210.90687997847917</v>
      </c>
      <c r="G42" s="3449">
        <v>2011</v>
      </c>
      <c r="H42" s="2623">
        <v>2</v>
      </c>
      <c r="I42" s="2623">
        <v>-0.4</v>
      </c>
      <c r="J42" s="2623">
        <v>0.17</v>
      </c>
      <c r="K42" s="2623">
        <v>-0.57999999999999996</v>
      </c>
      <c r="L42" s="2634">
        <v>-0.2</v>
      </c>
      <c r="N42" s="2627">
        <f t="shared" si="133"/>
        <v>-4.0000000000000001E-3</v>
      </c>
      <c r="O42" s="2645">
        <f t="shared" si="133"/>
        <v>1.7000000000000001E-3</v>
      </c>
      <c r="P42" s="2645">
        <f t="shared" si="133"/>
        <v>-5.7999999999999996E-3</v>
      </c>
      <c r="Q42" s="2645">
        <f t="shared" si="133"/>
        <v>-2E-3</v>
      </c>
      <c r="R42" s="2629"/>
      <c r="S42" s="2627"/>
      <c r="T42" s="2628"/>
      <c r="U42" s="2628"/>
      <c r="V42" s="2628"/>
    </row>
    <row r="43" spans="1:26" ht="13.5" thickBot="1">
      <c r="A43" s="2619" t="s">
        <v>2588</v>
      </c>
      <c r="B43" s="2632">
        <f t="shared" si="143"/>
        <v>276.29854502841971</v>
      </c>
      <c r="C43" s="2632">
        <f t="shared" si="143"/>
        <v>229.79023709833027</v>
      </c>
      <c r="D43" s="2632">
        <f t="shared" si="131"/>
        <v>229.79023709833027</v>
      </c>
      <c r="E43" s="2632">
        <f t="shared" si="144"/>
        <v>379.78759731655936</v>
      </c>
      <c r="F43" s="2632">
        <f t="shared" si="144"/>
        <v>211.32953905659235</v>
      </c>
      <c r="G43" s="3450">
        <v>2011</v>
      </c>
      <c r="H43" s="2622">
        <v>1</v>
      </c>
      <c r="I43" s="2622">
        <v>2.65</v>
      </c>
      <c r="J43" s="2622">
        <v>3.76</v>
      </c>
      <c r="K43" s="2622">
        <v>1.89</v>
      </c>
      <c r="L43" s="2633">
        <v>7.95</v>
      </c>
      <c r="N43" s="2635">
        <f t="shared" si="133"/>
        <v>2.6499999999999999E-2</v>
      </c>
      <c r="O43" s="2636">
        <f t="shared" si="133"/>
        <v>3.7599999999999995E-2</v>
      </c>
      <c r="P43" s="2636">
        <f t="shared" si="133"/>
        <v>1.89E-2</v>
      </c>
      <c r="Q43" s="2636">
        <f t="shared" si="133"/>
        <v>7.9500000000000001E-2</v>
      </c>
      <c r="R43" s="2629"/>
      <c r="S43" s="2635">
        <f>B43/B44-1</f>
        <v>2.713213765211786E-2</v>
      </c>
      <c r="T43" s="2636">
        <f>C43/C44-1</f>
        <v>3.9774828499231862E-2</v>
      </c>
      <c r="U43" s="2636">
        <f>E43/E44-1</f>
        <v>1.8197311840641772E-2</v>
      </c>
      <c r="V43" s="2636">
        <f>F43/F44-1</f>
        <v>7.8211933962205826E-2</v>
      </c>
      <c r="X43" s="2637"/>
      <c r="Y43" s="2637"/>
      <c r="Z43" s="2637"/>
    </row>
    <row r="44" spans="1:26" ht="13.5" thickBot="1">
      <c r="A44" s="2619" t="s">
        <v>2589</v>
      </c>
      <c r="B44" s="2624">
        <v>269</v>
      </c>
      <c r="C44" s="2624">
        <v>221</v>
      </c>
      <c r="D44" s="2624">
        <f t="shared" si="131"/>
        <v>221</v>
      </c>
      <c r="E44" s="2624">
        <v>373</v>
      </c>
      <c r="F44" s="2625">
        <v>196</v>
      </c>
      <c r="G44" s="3448">
        <v>2010</v>
      </c>
      <c r="H44" s="2638">
        <v>4</v>
      </c>
      <c r="I44" s="2638">
        <v>5.72</v>
      </c>
      <c r="J44" s="2638">
        <v>6.57</v>
      </c>
      <c r="K44" s="2638">
        <v>5.72</v>
      </c>
      <c r="L44" s="2639">
        <v>2.72</v>
      </c>
      <c r="N44" s="2627">
        <f t="shared" si="133"/>
        <v>5.7200000000000001E-2</v>
      </c>
      <c r="O44" s="2628">
        <f t="shared" si="133"/>
        <v>6.5700000000000008E-2</v>
      </c>
      <c r="P44" s="2628">
        <f t="shared" si="133"/>
        <v>5.7200000000000001E-2</v>
      </c>
      <c r="Q44" s="2628">
        <f t="shared" si="133"/>
        <v>2.7200000000000002E-2</v>
      </c>
      <c r="R44" s="2629"/>
      <c r="S44" s="2630"/>
      <c r="T44" s="2631"/>
      <c r="U44" s="2631"/>
      <c r="V44" s="2631"/>
      <c r="X44" s="2631"/>
      <c r="Y44" s="2631"/>
      <c r="Z44" s="2631"/>
    </row>
    <row r="45" spans="1:26">
      <c r="A45" s="2619" t="s">
        <v>2590</v>
      </c>
      <c r="B45" s="2632">
        <f t="shared" ref="B45:C47" si="145">B44/(1+N44)</f>
        <v>254.44570563753314</v>
      </c>
      <c r="C45" s="2632">
        <f t="shared" si="145"/>
        <v>207.37543398705074</v>
      </c>
      <c r="D45" s="2632">
        <f t="shared" si="131"/>
        <v>207.37543398705074</v>
      </c>
      <c r="E45" s="2632">
        <f t="shared" ref="E45:F47" si="146">E44/(1+P44)</f>
        <v>352.81876655315932</v>
      </c>
      <c r="F45" s="2632">
        <f t="shared" si="146"/>
        <v>190.809968847352</v>
      </c>
      <c r="G45" s="3449">
        <v>2010</v>
      </c>
      <c r="H45" s="2643">
        <v>3</v>
      </c>
      <c r="I45" s="2643">
        <v>4.7300000000000004</v>
      </c>
      <c r="J45" s="2643">
        <v>3.9</v>
      </c>
      <c r="K45" s="2643">
        <v>5.03</v>
      </c>
      <c r="L45" s="2644">
        <v>4.21</v>
      </c>
      <c r="N45" s="2627">
        <f t="shared" si="133"/>
        <v>4.7300000000000002E-2</v>
      </c>
      <c r="O45" s="2628">
        <f t="shared" si="133"/>
        <v>3.9E-2</v>
      </c>
      <c r="P45" s="2628">
        <f t="shared" si="133"/>
        <v>5.0300000000000004E-2</v>
      </c>
      <c r="Q45" s="2628">
        <f t="shared" si="133"/>
        <v>4.2099999999999999E-2</v>
      </c>
      <c r="R45" s="2629"/>
      <c r="S45" s="2627"/>
      <c r="T45" s="2628"/>
      <c r="U45" s="2628"/>
      <c r="V45" s="2628"/>
    </row>
    <row r="46" spans="1:26">
      <c r="A46" s="2619" t="s">
        <v>2591</v>
      </c>
      <c r="B46" s="2632">
        <f t="shared" si="145"/>
        <v>242.95398227588385</v>
      </c>
      <c r="C46" s="2632">
        <f t="shared" si="145"/>
        <v>199.59137053614126</v>
      </c>
      <c r="D46" s="2632">
        <f t="shared" si="131"/>
        <v>199.59137053614126</v>
      </c>
      <c r="E46" s="2632">
        <f t="shared" si="146"/>
        <v>335.92189522342125</v>
      </c>
      <c r="F46" s="2632">
        <f t="shared" si="146"/>
        <v>183.10139991109489</v>
      </c>
      <c r="G46" s="3449">
        <v>2010</v>
      </c>
      <c r="H46" s="2623">
        <v>2</v>
      </c>
      <c r="I46" s="2623">
        <v>4.6900000000000004</v>
      </c>
      <c r="J46" s="2623">
        <v>3.55</v>
      </c>
      <c r="K46" s="2623">
        <v>5.07</v>
      </c>
      <c r="L46" s="2634">
        <v>4.2300000000000004</v>
      </c>
      <c r="N46" s="2627">
        <f t="shared" si="133"/>
        <v>4.6900000000000004E-2</v>
      </c>
      <c r="O46" s="2628">
        <f t="shared" si="133"/>
        <v>3.5499999999999997E-2</v>
      </c>
      <c r="P46" s="2628">
        <f t="shared" si="133"/>
        <v>5.0700000000000002E-2</v>
      </c>
      <c r="Q46" s="2628">
        <f t="shared" si="133"/>
        <v>4.2300000000000004E-2</v>
      </c>
      <c r="R46" s="2629"/>
      <c r="S46" s="2627"/>
      <c r="T46" s="2628"/>
      <c r="U46" s="2628"/>
      <c r="V46" s="2628"/>
    </row>
    <row r="47" spans="1:26" ht="13.5" thickBot="1">
      <c r="A47" s="2619" t="s">
        <v>2592</v>
      </c>
      <c r="B47" s="2632">
        <f t="shared" si="145"/>
        <v>232.06990378821649</v>
      </c>
      <c r="C47" s="2632">
        <f t="shared" si="145"/>
        <v>192.74878854286936</v>
      </c>
      <c r="D47" s="2632">
        <f t="shared" si="131"/>
        <v>192.74878854286936</v>
      </c>
      <c r="E47" s="2632">
        <f t="shared" si="146"/>
        <v>319.71247284992984</v>
      </c>
      <c r="F47" s="2632">
        <f t="shared" si="146"/>
        <v>175.67053622862409</v>
      </c>
      <c r="G47" s="3450">
        <v>2010</v>
      </c>
      <c r="H47" s="2622">
        <v>1</v>
      </c>
      <c r="I47" s="2622">
        <v>5.4</v>
      </c>
      <c r="J47" s="2622">
        <v>3.2</v>
      </c>
      <c r="K47" s="2622">
        <v>6.16</v>
      </c>
      <c r="L47" s="2633">
        <v>4.51</v>
      </c>
      <c r="N47" s="2627">
        <f t="shared" si="133"/>
        <v>5.4000000000000006E-2</v>
      </c>
      <c r="O47" s="2628">
        <f t="shared" si="133"/>
        <v>3.2000000000000001E-2</v>
      </c>
      <c r="P47" s="2628">
        <f t="shared" si="133"/>
        <v>6.1600000000000002E-2</v>
      </c>
      <c r="Q47" s="2628">
        <f t="shared" si="133"/>
        <v>4.5100000000000001E-2</v>
      </c>
      <c r="R47" s="2629"/>
      <c r="S47" s="2635">
        <f>B47/B48-1</f>
        <v>5.4863199037347599E-2</v>
      </c>
      <c r="T47" s="2636">
        <f>C47/C48-1</f>
        <v>3.0742184721226584E-2</v>
      </c>
      <c r="U47" s="2636">
        <f>E47/E48-1</f>
        <v>6.2167683886810154E-2</v>
      </c>
      <c r="V47" s="2636">
        <f>F47/F48-1</f>
        <v>4.5657953741810031E-2</v>
      </c>
      <c r="X47" s="2637"/>
      <c r="Y47" s="2637"/>
      <c r="Z47" s="2637"/>
    </row>
    <row r="48" spans="1:26" ht="13.5" thickBot="1">
      <c r="A48" s="2619" t="s">
        <v>2593</v>
      </c>
      <c r="B48" s="2624">
        <v>220</v>
      </c>
      <c r="C48" s="2624">
        <v>187</v>
      </c>
      <c r="D48" s="2624">
        <f t="shared" si="131"/>
        <v>187</v>
      </c>
      <c r="E48" s="2624">
        <v>301</v>
      </c>
      <c r="F48" s="2625">
        <v>168</v>
      </c>
      <c r="G48" s="3448">
        <v>2009</v>
      </c>
      <c r="H48" s="2638">
        <v>4</v>
      </c>
      <c r="I48" s="2638">
        <v>2.2999999999999998</v>
      </c>
      <c r="J48" s="2638">
        <v>1.04</v>
      </c>
      <c r="K48" s="2638">
        <v>2.84</v>
      </c>
      <c r="L48" s="2639">
        <v>0.67</v>
      </c>
      <c r="N48" s="2640">
        <f t="shared" si="133"/>
        <v>2.3E-2</v>
      </c>
      <c r="O48" s="2641">
        <f t="shared" si="133"/>
        <v>1.04E-2</v>
      </c>
      <c r="P48" s="2641">
        <f t="shared" si="133"/>
        <v>2.8399999999999998E-2</v>
      </c>
      <c r="Q48" s="2641">
        <f t="shared" si="133"/>
        <v>6.7000000000000002E-3</v>
      </c>
      <c r="R48" s="2629"/>
      <c r="S48" s="2630"/>
      <c r="T48" s="2631"/>
      <c r="U48" s="2631"/>
      <c r="V48" s="2631"/>
      <c r="X48" s="2631"/>
      <c r="Y48" s="2631"/>
      <c r="Z48" s="2631"/>
    </row>
    <row r="49" spans="1:26">
      <c r="A49" s="2619" t="s">
        <v>2594</v>
      </c>
      <c r="B49" s="2632">
        <f t="shared" ref="B49:C51" si="147">B48/(1+N48)</f>
        <v>215.05376344086022</v>
      </c>
      <c r="C49" s="2632">
        <f t="shared" si="147"/>
        <v>185.0752177355503</v>
      </c>
      <c r="D49" s="2632">
        <f t="shared" si="131"/>
        <v>185.0752177355503</v>
      </c>
      <c r="E49" s="2632">
        <f t="shared" ref="E49:F51" si="148">E48/(1+P48)</f>
        <v>292.68767016725008</v>
      </c>
      <c r="F49" s="2632">
        <f t="shared" si="148"/>
        <v>166.88189132810174</v>
      </c>
      <c r="G49" s="3449">
        <v>2009</v>
      </c>
      <c r="H49" s="2643">
        <v>3</v>
      </c>
      <c r="I49" s="2643">
        <v>2.1</v>
      </c>
      <c r="J49" s="2643">
        <v>1.86</v>
      </c>
      <c r="K49" s="2643">
        <v>2.29</v>
      </c>
      <c r="L49" s="2644">
        <v>0.85</v>
      </c>
      <c r="N49" s="2627">
        <f t="shared" si="133"/>
        <v>2.1000000000000001E-2</v>
      </c>
      <c r="O49" s="2645">
        <f t="shared" si="133"/>
        <v>1.8600000000000002E-2</v>
      </c>
      <c r="P49" s="2645">
        <f t="shared" si="133"/>
        <v>2.29E-2</v>
      </c>
      <c r="Q49" s="2645">
        <f t="shared" si="133"/>
        <v>8.5000000000000006E-3</v>
      </c>
      <c r="R49" s="2629"/>
      <c r="S49" s="2627"/>
      <c r="T49" s="2628"/>
      <c r="U49" s="2628"/>
      <c r="V49" s="2628"/>
    </row>
    <row r="50" spans="1:26">
      <c r="A50" s="2619" t="s">
        <v>2595</v>
      </c>
      <c r="B50" s="2632">
        <f t="shared" si="147"/>
        <v>210.630522469011</v>
      </c>
      <c r="C50" s="2632">
        <f t="shared" si="147"/>
        <v>181.69567812247232</v>
      </c>
      <c r="D50" s="2632">
        <f t="shared" si="131"/>
        <v>181.69567812247232</v>
      </c>
      <c r="E50" s="2632">
        <f t="shared" si="148"/>
        <v>286.13517466736738</v>
      </c>
      <c r="F50" s="2632">
        <f t="shared" si="148"/>
        <v>165.47535084591149</v>
      </c>
      <c r="G50" s="3449">
        <v>2009</v>
      </c>
      <c r="H50" s="2623">
        <v>2</v>
      </c>
      <c r="I50" s="2623">
        <v>0.86</v>
      </c>
      <c r="J50" s="2623">
        <v>-1.1299999999999999</v>
      </c>
      <c r="K50" s="2623">
        <v>1.79</v>
      </c>
      <c r="L50" s="2634">
        <v>-2.0699999999999998</v>
      </c>
      <c r="N50" s="2627">
        <f t="shared" si="133"/>
        <v>8.6E-3</v>
      </c>
      <c r="O50" s="2645">
        <f t="shared" si="133"/>
        <v>-1.1299999999999999E-2</v>
      </c>
      <c r="P50" s="2645">
        <f t="shared" si="133"/>
        <v>1.7899999999999999E-2</v>
      </c>
      <c r="Q50" s="2645">
        <f t="shared" si="133"/>
        <v>-2.07E-2</v>
      </c>
      <c r="R50" s="2629"/>
      <c r="S50" s="2627"/>
      <c r="T50" s="2628"/>
      <c r="U50" s="2628"/>
      <c r="V50" s="2628"/>
    </row>
    <row r="51" spans="1:26">
      <c r="A51" s="2619" t="s">
        <v>2596</v>
      </c>
      <c r="B51" s="2632">
        <f t="shared" si="147"/>
        <v>208.83454537875372</v>
      </c>
      <c r="C51" s="2632">
        <f t="shared" si="147"/>
        <v>183.77230517090351</v>
      </c>
      <c r="D51" s="2632">
        <f t="shared" si="131"/>
        <v>183.77230517090351</v>
      </c>
      <c r="E51" s="2632">
        <f t="shared" si="148"/>
        <v>281.10342338870947</v>
      </c>
      <c r="F51" s="2632">
        <f t="shared" si="148"/>
        <v>168.97309388942256</v>
      </c>
      <c r="G51" s="3450">
        <v>2009</v>
      </c>
      <c r="H51" s="2622">
        <v>1</v>
      </c>
      <c r="I51" s="2622">
        <v>-2.64</v>
      </c>
      <c r="J51" s="2622">
        <v>-2.5299999999999998</v>
      </c>
      <c r="K51" s="2622">
        <v>-3.02</v>
      </c>
      <c r="L51" s="2633">
        <v>1.52</v>
      </c>
      <c r="N51" s="2635">
        <f t="shared" si="133"/>
        <v>-2.64E-2</v>
      </c>
      <c r="O51" s="2636">
        <f t="shared" si="133"/>
        <v>-2.53E-2</v>
      </c>
      <c r="P51" s="2636">
        <f t="shared" si="133"/>
        <v>-3.0200000000000001E-2</v>
      </c>
      <c r="Q51" s="2636">
        <f t="shared" si="133"/>
        <v>1.52E-2</v>
      </c>
      <c r="R51" s="2629"/>
      <c r="S51" s="2635">
        <f>B51/B52-1</f>
        <v>-2.4137638417038754E-2</v>
      </c>
      <c r="T51" s="2636">
        <f>C51/C52-1</f>
        <v>-2.248773845264096E-2</v>
      </c>
      <c r="U51" s="2636">
        <f>E51/E52-1</f>
        <v>-2.7323794502735366E-2</v>
      </c>
      <c r="V51" s="2636">
        <f>F51/F52-1</f>
        <v>1.7910204153148035E-2</v>
      </c>
      <c r="X51" s="2637"/>
      <c r="Y51" s="2637"/>
      <c r="Z51" s="2637"/>
    </row>
    <row r="52" spans="1:26" ht="13.5" thickBot="1">
      <c r="A52" s="2619" t="s">
        <v>2597</v>
      </c>
      <c r="B52" s="2662">
        <v>214</v>
      </c>
      <c r="C52" s="2662">
        <v>188</v>
      </c>
      <c r="D52" s="2662">
        <f t="shared" si="131"/>
        <v>188</v>
      </c>
      <c r="E52" s="2662">
        <v>289</v>
      </c>
      <c r="F52" s="2663">
        <v>166</v>
      </c>
      <c r="G52" s="3448">
        <v>2008</v>
      </c>
      <c r="H52" s="2638">
        <v>4</v>
      </c>
      <c r="I52" s="2638">
        <v>1.73</v>
      </c>
      <c r="J52" s="2638">
        <v>0.03</v>
      </c>
      <c r="K52" s="2638">
        <v>2.59</v>
      </c>
      <c r="L52" s="2639">
        <v>-1.66</v>
      </c>
      <c r="N52" s="2627">
        <f t="shared" si="133"/>
        <v>1.7299999999999999E-2</v>
      </c>
      <c r="O52" s="2628">
        <f t="shared" si="133"/>
        <v>2.9999999999999997E-4</v>
      </c>
      <c r="P52" s="2628">
        <f t="shared" si="133"/>
        <v>2.5899999999999999E-2</v>
      </c>
      <c r="Q52" s="2628">
        <f t="shared" si="133"/>
        <v>-1.66E-2</v>
      </c>
      <c r="R52" s="2629"/>
      <c r="S52" s="2630"/>
      <c r="T52" s="2631"/>
      <c r="U52" s="2631"/>
      <c r="V52" s="2631"/>
      <c r="X52" s="2631"/>
      <c r="Y52" s="2631"/>
      <c r="Z52" s="2631"/>
    </row>
    <row r="53" spans="1:26">
      <c r="A53" s="2619" t="s">
        <v>2598</v>
      </c>
      <c r="B53" s="2632">
        <f t="shared" ref="B53:C55" si="149">B52/(1+N52)</f>
        <v>210.36075887152265</v>
      </c>
      <c r="C53" s="2632">
        <f t="shared" si="149"/>
        <v>187.94361691492554</v>
      </c>
      <c r="D53" s="2632">
        <f t="shared" si="131"/>
        <v>187.94361691492554</v>
      </c>
      <c r="E53" s="2632">
        <f t="shared" ref="E53:F55" si="150">E52/(1+P52)</f>
        <v>281.70386977288234</v>
      </c>
      <c r="F53" s="2632">
        <f t="shared" si="150"/>
        <v>168.80211511083994</v>
      </c>
      <c r="G53" s="3449">
        <v>2008</v>
      </c>
      <c r="H53" s="2643">
        <v>3</v>
      </c>
      <c r="I53" s="2643">
        <v>1.96</v>
      </c>
      <c r="J53" s="2643">
        <v>2.36</v>
      </c>
      <c r="K53" s="2643">
        <v>1.82</v>
      </c>
      <c r="L53" s="2644">
        <v>2.2200000000000002</v>
      </c>
      <c r="N53" s="2627">
        <f t="shared" si="133"/>
        <v>1.9599999999999999E-2</v>
      </c>
      <c r="O53" s="2628">
        <f t="shared" si="133"/>
        <v>2.3599999999999999E-2</v>
      </c>
      <c r="P53" s="2628">
        <f t="shared" si="133"/>
        <v>1.8200000000000001E-2</v>
      </c>
      <c r="Q53" s="2628">
        <f t="shared" si="133"/>
        <v>2.2200000000000001E-2</v>
      </c>
      <c r="R53" s="2629"/>
      <c r="S53" s="2627"/>
      <c r="T53" s="2628"/>
      <c r="U53" s="2628"/>
      <c r="V53" s="2628"/>
    </row>
    <row r="54" spans="1:26">
      <c r="A54" s="2619" t="s">
        <v>2599</v>
      </c>
      <c r="B54" s="2632">
        <f t="shared" si="149"/>
        <v>206.31694671589116</v>
      </c>
      <c r="C54" s="2632">
        <f t="shared" si="149"/>
        <v>183.61041121036101</v>
      </c>
      <c r="D54" s="2632">
        <f t="shared" si="131"/>
        <v>183.61041121036101</v>
      </c>
      <c r="E54" s="2632">
        <f t="shared" si="150"/>
        <v>276.66850301795557</v>
      </c>
      <c r="F54" s="2632">
        <f t="shared" si="150"/>
        <v>165.1360938278614</v>
      </c>
      <c r="G54" s="3449">
        <v>2008</v>
      </c>
      <c r="H54" s="2623">
        <v>2</v>
      </c>
      <c r="I54" s="2623">
        <v>4.93</v>
      </c>
      <c r="J54" s="2623">
        <v>7.38</v>
      </c>
      <c r="K54" s="2623">
        <v>3.98</v>
      </c>
      <c r="L54" s="2634">
        <v>6.86</v>
      </c>
      <c r="N54" s="2627">
        <f t="shared" si="133"/>
        <v>4.9299999999999997E-2</v>
      </c>
      <c r="O54" s="2628">
        <f t="shared" si="133"/>
        <v>7.3800000000000004E-2</v>
      </c>
      <c r="P54" s="2628">
        <f t="shared" si="133"/>
        <v>3.9800000000000002E-2</v>
      </c>
      <c r="Q54" s="2628">
        <f t="shared" si="133"/>
        <v>6.8600000000000008E-2</v>
      </c>
      <c r="R54" s="2629"/>
      <c r="S54" s="2627"/>
      <c r="T54" s="2628"/>
      <c r="U54" s="2628"/>
      <c r="V54" s="2628"/>
    </row>
    <row r="55" spans="1:26" s="2668" customFormat="1" ht="13.5" thickBot="1">
      <c r="A55" s="2619" t="s">
        <v>2600</v>
      </c>
      <c r="B55" s="2665">
        <f t="shared" si="149"/>
        <v>196.62341248059772</v>
      </c>
      <c r="C55" s="2665">
        <f t="shared" si="149"/>
        <v>170.99125648199012</v>
      </c>
      <c r="D55" s="2665">
        <f t="shared" si="131"/>
        <v>170.99125648199012</v>
      </c>
      <c r="E55" s="2665">
        <f t="shared" si="150"/>
        <v>266.07857570490052</v>
      </c>
      <c r="F55" s="2665">
        <f t="shared" si="150"/>
        <v>154.53499328828505</v>
      </c>
      <c r="G55" s="3450">
        <v>2008</v>
      </c>
      <c r="H55" s="2666">
        <v>1</v>
      </c>
      <c r="I55" s="2666">
        <v>4.1399999999999997</v>
      </c>
      <c r="J55" s="2666">
        <v>3.45</v>
      </c>
      <c r="K55" s="2666">
        <v>4.95</v>
      </c>
      <c r="L55" s="2667">
        <v>4.82</v>
      </c>
      <c r="N55" s="2669">
        <f t="shared" si="133"/>
        <v>4.1399999999999999E-2</v>
      </c>
      <c r="O55" s="2670">
        <f t="shared" si="133"/>
        <v>3.4500000000000003E-2</v>
      </c>
      <c r="P55" s="2670">
        <f t="shared" si="133"/>
        <v>4.9500000000000002E-2</v>
      </c>
      <c r="Q55" s="2670">
        <f t="shared" si="133"/>
        <v>4.82E-2</v>
      </c>
      <c r="R55" s="2671"/>
      <c r="S55" s="2669">
        <f>B55/B56-1</f>
        <v>4.5869215322328349E-2</v>
      </c>
      <c r="T55" s="2670">
        <f>C55/C56-1</f>
        <v>3.6310645345394743E-2</v>
      </c>
      <c r="U55" s="2670">
        <f>E55/E56-1</f>
        <v>4.7553447657088688E-2</v>
      </c>
      <c r="V55" s="2670">
        <f>F55/F56-1</f>
        <v>4.4155360055980086E-2</v>
      </c>
      <c r="X55" s="2672"/>
      <c r="Y55" s="2672"/>
      <c r="Z55" s="2672"/>
    </row>
    <row r="56" spans="1:26" ht="13.5" thickBot="1">
      <c r="A56" s="2619" t="s">
        <v>2601</v>
      </c>
      <c r="B56" s="2624">
        <v>188</v>
      </c>
      <c r="C56" s="2624">
        <v>165</v>
      </c>
      <c r="D56" s="2624">
        <f t="shared" si="131"/>
        <v>165</v>
      </c>
      <c r="E56" s="2624">
        <v>254</v>
      </c>
      <c r="F56" s="2625">
        <v>148</v>
      </c>
      <c r="G56" s="3448">
        <v>2007</v>
      </c>
      <c r="H56" s="2673">
        <v>4</v>
      </c>
      <c r="I56" s="2673">
        <v>5.51</v>
      </c>
      <c r="J56" s="2673">
        <v>4.8899999999999997</v>
      </c>
      <c r="K56" s="2673">
        <v>6.43</v>
      </c>
      <c r="L56" s="2674">
        <v>5.36</v>
      </c>
      <c r="N56" s="2675">
        <f t="shared" ref="N56:O59" si="151">B56/B57-1</f>
        <v>4.1339718365245526E-2</v>
      </c>
      <c r="O56" s="2676">
        <f t="shared" si="151"/>
        <v>4.0324492593776018E-2</v>
      </c>
      <c r="P56" s="2676">
        <f t="shared" ref="P56:Q59" si="152">E56/E57-1</f>
        <v>6.1625555347990968E-2</v>
      </c>
      <c r="Q56" s="2676">
        <f t="shared" si="152"/>
        <v>4.6757569250590603E-2</v>
      </c>
      <c r="R56" s="2629"/>
      <c r="S56" s="2630"/>
      <c r="T56" s="2631"/>
      <c r="U56" s="2631"/>
      <c r="V56" s="2631"/>
      <c r="X56" s="2631"/>
      <c r="Y56" s="2631"/>
      <c r="Z56" s="2631"/>
    </row>
    <row r="57" spans="1:26">
      <c r="A57" s="2619" t="s">
        <v>2602</v>
      </c>
      <c r="B57" s="2632">
        <f t="shared" ref="B57:C59" si="153">B58+(B$56-B$60)*I57/SUM(I$56:I$59)</f>
        <v>180.5366651097618</v>
      </c>
      <c r="C57" s="2632">
        <f t="shared" si="153"/>
        <v>158.60435967302453</v>
      </c>
      <c r="D57" s="2632">
        <f t="shared" si="131"/>
        <v>158.60435967302453</v>
      </c>
      <c r="E57" s="2632">
        <f t="shared" ref="E57:F59" si="154">E58+(E$56-E$60)*K57/SUM(K$56:K$59)</f>
        <v>239.25573260785075</v>
      </c>
      <c r="F57" s="2632">
        <f t="shared" si="154"/>
        <v>141.38899430740037</v>
      </c>
      <c r="G57" s="3449">
        <v>2007</v>
      </c>
      <c r="H57" s="2643">
        <v>3</v>
      </c>
      <c r="I57" s="2643">
        <v>8.65</v>
      </c>
      <c r="J57" s="2643">
        <v>8.06</v>
      </c>
      <c r="K57" s="2643">
        <v>9.94</v>
      </c>
      <c r="L57" s="2644">
        <v>5.8</v>
      </c>
      <c r="N57" s="2675">
        <f t="shared" si="151"/>
        <v>6.940217571740015E-2</v>
      </c>
      <c r="O57" s="2676">
        <f t="shared" si="151"/>
        <v>7.1197482471153428E-2</v>
      </c>
      <c r="P57" s="2676">
        <f t="shared" si="152"/>
        <v>0.10529679922579582</v>
      </c>
      <c r="Q57" s="2676">
        <f t="shared" si="152"/>
        <v>5.3292245059512133E-2</v>
      </c>
      <c r="R57" s="2629"/>
      <c r="S57" s="2627"/>
      <c r="T57" s="2628"/>
      <c r="U57" s="2628"/>
      <c r="V57" s="2628"/>
      <c r="X57" s="2677"/>
      <c r="Y57" s="2677"/>
      <c r="Z57" s="2677"/>
    </row>
    <row r="58" spans="1:26">
      <c r="A58" s="2619" t="s">
        <v>2603</v>
      </c>
      <c r="B58" s="2632">
        <f t="shared" si="153"/>
        <v>168.82017748715555</v>
      </c>
      <c r="C58" s="2632">
        <f t="shared" si="153"/>
        <v>148.06267029972753</v>
      </c>
      <c r="D58" s="2632">
        <f t="shared" si="131"/>
        <v>148.06267029972753</v>
      </c>
      <c r="E58" s="2632">
        <f t="shared" si="154"/>
        <v>216.46288379323747</v>
      </c>
      <c r="F58" s="2632">
        <f t="shared" si="154"/>
        <v>134.23529411764704</v>
      </c>
      <c r="G58" s="3449">
        <v>2007</v>
      </c>
      <c r="H58" s="2623">
        <v>2</v>
      </c>
      <c r="I58" s="2623">
        <v>3.67</v>
      </c>
      <c r="J58" s="2623">
        <v>2.3199999999999998</v>
      </c>
      <c r="K58" s="2623">
        <v>5.0199999999999996</v>
      </c>
      <c r="L58" s="2634">
        <v>6.71</v>
      </c>
      <c r="N58" s="2675">
        <f t="shared" si="151"/>
        <v>3.0339138143848032E-2</v>
      </c>
      <c r="O58" s="2676">
        <f t="shared" si="151"/>
        <v>2.0922341588790472E-2</v>
      </c>
      <c r="P58" s="2676">
        <f t="shared" si="152"/>
        <v>5.6164796592717003E-2</v>
      </c>
      <c r="Q58" s="2676">
        <f t="shared" si="152"/>
        <v>6.5704536723887319E-2</v>
      </c>
      <c r="R58" s="2629"/>
      <c r="S58" s="2627"/>
      <c r="T58" s="2628"/>
      <c r="U58" s="2628"/>
      <c r="V58" s="2628"/>
      <c r="X58" s="2677"/>
      <c r="Y58" s="2677"/>
      <c r="Z58" s="2677"/>
    </row>
    <row r="59" spans="1:26">
      <c r="A59" s="2619" t="s">
        <v>2604</v>
      </c>
      <c r="B59" s="2632">
        <f t="shared" si="153"/>
        <v>163.84913591779542</v>
      </c>
      <c r="C59" s="2632">
        <f t="shared" si="153"/>
        <v>145.0283378746594</v>
      </c>
      <c r="D59" s="2632">
        <f t="shared" si="131"/>
        <v>145.0283378746594</v>
      </c>
      <c r="E59" s="2632">
        <f t="shared" si="154"/>
        <v>204.95180722891567</v>
      </c>
      <c r="F59" s="2632">
        <f t="shared" si="154"/>
        <v>125.95920303605313</v>
      </c>
      <c r="G59" s="3450">
        <v>2007</v>
      </c>
      <c r="H59" s="2622">
        <v>1</v>
      </c>
      <c r="I59" s="2622">
        <v>3.58</v>
      </c>
      <c r="J59" s="2622">
        <v>3.08</v>
      </c>
      <c r="K59" s="2622">
        <v>4.34</v>
      </c>
      <c r="L59" s="2633">
        <v>3.21</v>
      </c>
      <c r="N59" s="2678">
        <f t="shared" si="151"/>
        <v>3.0497710174814063E-2</v>
      </c>
      <c r="O59" s="2679">
        <f t="shared" si="151"/>
        <v>2.8569772160704998E-2</v>
      </c>
      <c r="P59" s="2679">
        <f t="shared" si="152"/>
        <v>5.1034908866234296E-2</v>
      </c>
      <c r="Q59" s="2679">
        <f t="shared" si="152"/>
        <v>3.245248390207478E-2</v>
      </c>
      <c r="R59" s="2629"/>
      <c r="S59" s="2635">
        <f>B59/B60-1</f>
        <v>3.0497710174814063E-2</v>
      </c>
      <c r="T59" s="2636">
        <f>C59/C60-1</f>
        <v>2.8569772160704998E-2</v>
      </c>
      <c r="U59" s="2636">
        <f>E59/E60-1</f>
        <v>5.1034908866234296E-2</v>
      </c>
      <c r="V59" s="2636">
        <f>F59/F60-1</f>
        <v>3.245248390207478E-2</v>
      </c>
      <c r="X59" s="2677"/>
      <c r="Y59" s="2677"/>
      <c r="Z59" s="2677"/>
    </row>
    <row r="60" spans="1:26" ht="13.5" thickBot="1">
      <c r="A60" s="2619" t="s">
        <v>2605</v>
      </c>
      <c r="B60" s="2646">
        <v>159</v>
      </c>
      <c r="C60" s="2646">
        <v>141</v>
      </c>
      <c r="D60" s="2646">
        <f t="shared" si="131"/>
        <v>141</v>
      </c>
      <c r="E60" s="2646">
        <v>195</v>
      </c>
      <c r="F60" s="2647">
        <v>122</v>
      </c>
      <c r="G60" s="3448">
        <v>2006</v>
      </c>
      <c r="H60" s="2638">
        <v>4</v>
      </c>
      <c r="I60" s="2638">
        <v>3.79</v>
      </c>
      <c r="J60" s="2638">
        <v>2.21</v>
      </c>
      <c r="K60" s="2638">
        <v>5.65</v>
      </c>
      <c r="L60" s="2639">
        <v>5.41</v>
      </c>
      <c r="N60" s="2675">
        <f t="shared" ref="N60:O63" si="155">I60/SUM(I$60:I$63)*(B$60/B$64-1)</f>
        <v>7.245466462748526E-2</v>
      </c>
      <c r="O60" s="2676">
        <f t="shared" si="155"/>
        <v>2.3237230038062766E-2</v>
      </c>
      <c r="P60" s="2676">
        <f t="shared" ref="P60:Q63" si="156">K60/SUM(K$60:K$63)*(E$60/E$64-1)</f>
        <v>0.16146893866323722</v>
      </c>
      <c r="Q60" s="2676">
        <f t="shared" si="156"/>
        <v>5.0755230321793784E-2</v>
      </c>
      <c r="R60" s="2629"/>
      <c r="S60" s="2630"/>
      <c r="T60" s="2631"/>
      <c r="U60" s="2631"/>
      <c r="V60" s="2631"/>
      <c r="X60" s="2677"/>
      <c r="Y60" s="2677"/>
      <c r="Z60" s="2677"/>
    </row>
    <row r="61" spans="1:26">
      <c r="A61" s="2619" t="s">
        <v>2606</v>
      </c>
      <c r="B61" s="2632">
        <f t="shared" ref="B61:C63" si="157">B62+(B$60-B$64)*I61/SUM(I$60:I$63)</f>
        <v>149.00125628140702</v>
      </c>
      <c r="C61" s="2632">
        <f t="shared" si="157"/>
        <v>137.95592286501378</v>
      </c>
      <c r="D61" s="2632">
        <f t="shared" si="131"/>
        <v>137.95592286501378</v>
      </c>
      <c r="E61" s="2632">
        <f t="shared" ref="E61:F63" si="158">E62+(E$60-E$64)*K61/SUM(K$60:K$63)</f>
        <v>169.97231450719823</v>
      </c>
      <c r="F61" s="2632">
        <f t="shared" si="158"/>
        <v>116.21390374331551</v>
      </c>
      <c r="G61" s="3449">
        <v>2006</v>
      </c>
      <c r="H61" s="2643">
        <v>3</v>
      </c>
      <c r="I61" s="2643">
        <v>0.92</v>
      </c>
      <c r="J61" s="2643">
        <v>1.08</v>
      </c>
      <c r="K61" s="2643">
        <v>0.73</v>
      </c>
      <c r="L61" s="2644">
        <v>1.08</v>
      </c>
      <c r="N61" s="2675">
        <f t="shared" si="155"/>
        <v>1.7587939698492462E-2</v>
      </c>
      <c r="O61" s="2676">
        <f t="shared" si="155"/>
        <v>1.1355750425840628E-2</v>
      </c>
      <c r="P61" s="2676">
        <f t="shared" si="156"/>
        <v>2.0862358446754544E-2</v>
      </c>
      <c r="Q61" s="2676">
        <f t="shared" si="156"/>
        <v>1.0132282578103011E-2</v>
      </c>
      <c r="R61" s="2629"/>
      <c r="S61" s="2627"/>
      <c r="T61" s="2628"/>
      <c r="U61" s="2628"/>
      <c r="V61" s="2628"/>
      <c r="X61" s="2677"/>
      <c r="Y61" s="2677"/>
      <c r="Z61" s="2677"/>
    </row>
    <row r="62" spans="1:26">
      <c r="A62" s="2619" t="s">
        <v>2607</v>
      </c>
      <c r="B62" s="2632">
        <f t="shared" si="157"/>
        <v>146.57412060301507</v>
      </c>
      <c r="C62" s="2632">
        <f t="shared" si="157"/>
        <v>136.46831955922866</v>
      </c>
      <c r="D62" s="2632">
        <f t="shared" si="131"/>
        <v>136.46831955922866</v>
      </c>
      <c r="E62" s="2632">
        <f t="shared" si="158"/>
        <v>166.73864894795128</v>
      </c>
      <c r="F62" s="2632">
        <f t="shared" si="158"/>
        <v>115.05882352941177</v>
      </c>
      <c r="G62" s="3449">
        <v>2006</v>
      </c>
      <c r="H62" s="2623">
        <v>2</v>
      </c>
      <c r="I62" s="2623">
        <v>0.96</v>
      </c>
      <c r="J62" s="2623">
        <v>0.25</v>
      </c>
      <c r="K62" s="2623">
        <v>1.9</v>
      </c>
      <c r="L62" s="2634">
        <v>0.95</v>
      </c>
      <c r="N62" s="2675">
        <f t="shared" si="155"/>
        <v>1.8352632728861701E-2</v>
      </c>
      <c r="O62" s="2676">
        <f t="shared" si="155"/>
        <v>2.6286459319075526E-3</v>
      </c>
      <c r="P62" s="2676">
        <f t="shared" si="156"/>
        <v>5.4299289107991269E-2</v>
      </c>
      <c r="Q62" s="2676">
        <f t="shared" si="156"/>
        <v>8.9126559714794995E-3</v>
      </c>
      <c r="R62" s="2629"/>
      <c r="S62" s="2627"/>
      <c r="T62" s="2628"/>
      <c r="U62" s="2628"/>
      <c r="V62" s="2628"/>
      <c r="X62" s="2677"/>
      <c r="Y62" s="2677"/>
      <c r="Z62" s="2677"/>
    </row>
    <row r="63" spans="1:26">
      <c r="A63" s="2619" t="s">
        <v>2608</v>
      </c>
      <c r="B63" s="2632">
        <f t="shared" si="157"/>
        <v>144.04145728643215</v>
      </c>
      <c r="C63" s="2632">
        <f t="shared" si="157"/>
        <v>136.12396694214877</v>
      </c>
      <c r="D63" s="2632">
        <f t="shared" si="131"/>
        <v>136.12396694214877</v>
      </c>
      <c r="E63" s="2632">
        <f t="shared" si="158"/>
        <v>158.32225913621264</v>
      </c>
      <c r="F63" s="2632">
        <f t="shared" si="158"/>
        <v>114.04278074866311</v>
      </c>
      <c r="G63" s="3450">
        <v>2006</v>
      </c>
      <c r="H63" s="2622">
        <v>1</v>
      </c>
      <c r="I63" s="2622">
        <v>2.29</v>
      </c>
      <c r="J63" s="2622">
        <v>3.72</v>
      </c>
      <c r="K63" s="2622">
        <v>0.75</v>
      </c>
      <c r="L63" s="2633">
        <v>0.04</v>
      </c>
      <c r="N63" s="2678">
        <f t="shared" si="155"/>
        <v>4.3778675988638847E-2</v>
      </c>
      <c r="O63" s="2679">
        <f t="shared" si="155"/>
        <v>3.9114251466784385E-2</v>
      </c>
      <c r="P63" s="2679">
        <f t="shared" si="156"/>
        <v>2.1433929911049188E-2</v>
      </c>
      <c r="Q63" s="2679">
        <f t="shared" si="156"/>
        <v>3.7526972511492629E-4</v>
      </c>
      <c r="R63" s="2629"/>
      <c r="S63" s="2635">
        <f>B63/B64-1</f>
        <v>4.3778675988638716E-2</v>
      </c>
      <c r="T63" s="2636">
        <f>C63/C64-1</f>
        <v>3.91142514667846E-2</v>
      </c>
      <c r="U63" s="2636">
        <f>E63/E64-1</f>
        <v>2.143392991104931E-2</v>
      </c>
      <c r="V63" s="2636">
        <f>F63/F64-1</f>
        <v>3.7526972511492396E-4</v>
      </c>
      <c r="X63" s="2677"/>
      <c r="Y63" s="2677"/>
      <c r="Z63" s="2677"/>
    </row>
    <row r="64" spans="1:26" ht="13.5" thickBot="1">
      <c r="A64" s="2619" t="s">
        <v>2609</v>
      </c>
      <c r="B64" s="2646">
        <v>138</v>
      </c>
      <c r="C64" s="2646">
        <v>131</v>
      </c>
      <c r="D64" s="2646">
        <f t="shared" si="131"/>
        <v>131</v>
      </c>
      <c r="E64" s="2646">
        <v>155</v>
      </c>
      <c r="F64" s="2647">
        <v>114</v>
      </c>
      <c r="G64" s="3448">
        <v>2005</v>
      </c>
      <c r="H64" s="2638">
        <v>4</v>
      </c>
      <c r="I64" s="2638">
        <v>3.29</v>
      </c>
      <c r="J64" s="2638">
        <v>1.44</v>
      </c>
      <c r="K64" s="2638">
        <v>0.66</v>
      </c>
      <c r="L64" s="2639">
        <v>7.78</v>
      </c>
      <c r="N64" s="2675">
        <f t="shared" ref="N64:O67" si="159">I64/SUM(I$64:I$67)*(B$64/B$68-1)</f>
        <v>9.9404603216919935E-2</v>
      </c>
      <c r="O64" s="2676">
        <f t="shared" si="159"/>
        <v>4.7636550760861554E-2</v>
      </c>
      <c r="P64" s="2676">
        <f t="shared" ref="P64:Q67" si="160">K64/SUM(K$64:K$67)*(E$64/E$68-1)</f>
        <v>8.3756345177664976E-2</v>
      </c>
      <c r="Q64" s="2676">
        <f t="shared" si="160"/>
        <v>5.2148766661559584E-2</v>
      </c>
      <c r="R64" s="2629"/>
      <c r="S64" s="2630"/>
      <c r="T64" s="2631"/>
      <c r="U64" s="2631"/>
      <c r="V64" s="2631"/>
      <c r="X64" s="2677"/>
      <c r="Y64" s="2677"/>
      <c r="Z64" s="2677"/>
    </row>
    <row r="65" spans="1:26">
      <c r="A65" s="2619" t="s">
        <v>2610</v>
      </c>
      <c r="B65" s="2632">
        <f t="shared" ref="B65:C67" si="161">B66+(B$64-B$68)*I65/SUM(I$64:I$67)</f>
        <v>125.9720430107527</v>
      </c>
      <c r="C65" s="2632">
        <f t="shared" si="161"/>
        <v>125.1883408071749</v>
      </c>
      <c r="D65" s="2632">
        <f t="shared" si="131"/>
        <v>125.1883408071749</v>
      </c>
      <c r="E65" s="2632">
        <f t="shared" ref="E65:F67" si="162">E66+(E$64-E$68)*K65/SUM(K$64:K$67)</f>
        <v>144.61421319796952</v>
      </c>
      <c r="F65" s="2632">
        <f t="shared" si="162"/>
        <v>108.42008196721311</v>
      </c>
      <c r="G65" s="3449">
        <v>2005</v>
      </c>
      <c r="H65" s="2643">
        <v>3</v>
      </c>
      <c r="I65" s="2643">
        <v>0.46</v>
      </c>
      <c r="J65" s="2643">
        <v>0.32</v>
      </c>
      <c r="K65" s="2643">
        <v>0.42</v>
      </c>
      <c r="L65" s="2644">
        <v>0.64</v>
      </c>
      <c r="N65" s="2675">
        <f t="shared" si="159"/>
        <v>1.3898515951301874E-2</v>
      </c>
      <c r="O65" s="2676">
        <f t="shared" si="159"/>
        <v>1.0585900169080346E-2</v>
      </c>
      <c r="P65" s="2676">
        <f t="shared" si="160"/>
        <v>5.3299492385786795E-2</v>
      </c>
      <c r="Q65" s="2676">
        <f t="shared" si="160"/>
        <v>4.2898728359123568E-3</v>
      </c>
      <c r="R65" s="2629"/>
      <c r="S65" s="2627"/>
      <c r="T65" s="2628"/>
      <c r="U65" s="2628"/>
      <c r="V65" s="2628"/>
      <c r="X65" s="2677"/>
      <c r="Y65" s="2677"/>
      <c r="Z65" s="2677"/>
    </row>
    <row r="66" spans="1:26">
      <c r="A66" s="2619" t="s">
        <v>2611</v>
      </c>
      <c r="B66" s="2632">
        <f t="shared" si="161"/>
        <v>124.29032258064517</v>
      </c>
      <c r="C66" s="2632">
        <f t="shared" si="161"/>
        <v>123.8968609865471</v>
      </c>
      <c r="D66" s="2632">
        <f t="shared" si="131"/>
        <v>123.8968609865471</v>
      </c>
      <c r="E66" s="2632">
        <f t="shared" si="162"/>
        <v>138.00507614213197</v>
      </c>
      <c r="F66" s="2632">
        <f t="shared" si="162"/>
        <v>107.96106557377048</v>
      </c>
      <c r="G66" s="3449">
        <v>2005</v>
      </c>
      <c r="H66" s="2623">
        <v>2</v>
      </c>
      <c r="I66" s="2623">
        <v>0.47</v>
      </c>
      <c r="J66" s="2623">
        <v>0.1</v>
      </c>
      <c r="K66" s="2623">
        <v>0.52</v>
      </c>
      <c r="L66" s="2634">
        <v>0.79</v>
      </c>
      <c r="N66" s="2675">
        <f t="shared" si="159"/>
        <v>1.420065760241713E-2</v>
      </c>
      <c r="O66" s="2676">
        <f t="shared" si="159"/>
        <v>3.3080938028376083E-3</v>
      </c>
      <c r="P66" s="2676">
        <f t="shared" si="160"/>
        <v>6.598984771573603E-2</v>
      </c>
      <c r="Q66" s="2676">
        <f t="shared" si="160"/>
        <v>5.2953117818293153E-3</v>
      </c>
      <c r="R66" s="2629"/>
      <c r="S66" s="2627"/>
      <c r="T66" s="2628"/>
      <c r="U66" s="2628"/>
      <c r="V66" s="2628"/>
      <c r="X66" s="2677"/>
      <c r="Y66" s="2677"/>
      <c r="Z66" s="2677"/>
    </row>
    <row r="67" spans="1:26">
      <c r="A67" s="2619" t="s">
        <v>2612</v>
      </c>
      <c r="B67" s="2632">
        <f t="shared" si="161"/>
        <v>122.57204301075269</v>
      </c>
      <c r="C67" s="2632">
        <f t="shared" si="161"/>
        <v>123.4932735426009</v>
      </c>
      <c r="D67" s="2632">
        <f t="shared" si="131"/>
        <v>123.4932735426009</v>
      </c>
      <c r="E67" s="2632">
        <f t="shared" si="162"/>
        <v>129.82233502538071</v>
      </c>
      <c r="F67" s="2632">
        <f t="shared" si="162"/>
        <v>107.39446721311475</v>
      </c>
      <c r="G67" s="3450">
        <v>2005</v>
      </c>
      <c r="H67" s="2622">
        <v>1</v>
      </c>
      <c r="I67" s="2622">
        <v>0.43</v>
      </c>
      <c r="J67" s="2622">
        <v>0.37</v>
      </c>
      <c r="K67" s="2622">
        <v>0.37</v>
      </c>
      <c r="L67" s="2633">
        <v>0.55000000000000004</v>
      </c>
      <c r="N67" s="2678">
        <f t="shared" si="159"/>
        <v>1.2992090997956099E-2</v>
      </c>
      <c r="O67" s="2679">
        <f t="shared" si="159"/>
        <v>1.2239947070499151E-2</v>
      </c>
      <c r="P67" s="2679">
        <f t="shared" si="160"/>
        <v>4.6954314720812178E-2</v>
      </c>
      <c r="Q67" s="2679">
        <f t="shared" si="160"/>
        <v>3.6866094683621815E-3</v>
      </c>
      <c r="R67" s="2629"/>
      <c r="S67" s="2635">
        <f>B67/B68-1</f>
        <v>1.2992090997956174E-2</v>
      </c>
      <c r="T67" s="2636">
        <f>C67/C68-1</f>
        <v>1.2239947070499246E-2</v>
      </c>
      <c r="U67" s="2636">
        <f>E67/E68-1</f>
        <v>4.695431472081224E-2</v>
      </c>
      <c r="V67" s="2636">
        <f>F67/F68-1</f>
        <v>3.6866094683620787E-3</v>
      </c>
      <c r="X67" s="2677"/>
      <c r="Y67" s="2677"/>
      <c r="Z67" s="2677"/>
    </row>
    <row r="68" spans="1:26" ht="13.5" thickBot="1">
      <c r="A68" s="2619" t="s">
        <v>2613</v>
      </c>
      <c r="B68" s="2662">
        <v>121</v>
      </c>
      <c r="C68" s="2662">
        <v>122</v>
      </c>
      <c r="D68" s="2662">
        <f t="shared" si="131"/>
        <v>122</v>
      </c>
      <c r="E68" s="2662">
        <v>124</v>
      </c>
      <c r="F68" s="2663">
        <v>107</v>
      </c>
      <c r="G68" s="3448">
        <v>2004</v>
      </c>
      <c r="H68" s="2638">
        <v>4</v>
      </c>
      <c r="I68" s="2638">
        <v>0.33</v>
      </c>
      <c r="J68" s="2638">
        <v>0.5</v>
      </c>
      <c r="K68" s="2638">
        <v>0.5</v>
      </c>
      <c r="L68" s="2639">
        <v>0</v>
      </c>
      <c r="N68" s="2675">
        <f t="shared" ref="N68:O71" si="163">I68/SUM(I$68:I$71)*(B$68/B$72-1)</f>
        <v>1.3391770148526898E-2</v>
      </c>
      <c r="O68" s="2676">
        <f t="shared" si="163"/>
        <v>1.063264221158958E-2</v>
      </c>
      <c r="P68" s="2676">
        <f t="shared" ref="P68:Q71" si="164">K68/SUM(K$68:K$71)*(E$68/E$72-1)</f>
        <v>2.2244466688911134E-2</v>
      </c>
      <c r="Q68" s="2676">
        <f t="shared" si="164"/>
        <v>0</v>
      </c>
      <c r="R68" s="2629"/>
      <c r="S68" s="2630"/>
      <c r="T68" s="2631"/>
      <c r="U68" s="2631"/>
      <c r="V68" s="2631"/>
      <c r="X68" s="2677"/>
      <c r="Y68" s="2677"/>
      <c r="Z68" s="2677"/>
    </row>
    <row r="69" spans="1:26">
      <c r="A69" s="2619" t="s">
        <v>2614</v>
      </c>
      <c r="B69" s="2632">
        <f t="shared" ref="B69:C71" si="165">B70+(B$68-B$72)*I69/SUM(I$68:I$71)</f>
        <v>119.51351351351352</v>
      </c>
      <c r="C69" s="2632">
        <f t="shared" si="165"/>
        <v>120.7878787878788</v>
      </c>
      <c r="D69" s="2632">
        <f t="shared" si="131"/>
        <v>120.7878787878788</v>
      </c>
      <c r="E69" s="2632">
        <f t="shared" ref="E69:F71" si="166">E70+(E$68-E$72)*K69/SUM(K$68:K$71)</f>
        <v>121.5975975975976</v>
      </c>
      <c r="F69" s="2632">
        <f t="shared" si="166"/>
        <v>107</v>
      </c>
      <c r="G69" s="3449">
        <v>2004</v>
      </c>
      <c r="H69" s="2643">
        <v>3</v>
      </c>
      <c r="I69" s="2643">
        <v>0.56000000000000005</v>
      </c>
      <c r="J69" s="2643">
        <v>0.8</v>
      </c>
      <c r="K69" s="2643">
        <v>0.83</v>
      </c>
      <c r="L69" s="2644">
        <v>0.06</v>
      </c>
      <c r="N69" s="2675">
        <f t="shared" si="163"/>
        <v>2.2725428130833527E-2</v>
      </c>
      <c r="O69" s="2676">
        <f t="shared" si="163"/>
        <v>1.7012227538543329E-2</v>
      </c>
      <c r="P69" s="2676">
        <f t="shared" si="164"/>
        <v>3.6925814703592477E-2</v>
      </c>
      <c r="Q69" s="2676">
        <f t="shared" si="164"/>
        <v>2.8846153846153744E-2</v>
      </c>
      <c r="R69" s="2629"/>
      <c r="S69" s="2627"/>
      <c r="T69" s="2628"/>
      <c r="U69" s="2628"/>
      <c r="V69" s="2628"/>
      <c r="X69" s="2677"/>
      <c r="Y69" s="2677"/>
      <c r="Z69" s="2677"/>
    </row>
    <row r="70" spans="1:26">
      <c r="A70" s="2619" t="s">
        <v>2615</v>
      </c>
      <c r="B70" s="2632">
        <f t="shared" si="165"/>
        <v>116.99099099099099</v>
      </c>
      <c r="C70" s="2632">
        <f t="shared" si="165"/>
        <v>118.84848484848486</v>
      </c>
      <c r="D70" s="2632">
        <f t="shared" si="131"/>
        <v>118.84848484848486</v>
      </c>
      <c r="E70" s="2632">
        <f t="shared" si="166"/>
        <v>117.60960960960961</v>
      </c>
      <c r="F70" s="2632">
        <f t="shared" si="166"/>
        <v>104</v>
      </c>
      <c r="G70" s="3449">
        <v>2004</v>
      </c>
      <c r="H70" s="2623">
        <v>2</v>
      </c>
      <c r="I70" s="2623">
        <v>1</v>
      </c>
      <c r="J70" s="2623">
        <v>1.5</v>
      </c>
      <c r="K70" s="2623">
        <v>1.5</v>
      </c>
      <c r="L70" s="2634">
        <v>0</v>
      </c>
      <c r="N70" s="2675">
        <f t="shared" si="163"/>
        <v>4.0581121662202721E-2</v>
      </c>
      <c r="O70" s="2676">
        <f t="shared" si="163"/>
        <v>3.1897926634768738E-2</v>
      </c>
      <c r="P70" s="2676">
        <f t="shared" si="164"/>
        <v>6.6733400066733395E-2</v>
      </c>
      <c r="Q70" s="2676">
        <f t="shared" si="164"/>
        <v>0</v>
      </c>
      <c r="R70" s="2629"/>
      <c r="S70" s="2627"/>
      <c r="T70" s="2628"/>
      <c r="U70" s="2628"/>
      <c r="V70" s="2628"/>
      <c r="X70" s="2677"/>
      <c r="Y70" s="2677"/>
      <c r="Z70" s="2677"/>
    </row>
    <row r="71" spans="1:26" s="2668" customFormat="1" ht="13.5" thickBot="1">
      <c r="A71" s="2619" t="s">
        <v>2616</v>
      </c>
      <c r="B71" s="2665">
        <f t="shared" si="165"/>
        <v>112.48648648648648</v>
      </c>
      <c r="C71" s="2665">
        <f t="shared" si="165"/>
        <v>115.21212121212122</v>
      </c>
      <c r="D71" s="2665">
        <f t="shared" si="131"/>
        <v>115.21212121212122</v>
      </c>
      <c r="E71" s="2665">
        <f t="shared" si="166"/>
        <v>110.4024024024024</v>
      </c>
      <c r="F71" s="2665">
        <f t="shared" si="166"/>
        <v>104</v>
      </c>
      <c r="G71" s="3450">
        <v>2004</v>
      </c>
      <c r="H71" s="2666">
        <v>1</v>
      </c>
      <c r="I71" s="2666">
        <v>0.33</v>
      </c>
      <c r="J71" s="2666">
        <v>0.5</v>
      </c>
      <c r="K71" s="2666">
        <v>0.5</v>
      </c>
      <c r="L71" s="2667">
        <v>0</v>
      </c>
      <c r="N71" s="2680">
        <f t="shared" si="163"/>
        <v>1.3391770148526898E-2</v>
      </c>
      <c r="O71" s="2681">
        <f t="shared" si="163"/>
        <v>1.063264221158958E-2</v>
      </c>
      <c r="P71" s="2681">
        <f t="shared" si="164"/>
        <v>2.2244466688911134E-2</v>
      </c>
      <c r="Q71" s="2681">
        <f t="shared" si="164"/>
        <v>0</v>
      </c>
      <c r="R71" s="2671"/>
      <c r="S71" s="2669">
        <f>B71/B72-1</f>
        <v>1.3391770148526883E-2</v>
      </c>
      <c r="T71" s="2670">
        <f>C71/C72-1</f>
        <v>1.063264221158966E-2</v>
      </c>
      <c r="U71" s="2670">
        <f>E71/E72-1</f>
        <v>2.2244466688911224E-2</v>
      </c>
      <c r="V71" s="2670">
        <f>F71/F72-1</f>
        <v>0</v>
      </c>
      <c r="X71" s="2682"/>
      <c r="Y71" s="2682"/>
      <c r="Z71" s="2682"/>
    </row>
    <row r="72" spans="1:26" ht="13.5" thickBot="1">
      <c r="A72" s="2619" t="s">
        <v>2617</v>
      </c>
      <c r="B72" s="2683">
        <v>111</v>
      </c>
      <c r="C72" s="2683">
        <v>114</v>
      </c>
      <c r="D72" s="2683">
        <f t="shared" si="131"/>
        <v>114</v>
      </c>
      <c r="E72" s="2683">
        <v>108</v>
      </c>
      <c r="F72" s="2684">
        <v>104</v>
      </c>
      <c r="G72" s="3448">
        <v>2003</v>
      </c>
      <c r="H72" s="2673">
        <v>4</v>
      </c>
      <c r="I72" s="2685"/>
      <c r="J72" s="2685"/>
      <c r="K72" s="2685"/>
      <c r="L72" s="2685"/>
      <c r="N72" s="2686"/>
      <c r="O72" s="2685"/>
      <c r="P72" s="2685"/>
      <c r="Q72" s="2685"/>
      <c r="S72" s="2686"/>
      <c r="T72" s="2685"/>
      <c r="U72" s="2685"/>
      <c r="V72" s="2685"/>
      <c r="X72" s="2677"/>
      <c r="Y72" s="2677"/>
      <c r="Z72" s="2677"/>
    </row>
    <row r="73" spans="1:26">
      <c r="A73" s="2619" t="s">
        <v>2618</v>
      </c>
      <c r="B73" s="2687">
        <f t="shared" ref="B73:C75" si="167">B74+(B$72-B$76)/4</f>
        <v>109.75</v>
      </c>
      <c r="C73" s="2687">
        <f t="shared" si="167"/>
        <v>112.25</v>
      </c>
      <c r="D73" s="2687">
        <f t="shared" si="131"/>
        <v>112.25</v>
      </c>
      <c r="E73" s="2687">
        <f t="shared" ref="E73:F75" si="168">E74+(E$72-E$76)/4</f>
        <v>107.25</v>
      </c>
      <c r="F73" s="2687">
        <f t="shared" si="168"/>
        <v>103.5</v>
      </c>
      <c r="G73" s="3449">
        <v>2003</v>
      </c>
      <c r="H73" s="2643">
        <v>3</v>
      </c>
      <c r="I73" s="2685"/>
      <c r="J73" s="2685"/>
      <c r="K73" s="2685"/>
      <c r="L73" s="2685"/>
      <c r="X73" s="2677"/>
      <c r="Y73" s="2677"/>
      <c r="Z73" s="2677"/>
    </row>
    <row r="74" spans="1:26">
      <c r="A74" s="2619" t="s">
        <v>2619</v>
      </c>
      <c r="B74" s="2687">
        <f t="shared" si="167"/>
        <v>108.5</v>
      </c>
      <c r="C74" s="2687">
        <f t="shared" si="167"/>
        <v>110.5</v>
      </c>
      <c r="D74" s="2687">
        <f t="shared" si="131"/>
        <v>110.5</v>
      </c>
      <c r="E74" s="2687">
        <f t="shared" si="168"/>
        <v>106.5</v>
      </c>
      <c r="F74" s="2687">
        <f t="shared" si="168"/>
        <v>103</v>
      </c>
      <c r="G74" s="3449">
        <v>2003</v>
      </c>
      <c r="H74" s="2623">
        <v>2</v>
      </c>
      <c r="I74" s="2685"/>
      <c r="J74" s="2685"/>
      <c r="K74" s="2685"/>
      <c r="L74" s="2685"/>
      <c r="X74" s="2677"/>
      <c r="Y74" s="2677"/>
      <c r="Z74" s="2677"/>
    </row>
    <row r="75" spans="1:26" ht="13.5" thickBot="1">
      <c r="A75" s="2619" t="s">
        <v>2620</v>
      </c>
      <c r="B75" s="2687">
        <f t="shared" si="167"/>
        <v>107.25</v>
      </c>
      <c r="C75" s="2687">
        <f t="shared" si="167"/>
        <v>108.75</v>
      </c>
      <c r="D75" s="2687">
        <f t="shared" si="131"/>
        <v>108.75</v>
      </c>
      <c r="E75" s="2687">
        <f t="shared" si="168"/>
        <v>105.75</v>
      </c>
      <c r="F75" s="2687">
        <f t="shared" si="168"/>
        <v>102.5</v>
      </c>
      <c r="G75" s="3450">
        <v>2003</v>
      </c>
      <c r="H75" s="2688">
        <v>1</v>
      </c>
      <c r="I75" s="2685"/>
      <c r="J75" s="2685"/>
      <c r="K75" s="2685"/>
      <c r="L75" s="2685"/>
      <c r="S75" s="2627"/>
      <c r="T75" s="2628"/>
      <c r="U75" s="2628"/>
      <c r="X75" s="2677"/>
      <c r="Y75" s="2677"/>
      <c r="Z75" s="2677"/>
    </row>
    <row r="76" spans="1:26" ht="13.5" thickBot="1">
      <c r="A76" s="2619" t="s">
        <v>2621</v>
      </c>
      <c r="B76" s="2689">
        <v>106</v>
      </c>
      <c r="C76" s="2689">
        <v>107</v>
      </c>
      <c r="D76" s="2689">
        <f t="shared" si="131"/>
        <v>107</v>
      </c>
      <c r="E76" s="2689">
        <v>105</v>
      </c>
      <c r="F76" s="2690">
        <v>102</v>
      </c>
      <c r="G76" s="3448">
        <v>2002</v>
      </c>
      <c r="H76" s="2638">
        <v>4</v>
      </c>
      <c r="I76" s="2685"/>
      <c r="J76" s="2685"/>
      <c r="K76" s="2685"/>
      <c r="L76" s="2685"/>
      <c r="N76" s="2686"/>
      <c r="O76" s="2685"/>
      <c r="P76" s="2685"/>
      <c r="Q76" s="2685"/>
      <c r="S76" s="2686"/>
      <c r="T76" s="2685"/>
      <c r="U76" s="2685"/>
      <c r="V76" s="2685"/>
      <c r="X76" s="2677"/>
      <c r="Y76" s="2677"/>
      <c r="Z76" s="2677"/>
    </row>
    <row r="77" spans="1:26">
      <c r="A77" s="2619" t="s">
        <v>2622</v>
      </c>
      <c r="B77" s="2687">
        <f t="shared" ref="B77:C79" si="169">B78+(B$76-B$80)/4</f>
        <v>105</v>
      </c>
      <c r="C77" s="2687">
        <f t="shared" si="169"/>
        <v>106</v>
      </c>
      <c r="D77" s="2687">
        <f t="shared" si="131"/>
        <v>106</v>
      </c>
      <c r="E77" s="2687">
        <f t="shared" ref="E77:F79" si="170">E78+(E$76-E$80)/4</f>
        <v>104.5</v>
      </c>
      <c r="F77" s="2687">
        <f t="shared" si="170"/>
        <v>101.5</v>
      </c>
      <c r="G77" s="3449">
        <v>2002</v>
      </c>
      <c r="H77" s="2643">
        <v>3</v>
      </c>
      <c r="I77" s="2685"/>
      <c r="J77" s="2685"/>
      <c r="K77" s="2685"/>
      <c r="L77" s="2685"/>
      <c r="X77" s="2677"/>
      <c r="Y77" s="2677"/>
      <c r="Z77" s="2677"/>
    </row>
    <row r="78" spans="1:26">
      <c r="A78" s="2619" t="s">
        <v>2623</v>
      </c>
      <c r="B78" s="2687">
        <f t="shared" si="169"/>
        <v>104</v>
      </c>
      <c r="C78" s="2687">
        <f t="shared" si="169"/>
        <v>105</v>
      </c>
      <c r="D78" s="2687">
        <f t="shared" si="131"/>
        <v>105</v>
      </c>
      <c r="E78" s="2687">
        <f t="shared" si="170"/>
        <v>104</v>
      </c>
      <c r="F78" s="2687">
        <f t="shared" si="170"/>
        <v>101</v>
      </c>
      <c r="G78" s="3449">
        <v>2002</v>
      </c>
      <c r="H78" s="2623">
        <v>2</v>
      </c>
      <c r="I78" s="2685"/>
      <c r="J78" s="2685"/>
      <c r="K78" s="2685"/>
      <c r="L78" s="2685"/>
      <c r="X78" s="2677"/>
      <c r="Y78" s="2677"/>
      <c r="Z78" s="2677"/>
    </row>
    <row r="79" spans="1:26" s="2654" customFormat="1" ht="13.5" thickBot="1">
      <c r="A79" s="2650" t="s">
        <v>2624</v>
      </c>
      <c r="B79" s="2691">
        <f t="shared" si="169"/>
        <v>103</v>
      </c>
      <c r="C79" s="2691">
        <f t="shared" si="169"/>
        <v>104</v>
      </c>
      <c r="D79" s="2691">
        <f t="shared" si="131"/>
        <v>104</v>
      </c>
      <c r="E79" s="2691">
        <f t="shared" si="170"/>
        <v>103.5</v>
      </c>
      <c r="F79" s="2691">
        <f t="shared" si="170"/>
        <v>100.5</v>
      </c>
      <c r="G79" s="3450">
        <v>2002</v>
      </c>
      <c r="H79" s="2692">
        <v>1</v>
      </c>
      <c r="I79" s="2693"/>
      <c r="J79" s="2693"/>
      <c r="K79" s="2693"/>
      <c r="L79" s="2693"/>
      <c r="N79" s="2694"/>
      <c r="S79" s="2694"/>
      <c r="X79" s="2695"/>
      <c r="Y79" s="2695"/>
      <c r="Z79" s="2695"/>
    </row>
    <row r="80" spans="1:26" ht="13.5" thickBot="1">
      <c r="B80" s="2696">
        <v>102</v>
      </c>
      <c r="C80" s="2697">
        <v>103</v>
      </c>
      <c r="D80" s="2697">
        <f t="shared" si="131"/>
        <v>103</v>
      </c>
      <c r="E80" s="2697">
        <v>103</v>
      </c>
      <c r="F80" s="2698">
        <v>100</v>
      </c>
      <c r="I80" s="2685"/>
      <c r="J80" s="2685"/>
      <c r="K80" s="2685"/>
      <c r="L80" s="2685"/>
      <c r="N80" s="2686"/>
      <c r="O80" s="2685"/>
      <c r="P80" s="2685"/>
      <c r="Q80" s="2685"/>
      <c r="S80" s="2686"/>
      <c r="T80" s="2685"/>
      <c r="U80" s="2685"/>
      <c r="V80" s="2685"/>
      <c r="X80" s="2631"/>
      <c r="Y80" s="2631"/>
      <c r="Z80" s="2631"/>
    </row>
    <row r="82" spans="1:22" s="2700" customFormat="1">
      <c r="A82" s="2699" t="s">
        <v>2625</v>
      </c>
      <c r="G82" s="2701"/>
      <c r="N82" s="2701"/>
      <c r="S82" s="2701"/>
    </row>
    <row r="83" spans="1:22" s="2700" customFormat="1">
      <c r="A83" s="2700" t="s">
        <v>2626</v>
      </c>
      <c r="G83" s="2701"/>
      <c r="N83" s="2701"/>
      <c r="S83" s="2701"/>
    </row>
    <row r="84" spans="1:22" s="2700" customFormat="1">
      <c r="A84" s="2700" t="s">
        <v>2627</v>
      </c>
      <c r="G84" s="2701"/>
      <c r="I84" s="2702"/>
      <c r="J84" s="2702"/>
      <c r="K84" s="2702"/>
      <c r="L84" s="2702"/>
      <c r="N84" s="2703"/>
      <c r="O84" s="2702"/>
      <c r="P84" s="2702"/>
      <c r="Q84" s="2702"/>
      <c r="S84" s="2703"/>
      <c r="T84" s="2702"/>
      <c r="U84" s="2702"/>
      <c r="V84" s="2702"/>
    </row>
    <row r="85" spans="1:22" s="2700" customFormat="1">
      <c r="A85" s="2700" t="s">
        <v>2628</v>
      </c>
      <c r="G85" s="2701"/>
      <c r="N85" s="2701"/>
      <c r="S85" s="2701"/>
    </row>
    <row r="92" spans="1:22" ht="13.5" thickBot="1"/>
    <row r="93" spans="1:22">
      <c r="G93" s="2626"/>
      <c r="S93" s="2704" t="s">
        <v>2629</v>
      </c>
      <c r="T93" s="2705" t="s">
        <v>2630</v>
      </c>
      <c r="U93" s="2705" t="s">
        <v>2631</v>
      </c>
      <c r="V93" s="2705" t="s">
        <v>2632</v>
      </c>
    </row>
    <row r="94" spans="1:22">
      <c r="G94" s="2626"/>
      <c r="N94" s="2630"/>
      <c r="O94" s="2631"/>
      <c r="P94" s="2631"/>
      <c r="Q94" s="2631"/>
      <c r="S94" s="2706">
        <v>2006</v>
      </c>
      <c r="T94" s="2707">
        <v>15.1</v>
      </c>
      <c r="U94" s="2707">
        <v>7.43</v>
      </c>
      <c r="V94" s="2707">
        <v>26.26</v>
      </c>
    </row>
    <row r="95" spans="1:22">
      <c r="G95" s="2626"/>
      <c r="N95" s="2630"/>
      <c r="O95" s="2631"/>
      <c r="P95" s="2631"/>
      <c r="Q95" s="2631"/>
      <c r="S95" s="2709">
        <v>2005</v>
      </c>
      <c r="T95" s="2708">
        <v>13.9</v>
      </c>
      <c r="U95" s="2708">
        <v>7.49</v>
      </c>
      <c r="V95" s="2708">
        <v>24.92</v>
      </c>
    </row>
    <row r="96" spans="1:22">
      <c r="G96" s="2626"/>
      <c r="N96" s="2630"/>
      <c r="O96" s="2631"/>
      <c r="P96" s="2631"/>
      <c r="Q96" s="2631"/>
      <c r="S96" s="2706">
        <v>2004</v>
      </c>
      <c r="T96" s="2707">
        <v>9.48</v>
      </c>
      <c r="U96" s="2707">
        <v>7.2</v>
      </c>
      <c r="V96" s="2707">
        <v>14.68</v>
      </c>
    </row>
    <row r="97" spans="7:22">
      <c r="G97" s="2626"/>
      <c r="N97" s="2630"/>
      <c r="O97" s="2631"/>
      <c r="P97" s="2631"/>
      <c r="Q97" s="2631"/>
      <c r="S97" s="2709">
        <v>2003</v>
      </c>
      <c r="T97" s="2708">
        <v>4.5</v>
      </c>
      <c r="U97" s="2708">
        <v>6.12</v>
      </c>
      <c r="V97" s="2708">
        <v>2.34</v>
      </c>
    </row>
    <row r="98" spans="7:22" ht="13.5" thickBot="1">
      <c r="G98" s="2626"/>
      <c r="N98" s="2630"/>
      <c r="O98" s="2631"/>
      <c r="P98" s="2631"/>
      <c r="Q98" s="2631"/>
      <c r="S98" s="2710">
        <v>2002</v>
      </c>
      <c r="T98" s="2711">
        <v>3.59</v>
      </c>
      <c r="U98" s="2711">
        <v>4.54</v>
      </c>
      <c r="V98" s="2711">
        <v>2.5499999999999998</v>
      </c>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row r="114" spans="7:19">
      <c r="G114" s="2626"/>
      <c r="N114" s="2630"/>
      <c r="O114" s="2631"/>
      <c r="P114" s="2631"/>
      <c r="Q114" s="2631"/>
      <c r="S114" s="2626"/>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E7" sqref="E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2943</v>
      </c>
      <c r="B1" s="3051"/>
      <c r="C1" s="3051"/>
      <c r="D1" s="3051"/>
      <c r="E1" s="3051"/>
      <c r="F1" s="3051"/>
    </row>
    <row r="2" spans="1:6" ht="14.25">
      <c r="A2" s="3052" t="s">
        <v>2938</v>
      </c>
      <c r="B2" s="3053">
        <f ca="1">SUMIF(B7:B14,"&lt;&gt;#ref!",B7:B14)</f>
        <v>65743</v>
      </c>
      <c r="C2" s="3052" t="s">
        <v>2939</v>
      </c>
      <c r="D2" s="3051"/>
      <c r="E2" s="3051"/>
      <c r="F2" s="3051"/>
    </row>
    <row r="3" spans="1:6" ht="14.25">
      <c r="A3" s="3052" t="s">
        <v>2971</v>
      </c>
      <c r="B3" s="3053">
        <f ca="1">ROUND(B2*10000/E3,0)</f>
        <v>2611</v>
      </c>
      <c r="C3" s="3052" t="s">
        <v>2074</v>
      </c>
      <c r="D3" s="3052" t="s">
        <v>2940</v>
      </c>
      <c r="E3" s="3053">
        <f ca="1">SUMIF(E7:E14,"&lt;&gt;#ref!",E7:E14)</f>
        <v>251800</v>
      </c>
      <c r="F3" s="3051"/>
    </row>
    <row r="4" spans="1:6" ht="14.25">
      <c r="A4" s="3052" t="s">
        <v>2947</v>
      </c>
      <c r="B4" s="3053">
        <f ca="1">ROUND(B2*10000/E4,0)</f>
        <v>8351</v>
      </c>
      <c r="C4" s="3052" t="s">
        <v>2074</v>
      </c>
      <c r="D4" s="3052" t="s">
        <v>2948</v>
      </c>
      <c r="E4" s="3053">
        <f ca="1">SUMIF(F7:F14,"&lt;&gt;#ref!",F7:F14)</f>
        <v>78726</v>
      </c>
      <c r="F4" s="3051"/>
    </row>
    <row r="5" spans="1:6" ht="14.25">
      <c r="A5" s="3054"/>
      <c r="B5" s="1866"/>
      <c r="C5" s="1866"/>
      <c r="D5" s="1866"/>
      <c r="E5" s="1866"/>
      <c r="F5" s="3051"/>
    </row>
    <row r="6" spans="1:6" ht="28.5">
      <c r="A6" s="3055" t="s">
        <v>2944</v>
      </c>
      <c r="B6" s="3052" t="s">
        <v>2941</v>
      </c>
      <c r="C6" s="3053"/>
      <c r="D6" s="1866"/>
      <c r="E6" s="3052" t="s">
        <v>2942</v>
      </c>
      <c r="F6" s="3052" t="s">
        <v>2946</v>
      </c>
    </row>
    <row r="7" spans="1:6" ht="14.25">
      <c r="A7" s="260" t="s">
        <v>2945</v>
      </c>
      <c r="B7" s="3056">
        <f ca="1">SUMIF(INDIRECT("'"&amp;A7&amp;"'"&amp;"!A:A"),"总价",INDIRECT("'"&amp;A7&amp;"'"&amp;"!B:B"))</f>
        <v>32419</v>
      </c>
      <c r="C7" s="3052" t="s">
        <v>2939</v>
      </c>
      <c r="D7" s="1866"/>
      <c r="E7" s="3057">
        <f ca="1">SUMIF(INDIRECT("'"&amp;A7&amp;"'"&amp;"!C:C"),"建筑面积",INDIRECT("'"&amp;A7&amp;"'"&amp;"!D:D"))</f>
        <v>125900</v>
      </c>
      <c r="F7" s="3057">
        <f ca="1">SUMIF(INDIRECT("'"&amp;A7&amp;"'"&amp;"!E:E"),"土地面积",INDIRECT("'"&amp;A7&amp;"'"&amp;"!F:F"))</f>
        <v>39363</v>
      </c>
    </row>
    <row r="8" spans="1:6" ht="14.25">
      <c r="A8" s="260" t="s">
        <v>3025</v>
      </c>
      <c r="B8" s="3056">
        <f t="shared" ref="B8:B14" ca="1" si="0">SUMIF(INDIRECT("'"&amp;A8&amp;"'"&amp;"!A:A"),"总价",INDIRECT("'"&amp;A8&amp;"'"&amp;"!B:B"))</f>
        <v>33324</v>
      </c>
      <c r="C8" s="3052" t="s">
        <v>2939</v>
      </c>
      <c r="D8" s="1866"/>
      <c r="E8" s="3057">
        <f t="shared" ref="E8:E14" ca="1" si="1">SUMIF(INDIRECT("'"&amp;A8&amp;"'"&amp;"!C:C"),"建筑面积",INDIRECT("'"&amp;A8&amp;"'"&amp;"!D:D"))</f>
        <v>125900</v>
      </c>
      <c r="F8" s="3057">
        <f t="shared" ref="F8:F14" ca="1" si="2">SUMIF(INDIRECT("'"&amp;A8&amp;"'"&amp;"!E:E"),"土地面积",INDIRECT("'"&amp;A8&amp;"'"&amp;"!F:F"))</f>
        <v>39363</v>
      </c>
    </row>
    <row r="9" spans="1:6" ht="14.25">
      <c r="A9" s="260"/>
      <c r="B9" s="3056" t="e">
        <f t="shared" ca="1" si="0"/>
        <v>#REF!</v>
      </c>
      <c r="C9" s="3052" t="s">
        <v>2939</v>
      </c>
      <c r="D9" s="1866"/>
      <c r="E9" s="3057" t="e">
        <f t="shared" ca="1" si="1"/>
        <v>#REF!</v>
      </c>
      <c r="F9" s="3057" t="e">
        <f t="shared" ca="1" si="2"/>
        <v>#REF!</v>
      </c>
    </row>
    <row r="10" spans="1:6" ht="14.25">
      <c r="A10" s="260"/>
      <c r="B10" s="3056" t="e">
        <f t="shared" ca="1" si="0"/>
        <v>#REF!</v>
      </c>
      <c r="C10" s="3052" t="s">
        <v>2939</v>
      </c>
      <c r="D10" s="1866"/>
      <c r="E10" s="3057" t="e">
        <f t="shared" ca="1" si="1"/>
        <v>#REF!</v>
      </c>
      <c r="F10" s="3057" t="e">
        <f t="shared" ca="1" si="2"/>
        <v>#REF!</v>
      </c>
    </row>
    <row r="11" spans="1:6" ht="14.25">
      <c r="A11" s="260"/>
      <c r="B11" s="3056" t="e">
        <f t="shared" ca="1" si="0"/>
        <v>#REF!</v>
      </c>
      <c r="C11" s="3052" t="s">
        <v>2939</v>
      </c>
      <c r="D11" s="1866"/>
      <c r="E11" s="3057" t="e">
        <f t="shared" ca="1" si="1"/>
        <v>#REF!</v>
      </c>
      <c r="F11" s="3057" t="e">
        <f t="shared" ca="1" si="2"/>
        <v>#REF!</v>
      </c>
    </row>
    <row r="12" spans="1:6" ht="14.25">
      <c r="A12" s="260"/>
      <c r="B12" s="3056" t="e">
        <f t="shared" ca="1" si="0"/>
        <v>#REF!</v>
      </c>
      <c r="C12" s="3052" t="s">
        <v>2939</v>
      </c>
      <c r="D12" s="1866"/>
      <c r="E12" s="3057" t="e">
        <f t="shared" ca="1" si="1"/>
        <v>#REF!</v>
      </c>
      <c r="F12" s="3057" t="e">
        <f t="shared" ca="1" si="2"/>
        <v>#REF!</v>
      </c>
    </row>
    <row r="13" spans="1:6" ht="14.25">
      <c r="A13" s="260"/>
      <c r="B13" s="3056" t="e">
        <f t="shared" ca="1" si="0"/>
        <v>#REF!</v>
      </c>
      <c r="C13" s="3052" t="s">
        <v>2939</v>
      </c>
      <c r="D13" s="1866"/>
      <c r="E13" s="3057" t="e">
        <f t="shared" ca="1" si="1"/>
        <v>#REF!</v>
      </c>
      <c r="F13" s="3057" t="e">
        <f t="shared" ca="1" si="2"/>
        <v>#REF!</v>
      </c>
    </row>
    <row r="14" spans="1:6" ht="14.25">
      <c r="A14" s="3050"/>
      <c r="B14" s="3056" t="e">
        <f t="shared" ca="1" si="0"/>
        <v>#REF!</v>
      </c>
      <c r="C14" s="3052" t="s">
        <v>2939</v>
      </c>
      <c r="D14" s="1866"/>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0" sqref="M1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57458</v>
      </c>
      <c r="C2" s="2089"/>
      <c r="D2" s="2089"/>
      <c r="E2" s="2089"/>
      <c r="F2" s="2089"/>
      <c r="G2" s="2089"/>
      <c r="H2" s="2089"/>
      <c r="I2" s="2089"/>
      <c r="J2" s="2089"/>
      <c r="K2" s="2089"/>
    </row>
    <row r="3" spans="1:31" s="2026" customFormat="1" ht="18" customHeight="1">
      <c r="A3" s="2091" t="s">
        <v>1682</v>
      </c>
      <c r="B3" s="2092">
        <f ca="1">ROUND(B2*10000/IF(B1="",'数据-汇总表'!E3,INDIRECT("'数据-取费表'!K"&amp;$K$1)),0)</f>
        <v>4564</v>
      </c>
      <c r="C3" s="2089"/>
      <c r="D3" s="2089"/>
      <c r="E3" s="2089"/>
      <c r="F3" s="2089"/>
      <c r="G3" s="2089"/>
      <c r="H3" s="2089"/>
      <c r="I3" s="2089"/>
      <c r="J3" s="2089"/>
      <c r="K3" s="2089"/>
    </row>
    <row r="4" spans="1:31" s="2026" customFormat="1" ht="18" customHeight="1">
      <c r="A4" s="426" t="s">
        <v>468</v>
      </c>
      <c r="B4" s="427">
        <f ca="1">ROUND(B2*10000/IF(B1="",'数据-汇总表'!D3,INDIRECT("'数据-取费表'!R"&amp;$K$1)),0)</f>
        <v>14597</v>
      </c>
      <c r="C4" s="428"/>
      <c r="D4" s="422"/>
      <c r="E4" s="422"/>
      <c r="F4" s="422"/>
      <c r="G4" s="422"/>
      <c r="H4" s="422"/>
      <c r="I4" s="422"/>
      <c r="J4" s="422"/>
      <c r="K4" s="422"/>
    </row>
    <row r="5" spans="1:31" s="2026" customFormat="1" ht="18" customHeight="1" thickBot="1">
      <c r="A5" s="429"/>
      <c r="B5" s="430">
        <f ca="1">ROUND(B2/(IF(B1="",'数据-汇总表'!D3,INDIRECT("'数据-取费表'!R"&amp;$K$1))/666.67),0)</f>
        <v>973</v>
      </c>
      <c r="C5" s="431" t="s">
        <v>469</v>
      </c>
      <c r="D5" s="422"/>
      <c r="E5" s="422"/>
      <c r="F5" s="422"/>
      <c r="G5" s="422"/>
      <c r="H5" s="422"/>
      <c r="I5" s="422"/>
      <c r="J5" s="422"/>
      <c r="K5" s="422"/>
    </row>
    <row r="6" spans="1:31" s="2096" customFormat="1" ht="16.5" customHeight="1">
      <c r="A6" s="2783" t="s">
        <v>1840</v>
      </c>
      <c r="B6" s="2784"/>
      <c r="C6" s="2785">
        <f>SUM(C10:K10)</f>
        <v>125800</v>
      </c>
      <c r="D6" s="2784"/>
      <c r="E6" s="2784"/>
      <c r="F6" s="2784"/>
      <c r="G6" s="2784"/>
      <c r="H6" s="2784"/>
      <c r="I6" s="2784"/>
      <c r="J6" s="2784"/>
      <c r="K6" s="2786"/>
    </row>
    <row r="7" spans="1:31" s="2098" customFormat="1" ht="15">
      <c r="A7" s="2787" t="s">
        <v>470</v>
      </c>
      <c r="B7" s="2788" t="s">
        <v>471</v>
      </c>
      <c r="C7" s="436" t="s">
        <v>3002</v>
      </c>
      <c r="D7" s="436" t="s">
        <v>1675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1843</v>
      </c>
      <c r="B8" s="261" t="s">
        <v>472</v>
      </c>
      <c r="C8" s="2789"/>
      <c r="D8" s="2789">
        <v>20000</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1844</v>
      </c>
      <c r="B9" s="261" t="s">
        <v>473</v>
      </c>
      <c r="C9" s="441">
        <f>SUMIF('数据-汇总表'!$C19:$C33,'剩余法-待开发'!C7,'数据-汇总表'!$E19:$E33)</f>
        <v>0</v>
      </c>
      <c r="D9" s="441">
        <f>SUMIF('数据-汇总表'!$C19:$C33,'剩余法-待开发'!D7,'数据-汇总表'!$E19:$E33)</f>
        <v>62900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1845</v>
      </c>
      <c r="B10" s="2777" t="s">
        <v>474</v>
      </c>
      <c r="C10" s="2981">
        <f>'数据-取费表'!X26</f>
        <v>0</v>
      </c>
      <c r="D10" s="2981">
        <f>ROUND(D8*D9/10000,0)</f>
        <v>125800</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1841</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1846</v>
      </c>
      <c r="B13" s="2798" t="s">
        <v>479</v>
      </c>
      <c r="C13" s="450">
        <f ca="1">IF(B1="",'数据-取费表'!P16,INDIRECT("'数据-取费表'!p"&amp;$K$1)+INDIRECT("'数据-取费表'!t"&amp;$K$1))</f>
        <v>35252</v>
      </c>
      <c r="D13" s="2799"/>
      <c r="E13" s="2800"/>
      <c r="F13" s="2801"/>
      <c r="G13" s="2767"/>
      <c r="H13" s="2768"/>
      <c r="I13" s="2768"/>
      <c r="J13" s="2768"/>
      <c r="K13" s="2769"/>
    </row>
    <row r="14" spans="1:31" s="2101" customFormat="1" ht="13.5" customHeight="1">
      <c r="A14" s="2797" t="s">
        <v>1847</v>
      </c>
      <c r="B14" s="2798" t="s">
        <v>480</v>
      </c>
      <c r="C14" s="53">
        <f ca="1">ROUND(C13*F14,0)</f>
        <v>1058</v>
      </c>
      <c r="D14" s="2799"/>
      <c r="E14" s="2800"/>
      <c r="F14" s="2802">
        <f>'数据-取费表'!B33</f>
        <v>0.03</v>
      </c>
      <c r="G14" s="2767" t="s">
        <v>481</v>
      </c>
      <c r="H14" s="2768"/>
      <c r="I14" s="2768"/>
      <c r="J14" s="2768"/>
      <c r="K14" s="2769"/>
    </row>
    <row r="15" spans="1:31" s="2101" customFormat="1" ht="13.5" customHeight="1">
      <c r="A15" s="2797" t="s">
        <v>1848</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1849</v>
      </c>
      <c r="B16" s="2798" t="s">
        <v>484</v>
      </c>
      <c r="C16" s="53">
        <f ca="1">ROUND(D16*E16/10000,0)</f>
        <v>2518</v>
      </c>
      <c r="D16" s="2799">
        <f ca="1">IF(B1="",'数据-汇总表'!E3,INDIRECT("'数据-取费表'!K"&amp;$K$1)+INDIRECT("'数据-取费表'!S"&amp;$K$1))</f>
        <v>125900</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1850</v>
      </c>
      <c r="B17" s="2798" t="s">
        <v>485</v>
      </c>
      <c r="C17" s="2803">
        <f ca="1">ROUND(C13*F17,0)</f>
        <v>529</v>
      </c>
      <c r="D17" s="475"/>
      <c r="E17" s="2803"/>
      <c r="F17" s="2804">
        <f>'数据-取费表'!B36</f>
        <v>1.4999999999999999E-2</v>
      </c>
      <c r="G17" s="261" t="s">
        <v>486</v>
      </c>
      <c r="H17" s="2770"/>
      <c r="I17" s="2770"/>
      <c r="J17" s="2770"/>
      <c r="K17" s="279"/>
    </row>
    <row r="18" spans="1:14" s="2101" customFormat="1" ht="13.5" customHeight="1">
      <c r="A18" s="2805" t="s">
        <v>1851</v>
      </c>
      <c r="B18" s="2806" t="s">
        <v>487</v>
      </c>
      <c r="C18" s="2807">
        <f ca="1">SUM(C13:C17)</f>
        <v>39357</v>
      </c>
      <c r="D18" s="2808"/>
      <c r="E18" s="468"/>
      <c r="F18" s="468"/>
      <c r="G18" s="2771" t="s">
        <v>2425</v>
      </c>
      <c r="H18" s="2772"/>
      <c r="I18" s="2772"/>
      <c r="J18" s="2772"/>
      <c r="K18" s="2773"/>
    </row>
    <row r="19" spans="1:14" s="2101" customFormat="1" ht="13.5" customHeight="1">
      <c r="A19" s="2805" t="s">
        <v>1852</v>
      </c>
      <c r="B19" s="2806" t="s">
        <v>488</v>
      </c>
      <c r="C19" s="2763">
        <f ca="1">ROUND(D19*E19/10000,0)</f>
        <v>1259</v>
      </c>
      <c r="D19" s="2809">
        <f ca="1">D16</f>
        <v>125900</v>
      </c>
      <c r="E19" s="2763">
        <f>'数据-取费表'!B32</f>
        <v>100</v>
      </c>
      <c r="F19" s="468"/>
      <c r="G19" s="2767" t="s">
        <v>489</v>
      </c>
      <c r="H19" s="2768"/>
      <c r="I19" s="2772"/>
      <c r="J19" s="2772"/>
      <c r="K19" s="2773"/>
    </row>
    <row r="20" spans="1:14" s="2101" customFormat="1" ht="13.5" customHeight="1">
      <c r="A20" s="2805" t="s">
        <v>1853</v>
      </c>
      <c r="B20" s="2806" t="s">
        <v>490</v>
      </c>
      <c r="C20" s="2763">
        <f ca="1">C21+C22-IF(B1="",'数据-取费表'!B29,IF(G20="已全部缴纳",C21+C22,H20))</f>
        <v>2014</v>
      </c>
      <c r="D20" s="2809"/>
      <c r="E20" s="2763"/>
      <c r="F20" s="2810"/>
      <c r="G20" s="3034"/>
      <c r="H20" s="2765"/>
      <c r="I20" s="2766" t="s">
        <v>2645</v>
      </c>
      <c r="J20" s="2772"/>
      <c r="K20" s="2773"/>
    </row>
    <row r="21" spans="1:14" s="2101" customFormat="1" ht="13.5" customHeight="1">
      <c r="A21" s="2797" t="s">
        <v>1854</v>
      </c>
      <c r="B21" s="2798" t="s">
        <v>491</v>
      </c>
      <c r="C21" s="53">
        <f ca="1">ROUND(D21*E21/10000,0)</f>
        <v>0</v>
      </c>
      <c r="D21" s="2799">
        <f ca="1">IF(B1="",'数据-汇总表'!E5,IF(INDIRECT("'数据-取费表'!c"&amp;$K$1)="住宅",INDIRECT("'数据-取费表'!k"&amp;$K$1),0))</f>
        <v>0</v>
      </c>
      <c r="E21" s="53">
        <f>'数据-取费表'!B27</f>
        <v>0</v>
      </c>
      <c r="F21" s="2802"/>
      <c r="G21" s="26"/>
      <c r="H21" s="51"/>
      <c r="I21" s="51"/>
      <c r="J21" s="51"/>
      <c r="K21" s="2774"/>
    </row>
    <row r="22" spans="1:14" s="2101" customFormat="1" ht="13.5" customHeight="1">
      <c r="A22" s="2797" t="s">
        <v>1855</v>
      </c>
      <c r="B22" s="2798" t="s">
        <v>492</v>
      </c>
      <c r="C22" s="53">
        <f ca="1">ROUND(D22*E22/10000,0)</f>
        <v>2014</v>
      </c>
      <c r="D22" s="2799">
        <f ca="1">IF(B1="",'数据-汇总表'!E6,IF(INDIRECT("'数据-取费表'!c"&amp;$K$1)="住宅",INDIRECT("'数据-取费表'!s"&amp;$K$1),INDIRECT("'数据-取费表'!k"&amp;$K$1)+INDIRECT("'数据-取费表'!s"&amp;$K$1)))</f>
        <v>125900</v>
      </c>
      <c r="E22" s="53">
        <f>'数据-取费表'!B28</f>
        <v>160</v>
      </c>
      <c r="F22" s="2802"/>
      <c r="G22" s="26"/>
      <c r="H22" s="51"/>
      <c r="I22" s="51"/>
      <c r="J22" s="51"/>
      <c r="K22" s="2774"/>
    </row>
    <row r="23" spans="1:14" s="2101" customFormat="1" ht="13.5" customHeight="1">
      <c r="A23" s="2805" t="s">
        <v>1856</v>
      </c>
      <c r="B23" s="2987" t="s">
        <v>2827</v>
      </c>
      <c r="C23" s="2807">
        <f ca="1">ROUND((C18+C19+C20)*F23,0)</f>
        <v>853</v>
      </c>
      <c r="D23" s="468"/>
      <c r="E23" s="468"/>
      <c r="F23" s="2811">
        <f>'数据-取费表'!B37</f>
        <v>0.02</v>
      </c>
      <c r="G23" s="2767" t="s">
        <v>2426</v>
      </c>
      <c r="H23" s="2768"/>
      <c r="I23" s="2768"/>
      <c r="J23" s="2768"/>
      <c r="K23" s="2769"/>
      <c r="L23" s="2103"/>
      <c r="M23" s="2103"/>
      <c r="N23" s="2103"/>
    </row>
    <row r="24" spans="1:14" s="2101" customFormat="1" ht="13.5" customHeight="1">
      <c r="A24" s="2805" t="s">
        <v>1857</v>
      </c>
      <c r="B24" s="2987" t="s">
        <v>2830</v>
      </c>
      <c r="C24" s="2807">
        <f>ROUND(C6*F24,0)</f>
        <v>2516</v>
      </c>
      <c r="D24" s="475"/>
      <c r="E24" s="473"/>
      <c r="F24" s="2811">
        <f>'数据-取费表'!B38</f>
        <v>0.02</v>
      </c>
      <c r="G24" s="2776" t="s">
        <v>499</v>
      </c>
      <c r="H24" s="2770"/>
      <c r="I24" s="2770"/>
      <c r="J24" s="2770"/>
      <c r="K24" s="279"/>
      <c r="L24" s="2103"/>
      <c r="M24" s="2103"/>
      <c r="N24" s="2103"/>
    </row>
    <row r="25" spans="1:14" s="2104" customFormat="1" ht="13.5" customHeight="1">
      <c r="A25" s="2805" t="s">
        <v>1858</v>
      </c>
      <c r="B25" s="2987" t="s">
        <v>2828</v>
      </c>
      <c r="C25" s="467">
        <f>ROUND(F25/(1+'数据-取费表'!C42),4)</f>
        <v>2.9000000000000001E-2</v>
      </c>
      <c r="D25" s="462" t="s">
        <v>2822</v>
      </c>
      <c r="E25" s="469"/>
      <c r="F25" s="2811">
        <f>IF(项目基本情况!B8="出让",0,'数据-取费表'!B48+'数据-取费表'!B49)</f>
        <v>3.0499999999999999E-2</v>
      </c>
      <c r="G25" s="2775" t="s">
        <v>2284</v>
      </c>
      <c r="H25" s="2768"/>
      <c r="I25" s="2768"/>
      <c r="J25" s="2768"/>
      <c r="K25" s="2769"/>
    </row>
    <row r="26" spans="1:14" s="2103" customFormat="1" ht="13.5" customHeight="1">
      <c r="A26" s="2805" t="s">
        <v>1859</v>
      </c>
      <c r="B26" s="2988" t="s">
        <v>2829</v>
      </c>
      <c r="C26" s="2812">
        <f ca="1">C28</f>
        <v>1000</v>
      </c>
      <c r="D26" s="467">
        <f ca="1">C27</f>
        <v>4.48E-2</v>
      </c>
      <c r="E26" s="469" t="s">
        <v>495</v>
      </c>
      <c r="F26" s="471">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3" t="s">
        <v>1854</v>
      </c>
      <c r="B27" s="2813" t="s">
        <v>496</v>
      </c>
      <c r="C27" s="2814">
        <f ca="1">ROUND(IF('数据-取费表'!B22&lt;=1,(1+C25)*F26*'数据-取费表'!B24,(1+C25)*(POWER((1+F26),'数据-取费表'!B24)-1)),4)</f>
        <v>4.48E-2</v>
      </c>
      <c r="D27" s="472"/>
      <c r="E27" s="473"/>
      <c r="F27" s="474"/>
      <c r="G27" s="2536" t="str">
        <f>IF('数据-取费表'!B22&lt;=1,"（1+取得税费率/(1+5%)）×年利率×建设期","（1+取得税费率）/(1+5%)×((1+年利率)^建设期-1)")</f>
        <v>（1+取得税费率/(1+5%)）×年利率×建设期</v>
      </c>
      <c r="H27" s="2770"/>
      <c r="I27" s="2770"/>
      <c r="J27" s="2770"/>
      <c r="K27" s="279"/>
    </row>
    <row r="28" spans="1:14" s="2105" customFormat="1" ht="13.5" customHeight="1">
      <c r="A28" s="803" t="s">
        <v>1855</v>
      </c>
      <c r="B28" s="2813" t="s">
        <v>2831</v>
      </c>
      <c r="C28" s="2815">
        <f ca="1">ROUND(IF('数据-取费表'!B22&lt;=1,(C18+C19+C20+C23+C24)*F26*'数据-取费表'!B24/2,(C18+C19+C20+C23+C24)*(POWER((1+F26),'数据-取费表'!B24/2)-1)),0)</f>
        <v>1000</v>
      </c>
      <c r="D28" s="472"/>
      <c r="E28" s="473"/>
      <c r="F28" s="474"/>
      <c r="G28" s="2536" t="str">
        <f>IF('数据-取费表'!B22&lt;=1,"（1）-（4）项×年利率×建设期÷2","（1）-（4）项×((1+年利率)^(建设期÷2)-1)")</f>
        <v>（1）-（4）项×年利率×建设期÷2</v>
      </c>
      <c r="H28" s="2770"/>
      <c r="I28" s="2770"/>
      <c r="J28" s="2770"/>
      <c r="K28" s="279"/>
    </row>
    <row r="29" spans="1:14" s="2105" customFormat="1" ht="13.5" customHeight="1">
      <c r="A29" s="2816" t="s">
        <v>1860</v>
      </c>
      <c r="B29" s="2806" t="s">
        <v>497</v>
      </c>
      <c r="C29" s="2807">
        <f>ROUND(C6*F29/(1+'数据-取费表'!C42),0)</f>
        <v>6590</v>
      </c>
      <c r="D29" s="468"/>
      <c r="E29" s="468"/>
      <c r="F29" s="2989">
        <f>'数据-取费表'!B41</f>
        <v>5.5000000000000007E-2</v>
      </c>
      <c r="G29" s="2776" t="s">
        <v>498</v>
      </c>
      <c r="H29" s="2768"/>
      <c r="I29" s="2768"/>
      <c r="J29" s="2768"/>
      <c r="K29" s="2769"/>
    </row>
    <row r="30" spans="1:14" s="2106" customFormat="1" ht="13.5" customHeight="1">
      <c r="A30" s="1620" t="s">
        <v>1861</v>
      </c>
      <c r="B30" s="2817" t="s">
        <v>500</v>
      </c>
      <c r="C30" s="2812">
        <f ca="1">C31</f>
        <v>53589</v>
      </c>
      <c r="D30" s="477">
        <f ca="1">C32</f>
        <v>7.3800000000000004E-2</v>
      </c>
      <c r="E30" s="469" t="s">
        <v>495</v>
      </c>
      <c r="F30" s="471"/>
      <c r="G30" s="2775" t="s">
        <v>2966</v>
      </c>
      <c r="H30" s="2768"/>
      <c r="I30" s="2768"/>
      <c r="J30" s="2768"/>
      <c r="K30" s="2769"/>
    </row>
    <row r="31" spans="1:14" s="2105" customFormat="1" ht="13.5" customHeight="1">
      <c r="A31" s="803" t="s">
        <v>1854</v>
      </c>
      <c r="B31" s="2813"/>
      <c r="C31" s="450">
        <f ca="1">C18+C19+C20+C23+C24+C26+C29</f>
        <v>53589</v>
      </c>
      <c r="D31" s="472"/>
      <c r="E31" s="473"/>
      <c r="F31" s="474"/>
      <c r="G31" s="261"/>
      <c r="H31" s="2770"/>
      <c r="I31" s="2770"/>
      <c r="J31" s="2770"/>
      <c r="K31" s="279"/>
    </row>
    <row r="32" spans="1:14" s="2105" customFormat="1" ht="13.5" customHeight="1">
      <c r="A32" s="803" t="s">
        <v>1855</v>
      </c>
      <c r="B32" s="2813"/>
      <c r="C32" s="53">
        <f ca="1">ROUND(C25+D26,4)</f>
        <v>7.3800000000000004E-2</v>
      </c>
      <c r="D32" s="472"/>
      <c r="E32" s="473"/>
      <c r="F32" s="474"/>
      <c r="G32" s="261"/>
      <c r="H32" s="2770"/>
      <c r="I32" s="2770"/>
      <c r="J32" s="2770"/>
      <c r="K32" s="279"/>
    </row>
    <row r="33" spans="1:11" s="2107" customFormat="1" ht="13.5" customHeight="1">
      <c r="A33" s="2986" t="s">
        <v>2826</v>
      </c>
      <c r="B33" s="2984" t="s">
        <v>2824</v>
      </c>
      <c r="C33" s="478">
        <f ca="1">C35</f>
        <v>4600</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1854</v>
      </c>
      <c r="B34" s="2818" t="s">
        <v>501</v>
      </c>
      <c r="C34" s="472">
        <f ca="1">ROUND((1+C25)*F33,4)</f>
        <v>0.10290000000000001</v>
      </c>
      <c r="D34" s="472"/>
      <c r="E34" s="473"/>
      <c r="F34" s="480"/>
      <c r="G34" s="261" t="s">
        <v>2285</v>
      </c>
      <c r="H34" s="2770"/>
      <c r="I34" s="2770"/>
      <c r="J34" s="2770"/>
      <c r="K34" s="279"/>
    </row>
    <row r="35" spans="1:11" s="2108" customFormat="1" ht="13.5" customHeight="1" thickBot="1">
      <c r="A35" s="1621" t="s">
        <v>1855</v>
      </c>
      <c r="B35" s="2985" t="s">
        <v>2832</v>
      </c>
      <c r="C35" s="1613">
        <f ca="1">ROUND((C18+C19+C20+C23+C24)*F33,0)</f>
        <v>4600</v>
      </c>
      <c r="D35" s="1614"/>
      <c r="E35" s="2819"/>
      <c r="F35" s="1615"/>
      <c r="G35" s="2777"/>
      <c r="H35" s="2778"/>
      <c r="I35" s="2778"/>
      <c r="J35" s="2778"/>
      <c r="K35" s="2779"/>
    </row>
    <row r="36" spans="1:11" s="2070" customFormat="1" ht="13.5" customHeight="1" thickBot="1">
      <c r="A36" s="284" t="s">
        <v>1842</v>
      </c>
      <c r="B36" s="2781"/>
      <c r="C36" s="2820">
        <f ca="1">ROUND((C6-C30-C33)/(1+D30+D33),0)</f>
        <v>57458</v>
      </c>
      <c r="D36" s="2781"/>
      <c r="E36" s="2781"/>
      <c r="F36" s="2781"/>
      <c r="G36" s="2780" t="s">
        <v>2833</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2369</v>
      </c>
      <c r="F1" s="2352">
        <f ca="1">J54</f>
        <v>-1</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1684</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1822</v>
      </c>
      <c r="B8" s="3457" t="s">
        <v>2458</v>
      </c>
      <c r="C8" s="1810">
        <f ca="1">ROUND(F8*F10*F9*(1-F11)/10000,0)</f>
        <v>0</v>
      </c>
      <c r="D8" s="1807" t="s">
        <v>2529</v>
      </c>
      <c r="E8" s="61" t="s">
        <v>637</v>
      </c>
      <c r="F8" s="785">
        <f ca="1">INDIRECT("'数据-取费表'!u"&amp;$G$1)</f>
        <v>0</v>
      </c>
      <c r="G8" s="1578"/>
      <c r="H8" s="2468" t="s">
        <v>1822</v>
      </c>
      <c r="I8" s="3457" t="s">
        <v>2458</v>
      </c>
      <c r="J8" s="783">
        <f ca="1">ROUND(M8*M10*M9*(1-M11)/10000,0)</f>
        <v>0</v>
      </c>
      <c r="K8" s="341" t="s">
        <v>2529</v>
      </c>
      <c r="L8" s="784" t="s">
        <v>1736</v>
      </c>
      <c r="M8" s="785">
        <f ca="1">INDIRECT("'数据-取费表'!z"&amp;$G$1)</f>
        <v>0</v>
      </c>
    </row>
    <row r="9" spans="1:25" ht="18" customHeight="1">
      <c r="A9" s="2464"/>
      <c r="B9" s="3458"/>
      <c r="C9" s="1811"/>
      <c r="D9" s="1808"/>
      <c r="E9" s="61" t="s">
        <v>638</v>
      </c>
      <c r="F9" s="785">
        <f ca="1">IF(INDIRECT("'数据-取费表'!ah"&amp;$G$1)="",INDIRECT("'数据-取费表'!k"&amp;$G$1),INDIRECT("'数据-取费表'!ah"&amp;$G$1))</f>
        <v>0</v>
      </c>
      <c r="G9" s="1578"/>
      <c r="H9" s="2453"/>
      <c r="I9" s="3458"/>
      <c r="J9" s="788"/>
      <c r="K9" s="789"/>
      <c r="L9" s="784" t="s">
        <v>1737</v>
      </c>
      <c r="M9" s="785">
        <f ca="1">F9</f>
        <v>0</v>
      </c>
    </row>
    <row r="10" spans="1:25" ht="18" customHeight="1">
      <c r="A10" s="2457"/>
      <c r="B10" s="3459"/>
      <c r="C10" s="1811"/>
      <c r="D10" s="1808"/>
      <c r="E10" s="61" t="s">
        <v>639</v>
      </c>
      <c r="F10" s="785">
        <f ca="1">INDIRECT("'数据-取费表'!ai"&amp;$G$1)</f>
        <v>0</v>
      </c>
      <c r="G10" s="1578"/>
      <c r="H10" s="2453"/>
      <c r="I10" s="3459"/>
      <c r="J10" s="788"/>
      <c r="K10" s="789"/>
      <c r="L10" s="784" t="s">
        <v>1738</v>
      </c>
      <c r="M10" s="785">
        <f ca="1">INDIRECT("'数据-取费表'!ai"&amp;$G$1)</f>
        <v>0</v>
      </c>
    </row>
    <row r="11" spans="1:25" ht="18" customHeight="1">
      <c r="A11" s="786"/>
      <c r="B11" s="3460"/>
      <c r="C11" s="1811"/>
      <c r="D11" s="1808"/>
      <c r="E11" s="61" t="s">
        <v>640</v>
      </c>
      <c r="F11" s="794">
        <f ca="1">INDIRECT("'数据-取费表'!w"&amp;$G$1)</f>
        <v>0</v>
      </c>
      <c r="G11" s="1578"/>
      <c r="H11" s="2469"/>
      <c r="I11" s="3459"/>
      <c r="J11" s="788"/>
      <c r="K11" s="789"/>
      <c r="L11" s="795" t="s">
        <v>1739</v>
      </c>
      <c r="M11" s="796">
        <f ca="1">INDIRECT("'数据-取费表'!ab"&amp;$G$1)</f>
        <v>0</v>
      </c>
    </row>
    <row r="12" spans="1:25" ht="18" customHeight="1">
      <c r="A12" s="1815" t="s">
        <v>1823</v>
      </c>
      <c r="B12" s="2458" t="s">
        <v>2454</v>
      </c>
      <c r="C12" s="799">
        <f ca="1">ROUND(IF(F12="押一",C8/12*F13,IF(F12="押二",C8/12*2*F13,IF(F12="押三",C8/12*3*F13,C13*F13))),0)</f>
        <v>0</v>
      </c>
      <c r="D12" s="2465" t="s">
        <v>2968</v>
      </c>
      <c r="E12" s="2462" t="s">
        <v>2459</v>
      </c>
      <c r="F12" s="2585"/>
      <c r="G12" s="1578"/>
      <c r="H12" s="2525" t="s">
        <v>1823</v>
      </c>
      <c r="I12" s="2530" t="s">
        <v>2454</v>
      </c>
      <c r="J12" s="783">
        <f ca="1">ROUND(IF(M12="押一",J8/12*M13,IF(M12="押二",J8/12*2*M13,IF(M12="押三",J8/12*3*M13,J13*M13))),0)</f>
        <v>0</v>
      </c>
      <c r="K12" s="2465" t="s">
        <v>2968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1872</v>
      </c>
      <c r="B15" s="1812" t="s">
        <v>641</v>
      </c>
      <c r="C15" s="792">
        <f ca="1">ROUND(C31*F15,0)</f>
        <v>0</v>
      </c>
      <c r="D15" s="1819" t="s">
        <v>642</v>
      </c>
      <c r="E15" s="795" t="s">
        <v>643</v>
      </c>
      <c r="F15" s="800">
        <f ca="1">INDIRECT("'数据-取费表'!y"&amp;$G$1)</f>
        <v>0</v>
      </c>
      <c r="G15" s="1578"/>
      <c r="H15" s="1814" t="s">
        <v>1824</v>
      </c>
      <c r="I15" s="1812" t="s">
        <v>644</v>
      </c>
      <c r="J15" s="1804">
        <f ca="1">ROUND(J16*J17,0)</f>
        <v>0</v>
      </c>
      <c r="K15" s="1806" t="s">
        <v>642</v>
      </c>
      <c r="L15" s="801"/>
      <c r="M15" s="802"/>
    </row>
    <row r="16" spans="1:25" ht="18" customHeight="1">
      <c r="A16" s="803" t="s">
        <v>1873</v>
      </c>
      <c r="B16" s="784" t="s">
        <v>645</v>
      </c>
      <c r="C16" s="804">
        <f ca="1">INDIRECT("'数据-取费表'!m"&amp;$G$1)+INDIRECT("'数据-取费表'!t"&amp;$G$1)</f>
        <v>0</v>
      </c>
      <c r="D16" s="1964" t="s">
        <v>646</v>
      </c>
      <c r="E16" s="1965"/>
      <c r="F16" s="805"/>
      <c r="G16" s="1578"/>
      <c r="H16" s="803" t="s">
        <v>2065</v>
      </c>
      <c r="I16" s="2216" t="s">
        <v>2818</v>
      </c>
      <c r="J16" s="53">
        <f ca="1">C31</f>
        <v>0</v>
      </c>
      <c r="K16" s="26"/>
      <c r="L16" s="801"/>
      <c r="M16" s="802"/>
    </row>
    <row r="17" spans="1:25" s="2049" customFormat="1" ht="18" customHeight="1">
      <c r="A17" s="803" t="s">
        <v>1847</v>
      </c>
      <c r="B17" s="784" t="s">
        <v>647</v>
      </c>
      <c r="C17" s="53">
        <f ca="1">ROUND(C16*F17,0)</f>
        <v>0</v>
      </c>
      <c r="D17" s="806" t="s">
        <v>648</v>
      </c>
      <c r="E17" s="806" t="s">
        <v>649</v>
      </c>
      <c r="F17" s="807">
        <f>'数据-取费表'!B33</f>
        <v>0.03</v>
      </c>
      <c r="G17" s="1579"/>
      <c r="H17" s="803" t="s">
        <v>2066</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8"/>
      <c r="H18" s="797" t="s">
        <v>1825</v>
      </c>
      <c r="I18" s="798" t="s">
        <v>651</v>
      </c>
      <c r="J18" s="799">
        <f ca="1">ROUND(J19+J24+J25+J26,0)</f>
        <v>0</v>
      </c>
      <c r="K18" s="26" t="s">
        <v>652</v>
      </c>
      <c r="L18" s="1967"/>
      <c r="M18" s="56"/>
    </row>
    <row r="19" spans="1:25" s="2049" customFormat="1" ht="18" customHeight="1">
      <c r="A19" s="803" t="s">
        <v>1849</v>
      </c>
      <c r="B19" s="784" t="s">
        <v>653</v>
      </c>
      <c r="C19" s="53">
        <f ca="1">ROUND(F19*(INDIRECT("'数据-取费表'!k"&amp;$G$1)+INDIRECT("'数据-取费表'!S"&amp;$G$1))/10000,0)</f>
        <v>0</v>
      </c>
      <c r="D19" s="784" t="s">
        <v>654</v>
      </c>
      <c r="E19" s="784" t="s">
        <v>655</v>
      </c>
      <c r="F19" s="56">
        <f>'数据-取费表'!B35</f>
        <v>200</v>
      </c>
      <c r="G19" s="1579"/>
      <c r="H19" s="803" t="s">
        <v>2065</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1850</v>
      </c>
      <c r="B20" s="784" t="s">
        <v>659</v>
      </c>
      <c r="C20" s="53">
        <f ca="1">ROUND(C16*F20,0)</f>
        <v>0</v>
      </c>
      <c r="D20" s="784" t="s">
        <v>648</v>
      </c>
      <c r="E20" s="784" t="s">
        <v>649</v>
      </c>
      <c r="F20" s="809">
        <f>'数据-取费表'!B36</f>
        <v>1.4999999999999999E-2</v>
      </c>
      <c r="G20" s="1579"/>
      <c r="H20" s="803" t="s">
        <v>1829</v>
      </c>
      <c r="I20" s="784" t="s">
        <v>660</v>
      </c>
      <c r="J20" s="53">
        <f ca="1">ROUND(J8*M20/(1+'数据-取费表'!C42),1)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1874</v>
      </c>
      <c r="B21" s="784" t="s">
        <v>662</v>
      </c>
      <c r="C21" s="53">
        <f ca="1">SUM(C16:C20)</f>
        <v>0</v>
      </c>
      <c r="D21" s="261" t="s">
        <v>663</v>
      </c>
      <c r="E21" s="1967"/>
      <c r="F21" s="56"/>
      <c r="G21" s="1578"/>
      <c r="H21" s="1815"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1875</v>
      </c>
      <c r="B22" s="784" t="s">
        <v>666</v>
      </c>
      <c r="C22" s="53">
        <f ca="1">ROUND(C21*F22,0)</f>
        <v>0</v>
      </c>
      <c r="D22" s="812" t="s">
        <v>667</v>
      </c>
      <c r="E22" s="784" t="s">
        <v>649</v>
      </c>
      <c r="F22" s="809">
        <f>'数据-取费表'!B37</f>
        <v>0.02</v>
      </c>
      <c r="G22" s="1579"/>
      <c r="H22" s="1817" t="s">
        <v>1848</v>
      </c>
      <c r="I22" s="1807" t="s">
        <v>668</v>
      </c>
      <c r="J22" s="54">
        <f ca="1">ROUND(M22*M23/10000,0)</f>
        <v>0</v>
      </c>
      <c r="K22" s="814" t="s">
        <v>669</v>
      </c>
      <c r="L22" s="784" t="s">
        <v>670</v>
      </c>
      <c r="M22" s="640">
        <f>'数据-取费表'!B52</f>
        <v>1.5</v>
      </c>
      <c r="N22" s="2048"/>
      <c r="O22" s="2048"/>
      <c r="P22" s="2048"/>
      <c r="Q22" s="2048"/>
      <c r="R22" s="2048"/>
      <c r="S22" s="2048"/>
      <c r="T22" s="2048"/>
      <c r="U22" s="2048"/>
      <c r="V22" s="2048"/>
      <c r="W22" s="2048"/>
      <c r="X22" s="2048"/>
      <c r="Y22" s="2048"/>
    </row>
    <row r="23" spans="1:25" s="2049" customFormat="1" ht="18" customHeight="1">
      <c r="A23" s="803" t="s">
        <v>1876</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1877</v>
      </c>
      <c r="B24" s="784" t="s">
        <v>675</v>
      </c>
      <c r="C24" s="53"/>
      <c r="D24" s="2536" t="str">
        <f>IF(F25&lt;=1,"单利计息。","复利计息。")&amp;"建造成本、管理费用、销售费用产生的利息。"</f>
        <v>单利计息。建造成本、管理费用、销售费用产生的利息。</v>
      </c>
      <c r="E24" s="1967"/>
      <c r="F24" s="56"/>
      <c r="G24" s="1578"/>
      <c r="H24" s="1816" t="s">
        <v>2066</v>
      </c>
      <c r="I24" s="784" t="s">
        <v>676</v>
      </c>
      <c r="J24" s="53">
        <f ca="1">ROUND(J16*M24,0)</f>
        <v>0</v>
      </c>
      <c r="K24" s="1962" t="s">
        <v>677</v>
      </c>
      <c r="L24" s="784" t="s">
        <v>649</v>
      </c>
      <c r="M24" s="817">
        <f ca="1">INDIRECT("'数据-取费表'!Ak"&amp;$G$1)</f>
        <v>0</v>
      </c>
    </row>
    <row r="25" spans="1:25" s="2049" customFormat="1" ht="18" customHeight="1">
      <c r="A25" s="803" t="s">
        <v>1873</v>
      </c>
      <c r="B25" s="784" t="s">
        <v>2432</v>
      </c>
      <c r="C25" s="53">
        <f ca="1">ROUND(IF('数据-取费表'!B22&lt;=1,(C21+C22)*F26*F25/2,(C21+C22)*(POWER((1+F26),F25/2)-1)),0)</f>
        <v>0</v>
      </c>
      <c r="D25" s="2535" t="str">
        <f>IF(F25&lt;=1,"(建造成本+管理费用)×利率×(建设周期÷2)","(建造成本+管理费用)×((1+利率)^(建设周期÷2)-1)")</f>
        <v>(建造成本+管理费用)×利率×(建设周期÷2)</v>
      </c>
      <c r="E25" s="784" t="s">
        <v>678</v>
      </c>
      <c r="F25" s="640">
        <f>'数据-取费表'!B20</f>
        <v>1</v>
      </c>
      <c r="G25" s="1579"/>
      <c r="H25" s="803" t="s">
        <v>1876</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1847</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1877</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1879</v>
      </c>
      <c r="B27" s="784" t="s">
        <v>684</v>
      </c>
      <c r="C27" s="53"/>
      <c r="D27" s="261" t="s">
        <v>685</v>
      </c>
      <c r="E27" s="1967"/>
      <c r="F27" s="56"/>
      <c r="G27" s="1578"/>
      <c r="H27" s="797" t="s">
        <v>1826</v>
      </c>
      <c r="I27" s="2963" t="s">
        <v>2815</v>
      </c>
      <c r="J27" s="799">
        <f ca="1">J7-J18</f>
        <v>0</v>
      </c>
      <c r="K27" s="1964" t="s">
        <v>700</v>
      </c>
      <c r="L27" s="1966"/>
      <c r="M27" s="820"/>
    </row>
    <row r="28" spans="1:25" ht="18" customHeight="1">
      <c r="A28" s="803" t="s">
        <v>1873</v>
      </c>
      <c r="B28" s="784" t="s">
        <v>2433</v>
      </c>
      <c r="C28" s="53">
        <f ca="1">ROUND((C21+C22)*F28,0)</f>
        <v>0</v>
      </c>
      <c r="D28" s="812" t="s">
        <v>701</v>
      </c>
      <c r="E28" s="795" t="s">
        <v>702</v>
      </c>
      <c r="F28" s="794">
        <f ca="1">INDIRECT("'数据-取费表'!q"&amp;$G$1)</f>
        <v>0</v>
      </c>
      <c r="G28" s="1578"/>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1880</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1881</v>
      </c>
      <c r="B31" s="2505" t="s">
        <v>2816</v>
      </c>
      <c r="C31" s="2508">
        <f ca="1">ROUND((C21+C22+C25+C28)/(1-F23-C26-C29-C30),0)</f>
        <v>0</v>
      </c>
      <c r="D31" s="2509"/>
      <c r="E31" s="2510"/>
      <c r="F31" s="2511"/>
      <c r="G31" s="1579"/>
      <c r="H31" s="823" t="s">
        <v>1870</v>
      </c>
      <c r="I31" s="2964" t="s">
        <v>2817</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1874</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1873</v>
      </c>
      <c r="B34" s="784" t="s">
        <v>660</v>
      </c>
      <c r="C34" s="53">
        <f ca="1">ROUND(C8*F34/(1+'数据-取费表'!C42),1)</f>
        <v>0</v>
      </c>
      <c r="D34" s="1962" t="s">
        <v>661</v>
      </c>
      <c r="E34" s="784" t="s">
        <v>649</v>
      </c>
      <c r="F34" s="809">
        <f>'数据-取费表'!B41</f>
        <v>5.5000000000000007E-2</v>
      </c>
      <c r="G34" s="2047"/>
      <c r="H34" s="2056"/>
      <c r="I34" s="2057"/>
      <c r="J34" s="2058"/>
      <c r="K34" s="2059"/>
      <c r="L34" s="2060"/>
      <c r="M34" s="2061"/>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7"/>
      <c r="H35" s="2062"/>
      <c r="I35" s="2062"/>
      <c r="J35" s="2062"/>
      <c r="K35" s="2063"/>
      <c r="L35" s="2062"/>
      <c r="M35" s="2062"/>
    </row>
    <row r="36" spans="1:18" ht="18" customHeight="1">
      <c r="A36" s="813" t="s">
        <v>1878</v>
      </c>
      <c r="B36" s="341" t="s">
        <v>668</v>
      </c>
      <c r="C36" s="54">
        <f ca="1">ROUND(F36*F37/10000,1)</f>
        <v>0</v>
      </c>
      <c r="D36" s="814" t="s">
        <v>669</v>
      </c>
      <c r="E36" s="784" t="s">
        <v>670</v>
      </c>
      <c r="F36" s="640">
        <f>'数据-取费表'!B52</f>
        <v>1.5</v>
      </c>
      <c r="G36" s="2047"/>
      <c r="H36" s="2050"/>
      <c r="I36" s="3456"/>
      <c r="J36" s="2064"/>
      <c r="K36" s="2065"/>
      <c r="L36" s="2064"/>
      <c r="M36" s="2064"/>
    </row>
    <row r="37" spans="1:18" ht="18" customHeight="1">
      <c r="A37" s="815"/>
      <c r="B37" s="793"/>
      <c r="C37" s="69"/>
      <c r="D37" s="816"/>
      <c r="E37" s="784" t="s">
        <v>674</v>
      </c>
      <c r="F37" s="785">
        <f ca="1">INDIRECT("'数据-取费表'!r"&amp;$G$1)</f>
        <v>0</v>
      </c>
      <c r="G37" s="2047"/>
      <c r="H37" s="2050"/>
      <c r="I37" s="3456"/>
      <c r="J37" s="2062"/>
      <c r="K37" s="2063"/>
      <c r="L37" s="2062"/>
      <c r="M37" s="2062"/>
    </row>
    <row r="38" spans="1:18" ht="18" customHeight="1">
      <c r="A38" s="803" t="s">
        <v>1875</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1876</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1877</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1874</v>
      </c>
      <c r="B42" s="835" t="s">
        <v>693</v>
      </c>
      <c r="C42" s="829">
        <f ca="1">C7-C32</f>
        <v>0</v>
      </c>
      <c r="D42" s="1964" t="s">
        <v>694</v>
      </c>
      <c r="E42" s="1966"/>
      <c r="F42" s="820"/>
      <c r="G42" s="2047"/>
      <c r="H42" s="2047"/>
      <c r="I42" s="2047"/>
      <c r="J42" s="2047"/>
      <c r="K42" s="2068"/>
      <c r="L42" s="2047"/>
      <c r="M42" s="2047"/>
    </row>
    <row r="43" spans="1:18" ht="18" customHeight="1">
      <c r="A43" s="803" t="s">
        <v>1875</v>
      </c>
      <c r="B43" s="835" t="s">
        <v>711</v>
      </c>
      <c r="C43" s="836">
        <f ca="1">ROUND(C15*F43,0)</f>
        <v>0</v>
      </c>
      <c r="D43" s="1351" t="s">
        <v>712</v>
      </c>
      <c r="E43" s="3068" t="s">
        <v>2956</v>
      </c>
      <c r="F43" s="3069">
        <f ca="1">INDIRECT("'数据-取费表'!j"&amp;$G$1)</f>
        <v>0</v>
      </c>
      <c r="G43" s="2047"/>
      <c r="H43" s="2047"/>
      <c r="I43" s="2047"/>
      <c r="J43" s="2047"/>
      <c r="K43" s="2068"/>
      <c r="L43" s="2047"/>
      <c r="M43" s="2047"/>
    </row>
    <row r="44" spans="1:18" ht="18" customHeight="1">
      <c r="A44" s="803" t="s">
        <v>1876</v>
      </c>
      <c r="B44" s="835" t="s">
        <v>713</v>
      </c>
      <c r="C44" s="1352">
        <f ca="1">C42-C43</f>
        <v>0</v>
      </c>
      <c r="D44" s="463" t="s">
        <v>714</v>
      </c>
      <c r="E44" s="464"/>
      <c r="F44" s="465"/>
      <c r="G44" s="2047"/>
      <c r="H44" s="2047"/>
      <c r="I44" s="2047"/>
      <c r="J44" s="2047"/>
      <c r="K44" s="2068"/>
      <c r="L44" s="2047"/>
      <c r="M44" s="2047"/>
    </row>
    <row r="45" spans="1:18" ht="18" customHeight="1">
      <c r="A45" s="803" t="s">
        <v>1877</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0" t="s">
        <v>2959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2338</v>
      </c>
      <c r="J47" s="2343"/>
      <c r="K47" s="2344"/>
      <c r="L47" s="3102" t="str">
        <f ca="1">IF(M48="住宅",0,IF(L49&gt;J52,L61,J61))</f>
        <v>0</v>
      </c>
      <c r="O47" s="2358" t="s">
        <v>2405</v>
      </c>
      <c r="P47" s="1578"/>
      <c r="Q47" s="1589"/>
      <c r="R47" s="1578"/>
    </row>
    <row r="48" spans="1:18" s="2044" customFormat="1" ht="18" customHeight="1" thickBot="1">
      <c r="A48" s="2069"/>
      <c r="C48" s="2072"/>
      <c r="D48" s="2073"/>
      <c r="E48" s="2073"/>
      <c r="F48" s="2074"/>
      <c r="G48" s="2075"/>
      <c r="I48" s="3093" t="s">
        <v>2339</v>
      </c>
      <c r="J48" s="2345"/>
      <c r="K48" s="3099" t="s">
        <v>2344</v>
      </c>
      <c r="L48" s="3103">
        <f ca="1">INDIRECT("'数据-取费表'!d"&amp;$G$1)</f>
        <v>0</v>
      </c>
      <c r="M48" s="3067" t="str">
        <f>IF(ISNUMBER(FIND("住宅",C1)),"住宅","非住宅")</f>
        <v>非住宅</v>
      </c>
      <c r="O48" s="2359" t="s">
        <v>2370</v>
      </c>
      <c r="P48" s="2360" t="s">
        <v>2371</v>
      </c>
      <c r="Q48" s="2361" t="s">
        <v>2372</v>
      </c>
      <c r="R48" s="2360" t="s">
        <v>2373</v>
      </c>
    </row>
    <row r="49" spans="1:18" s="2044" customFormat="1" ht="18" customHeight="1" thickBot="1">
      <c r="A49" s="2069"/>
      <c r="D49" s="2076"/>
      <c r="E49" s="2077"/>
      <c r="F49" s="2074"/>
      <c r="G49" s="2075"/>
      <c r="H49" s="2078"/>
      <c r="I49" s="3072" t="s">
        <v>2340</v>
      </c>
      <c r="J49" s="2346"/>
      <c r="K49" s="3100" t="s">
        <v>2346</v>
      </c>
      <c r="L49" s="1893">
        <f ca="1">INDIRECT("'数据-取费表'!f"&amp;$G$1)</f>
        <v>0</v>
      </c>
      <c r="O49" s="2362" t="s">
        <v>2374</v>
      </c>
      <c r="P49" s="2363" t="s">
        <v>2400</v>
      </c>
      <c r="Q49" s="2364">
        <f ca="1">C41+J31</f>
        <v>0</v>
      </c>
      <c r="R49" s="2363" t="s">
        <v>2375</v>
      </c>
    </row>
    <row r="50" spans="1:18" s="2044" customFormat="1" ht="18" customHeight="1" thickBot="1">
      <c r="A50" s="2069"/>
      <c r="D50" s="2079"/>
      <c r="E50" s="2079"/>
      <c r="F50" s="2073"/>
      <c r="G50" s="2080"/>
      <c r="H50" s="2078"/>
      <c r="I50" s="3072" t="s">
        <v>2341</v>
      </c>
      <c r="J50" s="2347"/>
      <c r="K50" s="3101" t="s">
        <v>2347</v>
      </c>
      <c r="L50" s="2348"/>
      <c r="O50" s="2362" t="s">
        <v>2376</v>
      </c>
      <c r="P50" s="2363" t="s">
        <v>2401</v>
      </c>
      <c r="Q50" s="2364" t="str">
        <f ca="1">J61</f>
        <v>0</v>
      </c>
      <c r="R50" s="2363" t="s">
        <v>2377</v>
      </c>
    </row>
    <row r="51" spans="1:18" s="2044" customFormat="1" ht="18" customHeight="1" thickBot="1">
      <c r="A51" s="2081"/>
      <c r="D51" s="2079"/>
      <c r="E51" s="2079"/>
      <c r="F51" s="2070"/>
      <c r="H51" s="2078"/>
      <c r="I51" s="3072" t="s">
        <v>2342</v>
      </c>
      <c r="J51" s="3097">
        <f>SUMPRODUCT((I64:I66=J48)*(J63:L63=J49)*(J64:L66))</f>
        <v>0</v>
      </c>
      <c r="K51" s="3101" t="s">
        <v>2348</v>
      </c>
      <c r="L51" s="2348"/>
      <c r="O51" s="2365" t="s">
        <v>2378</v>
      </c>
      <c r="P51" s="2363" t="s">
        <v>2402</v>
      </c>
      <c r="Q51" s="2364">
        <f ca="1">C31</f>
        <v>0</v>
      </c>
      <c r="R51" s="2363" t="s">
        <v>2375</v>
      </c>
    </row>
    <row r="52" spans="1:18" s="2044" customFormat="1" ht="18" customHeight="1" thickBot="1">
      <c r="A52" s="2081"/>
      <c r="F52" s="2070"/>
      <c r="I52" s="3094" t="s">
        <v>2343</v>
      </c>
      <c r="J52" s="3098">
        <f>IF(J50="",J51,J50+J51-YEAR('数据-取费表'!B3))</f>
        <v>0</v>
      </c>
      <c r="K52" s="3072" t="s">
        <v>2349</v>
      </c>
      <c r="L52" s="3104">
        <f ca="1">C45</f>
        <v>0</v>
      </c>
      <c r="O52" s="2365" t="s">
        <v>2379</v>
      </c>
      <c r="P52" s="2363" t="s">
        <v>2380</v>
      </c>
      <c r="Q52" s="2366" t="e">
        <f ca="1">J59</f>
        <v>#VALUE!</v>
      </c>
      <c r="R52" s="2367"/>
    </row>
    <row r="53" spans="1:18" s="2044" customFormat="1" ht="18" customHeight="1" thickBot="1">
      <c r="A53" s="2081"/>
      <c r="F53" s="2070"/>
      <c r="I53" s="3095" t="s">
        <v>2416</v>
      </c>
      <c r="J53" s="2349"/>
      <c r="K53" s="3095" t="s">
        <v>2415</v>
      </c>
      <c r="L53" s="2349"/>
      <c r="O53" s="2365" t="s">
        <v>2381</v>
      </c>
      <c r="P53" s="2363" t="s">
        <v>2382</v>
      </c>
      <c r="Q53" s="2366">
        <f>J53</f>
        <v>0</v>
      </c>
      <c r="R53" s="2367"/>
    </row>
    <row r="54" spans="1:18" s="2044" customFormat="1" ht="29.25" thickBot="1">
      <c r="A54" s="2081"/>
      <c r="I54" s="3096" t="s">
        <v>2972</v>
      </c>
      <c r="J54" s="3175">
        <f ca="1">IF(M48="住宅",MAX(J52,L49-'数据-取费表'!B20),MIN(J52,L49-'数据-取费表'!B20))</f>
        <v>-1</v>
      </c>
      <c r="K54" s="3461"/>
      <c r="L54" s="3462"/>
      <c r="O54" s="2365" t="s">
        <v>2383</v>
      </c>
      <c r="P54" s="2363" t="s">
        <v>2384</v>
      </c>
      <c r="Q54" s="2364">
        <f ca="1">J54</f>
        <v>-1</v>
      </c>
      <c r="R54" s="2363" t="s">
        <v>2385</v>
      </c>
    </row>
    <row r="55" spans="1:18" s="2044" customFormat="1" ht="18" customHeight="1" thickBot="1">
      <c r="A55" s="2081"/>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62" t="s">
        <v>2386</v>
      </c>
      <c r="P55" s="2363" t="s">
        <v>2403</v>
      </c>
      <c r="Q55" s="2364">
        <f ca="1">Q49+Q50</f>
        <v>0</v>
      </c>
      <c r="R55" s="2367" t="s">
        <v>2387</v>
      </c>
    </row>
    <row r="56" spans="1:18" s="2044" customFormat="1" ht="16.5" thickBot="1">
      <c r="A56" s="2081"/>
      <c r="B56" s="2082"/>
      <c r="C56" s="2082"/>
      <c r="I56" s="3107" t="s">
        <v>2350</v>
      </c>
      <c r="J56" s="3047" t="e">
        <f ca="1">ROUND(IF(J48="钢混",J58/J51,1-(1-2%)*(J51-J58)/J51),3)</f>
        <v>#VALUE!</v>
      </c>
      <c r="K56" s="3108" t="s">
        <v>2351</v>
      </c>
      <c r="L56" s="2350"/>
      <c r="O56" s="2368" t="s">
        <v>2406</v>
      </c>
      <c r="P56" s="1578"/>
      <c r="Q56" s="1589"/>
      <c r="R56" s="1578"/>
    </row>
    <row r="57" spans="1:18" s="2044" customFormat="1" ht="43.5" thickBot="1">
      <c r="A57" s="2081"/>
      <c r="B57" s="2082"/>
      <c r="C57" s="2082"/>
      <c r="I57" s="3109" t="s">
        <v>2352</v>
      </c>
      <c r="J57" s="3119" t="s">
        <v>1676</v>
      </c>
      <c r="K57" s="3072" t="s">
        <v>2357</v>
      </c>
      <c r="L57" s="1893">
        <f ca="1">IF(L49&lt;J52,"——",L49-J52)</f>
        <v>0</v>
      </c>
      <c r="O57" s="2359" t="s">
        <v>2370</v>
      </c>
      <c r="P57" s="2360" t="s">
        <v>2371</v>
      </c>
      <c r="Q57" s="2361" t="s">
        <v>2372</v>
      </c>
      <c r="R57" s="2360" t="s">
        <v>2373</v>
      </c>
    </row>
    <row r="58" spans="1:18" s="2044" customFormat="1" ht="29.25" thickBot="1">
      <c r="A58" s="2081"/>
      <c r="B58" s="2082"/>
      <c r="C58" s="2082"/>
      <c r="I58" s="3110" t="s">
        <v>2353</v>
      </c>
      <c r="J58" s="3111" t="str">
        <f ca="1">IF(OR(M48="住宅",J52&lt;L49,J57="是"),"——",J52-L49)</f>
        <v>——</v>
      </c>
      <c r="K58" s="3072" t="s">
        <v>2358</v>
      </c>
      <c r="L58" s="1893">
        <f ca="1">IF(L49&lt;J52,"——",IF(L56="比较法",L50,IF(L56="基准地价",L51,L52)))</f>
        <v>0</v>
      </c>
      <c r="O58" s="2362" t="s">
        <v>2374</v>
      </c>
      <c r="P58" s="2363" t="s">
        <v>2400</v>
      </c>
      <c r="Q58" s="2364">
        <f ca="1">C41+J31</f>
        <v>0</v>
      </c>
      <c r="R58" s="2363" t="s">
        <v>2375</v>
      </c>
    </row>
    <row r="59" spans="1:18" s="2044" customFormat="1" ht="29.25" thickBot="1">
      <c r="A59" s="2081"/>
      <c r="B59" s="2082"/>
      <c r="C59" s="2082"/>
      <c r="I59" s="3110" t="s">
        <v>2354</v>
      </c>
      <c r="J59" s="3048" t="e">
        <f ca="1">IF(J56&lt;0.4,0.4,J56)</f>
        <v>#VALUE!</v>
      </c>
      <c r="K59" s="3072" t="s">
        <v>2359</v>
      </c>
      <c r="L59" s="1893">
        <f ca="1">IF(ISERROR(POWER(1+L53,L48-L49)*(POWER(1+L53,L49)-1)/(POWER(1+L53,L48)-1)),0,POWER(1+L53,L48-L49)*(POWER(1+L53,L49)-1)/(POWER(1+L53,L48)-1))</f>
        <v>0</v>
      </c>
      <c r="O59" s="2362" t="s">
        <v>2376</v>
      </c>
      <c r="P59" s="2363" t="s">
        <v>2407</v>
      </c>
      <c r="Q59" s="2364" t="e">
        <f ca="1">L61</f>
        <v>#DIV/0!</v>
      </c>
      <c r="R59" s="2367" t="s">
        <v>2409</v>
      </c>
    </row>
    <row r="60" spans="1:18" s="2044" customFormat="1" ht="29.25" thickBot="1">
      <c r="A60" s="2081"/>
      <c r="B60" s="2082"/>
      <c r="C60" s="2082"/>
      <c r="I60" s="3110" t="s">
        <v>2355</v>
      </c>
      <c r="J60" s="3111" t="str">
        <f ca="1">IF(OR(M48="住宅",J52&lt;L49,J57="是"),"——",ROUND(C30*J59,0))</f>
        <v>——</v>
      </c>
      <c r="K60" s="3072" t="s">
        <v>2360</v>
      </c>
      <c r="L60" s="1893">
        <f ca="1">IF(ISERROR(POWER(1+L53,L48-J52)*(POWER(1+L53,J52)-1)/(POWER(1+L53,L48)-1)),0,POWER(1+L53,L48-J52)*(POWER(1+L53,J52)-1)/(POWER(1+L53,L48)-1))</f>
        <v>0</v>
      </c>
      <c r="O60" s="2365" t="s">
        <v>2378</v>
      </c>
      <c r="P60" s="2363" t="s">
        <v>2408</v>
      </c>
      <c r="Q60" s="2364">
        <f>IF(L56="比较法",L50,IF(L56="基准地价",L51,0))</f>
        <v>0</v>
      </c>
      <c r="R60" s="2363" t="s">
        <v>2375</v>
      </c>
    </row>
    <row r="61" spans="1:18" s="2044" customFormat="1" ht="15.75" thickBot="1">
      <c r="A61" s="2081"/>
      <c r="B61" s="2082"/>
      <c r="C61" s="2082"/>
      <c r="I61" s="3112" t="s">
        <v>2356</v>
      </c>
      <c r="J61" s="3113" t="str">
        <f ca="1">IF(OR(M48="住宅",J52&lt;L49,J57="是"),"0",ROUND(J60/(1+J53)^J54,0))</f>
        <v>0</v>
      </c>
      <c r="K61" s="3114" t="s">
        <v>2361</v>
      </c>
      <c r="L61" s="3113" t="e">
        <f ca="1">IF(OR(M48="住宅",L49&lt;J52),0,ROUND(L58*(L59/L60-1),0))</f>
        <v>#DIV/0!</v>
      </c>
      <c r="O61" s="2365" t="s">
        <v>2379</v>
      </c>
      <c r="P61" s="2363" t="s">
        <v>2388</v>
      </c>
      <c r="Q61" s="2366">
        <f>L53</f>
        <v>0</v>
      </c>
      <c r="R61" s="2367"/>
    </row>
    <row r="62" spans="1:18" s="2044" customFormat="1" ht="20.25" thickBot="1">
      <c r="A62" s="2081"/>
      <c r="B62" s="2082"/>
      <c r="C62" s="2082"/>
      <c r="K62" s="2071"/>
      <c r="O62" s="2365" t="s">
        <v>2381</v>
      </c>
      <c r="P62" s="2363" t="s">
        <v>2389</v>
      </c>
      <c r="Q62" s="2364">
        <f ca="1">L59</f>
        <v>0</v>
      </c>
      <c r="R62" s="2367" t="s">
        <v>2390</v>
      </c>
    </row>
    <row r="63" spans="1:18" s="2044" customFormat="1" ht="20.25" thickBot="1">
      <c r="A63" s="2081"/>
      <c r="B63" s="2082"/>
      <c r="C63" s="2082"/>
      <c r="I63" s="3115" t="s">
        <v>2362</v>
      </c>
      <c r="J63" s="3116" t="s">
        <v>2363</v>
      </c>
      <c r="K63" s="3116" t="s">
        <v>2364</v>
      </c>
      <c r="L63" s="3116" t="s">
        <v>2345</v>
      </c>
      <c r="M63" s="3117" t="s">
        <v>2937</v>
      </c>
      <c r="O63" s="2365" t="s">
        <v>2383</v>
      </c>
      <c r="P63" s="2363" t="s">
        <v>2391</v>
      </c>
      <c r="Q63" s="2364">
        <f ca="1">L60</f>
        <v>0</v>
      </c>
      <c r="R63" s="2367" t="s">
        <v>2392</v>
      </c>
    </row>
    <row r="64" spans="1:18" s="2044" customFormat="1" ht="15.75" thickBot="1">
      <c r="A64" s="2081"/>
      <c r="B64" s="2082"/>
      <c r="C64" s="2082"/>
      <c r="I64" s="3115" t="s">
        <v>2365</v>
      </c>
      <c r="J64" s="3116">
        <v>70</v>
      </c>
      <c r="K64" s="3116">
        <v>50</v>
      </c>
      <c r="L64" s="3116">
        <v>80</v>
      </c>
      <c r="M64" s="3118">
        <v>0.02</v>
      </c>
      <c r="O64" s="2362" t="s">
        <v>2386</v>
      </c>
      <c r="P64" s="2363" t="s">
        <v>2403</v>
      </c>
      <c r="Q64" s="2364" t="e">
        <f ca="1">Q58+Q59</f>
        <v>#DIV/0!</v>
      </c>
      <c r="R64" s="2367" t="s">
        <v>2387</v>
      </c>
    </row>
    <row r="65" spans="1:18" s="2044" customFormat="1" ht="16.5" thickBot="1">
      <c r="A65" s="2081"/>
      <c r="B65" s="2082"/>
      <c r="C65" s="2082"/>
      <c r="I65" s="3115" t="s">
        <v>2366</v>
      </c>
      <c r="J65" s="3116">
        <v>50</v>
      </c>
      <c r="K65" s="3116">
        <v>35</v>
      </c>
      <c r="L65" s="3116">
        <v>60</v>
      </c>
      <c r="M65" s="846">
        <v>0</v>
      </c>
      <c r="O65" s="2368" t="s">
        <v>2410</v>
      </c>
      <c r="P65" s="1578"/>
      <c r="Q65" s="1589"/>
      <c r="R65" s="1578"/>
    </row>
    <row r="66" spans="1:18" s="2044" customFormat="1" ht="15.75" thickBot="1">
      <c r="A66" s="2081"/>
      <c r="B66" s="2082"/>
      <c r="C66" s="2082"/>
      <c r="I66" s="3115" t="s">
        <v>2367</v>
      </c>
      <c r="J66" s="3116">
        <v>40</v>
      </c>
      <c r="K66" s="3116">
        <v>30</v>
      </c>
      <c r="L66" s="3116">
        <v>50</v>
      </c>
      <c r="M66" s="3118">
        <v>0.02</v>
      </c>
      <c r="O66" s="2359" t="s">
        <v>2370</v>
      </c>
      <c r="P66" s="2360" t="s">
        <v>2371</v>
      </c>
      <c r="Q66" s="2361" t="s">
        <v>2372</v>
      </c>
      <c r="R66" s="2360" t="s">
        <v>2373</v>
      </c>
    </row>
    <row r="67" spans="1:18" s="2044" customFormat="1" ht="15.75" thickBot="1">
      <c r="A67" s="2081"/>
      <c r="B67" s="2082"/>
      <c r="C67" s="2082"/>
      <c r="K67" s="2071"/>
      <c r="O67" s="2362" t="s">
        <v>2374</v>
      </c>
      <c r="P67" s="2363" t="s">
        <v>2400</v>
      </c>
      <c r="Q67" s="2364">
        <f ca="1">C41+J31</f>
        <v>0</v>
      </c>
      <c r="R67" s="2363" t="s">
        <v>2375</v>
      </c>
    </row>
    <row r="68" spans="1:18" s="2044" customFormat="1" ht="20.25" thickBot="1">
      <c r="A68" s="2081"/>
      <c r="B68" s="2082"/>
      <c r="C68" s="2082"/>
      <c r="K68" s="2071"/>
      <c r="O68" s="2362" t="s">
        <v>2376</v>
      </c>
      <c r="P68" s="2363" t="s">
        <v>2407</v>
      </c>
      <c r="Q68" s="2364" t="e">
        <f ca="1">L61</f>
        <v>#DIV/0!</v>
      </c>
      <c r="R68" s="2367" t="s">
        <v>2409</v>
      </c>
    </row>
    <row r="69" spans="1:18" s="2044" customFormat="1" ht="21.75" thickBot="1">
      <c r="A69" s="2081"/>
      <c r="B69" s="2082"/>
      <c r="C69" s="2082"/>
      <c r="K69" s="2071"/>
      <c r="O69" s="2365" t="s">
        <v>2378</v>
      </c>
      <c r="P69" s="2363" t="s">
        <v>2408</v>
      </c>
      <c r="Q69" s="2369">
        <f ca="1">L52</f>
        <v>0</v>
      </c>
      <c r="R69" s="2370" t="s">
        <v>2411</v>
      </c>
    </row>
    <row r="70" spans="1:18" s="2044" customFormat="1" ht="20.25" thickBot="1">
      <c r="A70" s="2081"/>
      <c r="B70" s="2082"/>
      <c r="C70" s="2082"/>
      <c r="K70" s="2071"/>
      <c r="O70" s="2365" t="s">
        <v>2379</v>
      </c>
      <c r="P70" s="2371" t="s">
        <v>2393</v>
      </c>
      <c r="Q70" s="2364">
        <f ca="1">ROUND(Q71-Q72*Q73,0)</f>
        <v>0</v>
      </c>
      <c r="R70" s="2367"/>
    </row>
    <row r="71" spans="1:18" s="2044" customFormat="1" ht="15.75" thickBot="1">
      <c r="A71" s="2081"/>
      <c r="B71" s="2082"/>
      <c r="C71" s="2082"/>
      <c r="K71" s="2071"/>
      <c r="O71" s="2365" t="s">
        <v>2394</v>
      </c>
      <c r="P71" s="2371" t="s">
        <v>2395</v>
      </c>
      <c r="Q71" s="2364">
        <f ca="1">C42</f>
        <v>0</v>
      </c>
      <c r="R71" s="2363" t="s">
        <v>2375</v>
      </c>
    </row>
    <row r="72" spans="1:18" s="2044" customFormat="1" ht="15.75" thickBot="1">
      <c r="A72" s="2081"/>
      <c r="B72" s="2082"/>
      <c r="C72" s="2082"/>
      <c r="K72" s="2071"/>
      <c r="O72" s="2365" t="s">
        <v>2396</v>
      </c>
      <c r="P72" s="2371" t="s">
        <v>2397</v>
      </c>
      <c r="Q72" s="2364">
        <f ca="1">C15</f>
        <v>0</v>
      </c>
      <c r="R72" s="2363" t="s">
        <v>2375</v>
      </c>
    </row>
    <row r="73" spans="1:18" s="2044" customFormat="1" ht="15.75" thickBot="1">
      <c r="A73" s="2081"/>
      <c r="B73" s="2082"/>
      <c r="C73" s="2082"/>
      <c r="K73" s="2071"/>
      <c r="O73" s="2365" t="s">
        <v>2398</v>
      </c>
      <c r="P73" s="2371" t="s">
        <v>2399</v>
      </c>
      <c r="Q73" s="2366">
        <f ca="1">F43</f>
        <v>0</v>
      </c>
      <c r="R73" s="2367"/>
    </row>
    <row r="74" spans="1:18" s="2044" customFormat="1" ht="15.75" thickBot="1">
      <c r="A74" s="2081"/>
      <c r="B74" s="2082"/>
      <c r="C74" s="2082"/>
      <c r="K74" s="2071"/>
      <c r="O74" s="2365" t="s">
        <v>2381</v>
      </c>
      <c r="P74" s="2363" t="s">
        <v>2388</v>
      </c>
      <c r="Q74" s="2366">
        <f>L53</f>
        <v>0</v>
      </c>
      <c r="R74" s="2367"/>
    </row>
    <row r="75" spans="1:18" s="2044" customFormat="1" ht="20.25" thickBot="1">
      <c r="A75" s="2081"/>
      <c r="B75" s="2082"/>
      <c r="C75" s="2082"/>
      <c r="K75" s="2071"/>
      <c r="O75" s="2365" t="s">
        <v>2383</v>
      </c>
      <c r="P75" s="2363" t="s">
        <v>2389</v>
      </c>
      <c r="Q75" s="2364">
        <f ca="1">L59</f>
        <v>0</v>
      </c>
      <c r="R75" s="2367" t="s">
        <v>2390</v>
      </c>
    </row>
    <row r="76" spans="1:18" s="2044" customFormat="1" ht="20.25" thickBot="1">
      <c r="A76" s="2081"/>
      <c r="B76" s="2082"/>
      <c r="C76" s="2082"/>
      <c r="K76" s="2071"/>
      <c r="O76" s="2365" t="s">
        <v>2412</v>
      </c>
      <c r="P76" s="2363" t="s">
        <v>2391</v>
      </c>
      <c r="Q76" s="2364">
        <f ca="1">L60</f>
        <v>0</v>
      </c>
      <c r="R76" s="2367" t="s">
        <v>2392</v>
      </c>
    </row>
    <row r="77" spans="1:18" s="2044" customFormat="1" ht="15.75" thickBot="1">
      <c r="A77" s="2081"/>
      <c r="B77" s="2082"/>
      <c r="C77" s="2082"/>
      <c r="K77" s="2071"/>
      <c r="O77" s="2362" t="s">
        <v>2386</v>
      </c>
      <c r="P77" s="2363" t="s">
        <v>2403</v>
      </c>
      <c r="Q77" s="2364" t="e">
        <f ca="1">Q67+Q68</f>
        <v>#DIV/0!</v>
      </c>
      <c r="R77" s="2367" t="s">
        <v>2387</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3002</v>
      </c>
      <c r="D1" s="3071" t="s">
        <v>3028</v>
      </c>
      <c r="E1" s="2351" t="s">
        <v>2369</v>
      </c>
      <c r="F1" s="2352">
        <f ca="1">J53</f>
        <v>19.62</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1724</v>
      </c>
      <c r="B2" s="775">
        <f ca="1">C40+J29+L46</f>
        <v>0</v>
      </c>
      <c r="C2" s="2042"/>
      <c r="D2" s="2040"/>
      <c r="E2" s="2041"/>
      <c r="F2" s="2041"/>
      <c r="G2" s="1576"/>
      <c r="H2" s="2042"/>
      <c r="I2" s="2042"/>
      <c r="J2" s="2042"/>
      <c r="K2" s="2043"/>
      <c r="L2" s="2042"/>
      <c r="M2" s="2042"/>
    </row>
    <row r="3" spans="1:33" ht="18" customHeight="1" thickBot="1">
      <c r="A3" s="833" t="s">
        <v>1725</v>
      </c>
      <c r="B3" s="834">
        <f ca="1">IF(ISERROR(B2*10000/F43),0,ROUND(B2*10000/F43,0))</f>
        <v>0</v>
      </c>
      <c r="C3" s="2042"/>
      <c r="D3" s="2040"/>
      <c r="E3" s="2041"/>
      <c r="F3" s="2041"/>
      <c r="G3" s="1576"/>
      <c r="H3" s="776" t="s">
        <v>695</v>
      </c>
      <c r="I3" s="1358"/>
      <c r="J3" s="1358"/>
      <c r="K3" s="1577"/>
      <c r="L3" s="1358"/>
      <c r="M3" s="1358"/>
    </row>
    <row r="4" spans="1:33" ht="18" customHeight="1">
      <c r="A4" s="777" t="s">
        <v>1726</v>
      </c>
      <c r="B4" s="778" t="s">
        <v>1727</v>
      </c>
      <c r="C4" s="778" t="s">
        <v>1728</v>
      </c>
      <c r="D4" s="778" t="s">
        <v>633</v>
      </c>
      <c r="E4" s="779" t="s">
        <v>1729</v>
      </c>
      <c r="F4" s="780"/>
      <c r="G4" s="1578"/>
      <c r="H4" s="777" t="s">
        <v>1730</v>
      </c>
      <c r="I4" s="778" t="s">
        <v>1731</v>
      </c>
      <c r="J4" s="778" t="s">
        <v>1732</v>
      </c>
      <c r="K4" s="778" t="s">
        <v>1733</v>
      </c>
      <c r="L4" s="779" t="s">
        <v>1734</v>
      </c>
      <c r="M4" s="780"/>
    </row>
    <row r="5" spans="1:33" ht="18" customHeight="1">
      <c r="A5" s="781">
        <v>1</v>
      </c>
      <c r="B5" s="782" t="s">
        <v>2453</v>
      </c>
      <c r="C5" s="55">
        <f ca="1">C6+C10+C12</f>
        <v>0</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0</v>
      </c>
      <c r="D6" s="2461" t="s">
        <v>2457</v>
      </c>
      <c r="E6" s="784" t="s">
        <v>1736</v>
      </c>
      <c r="F6" s="785">
        <f ca="1">INDIRECT("'数据-取费表'!u"&amp;$G$1)</f>
        <v>2</v>
      </c>
      <c r="G6" s="1578"/>
      <c r="H6" s="2468" t="s">
        <v>2463</v>
      </c>
      <c r="I6" s="3457" t="s">
        <v>2458</v>
      </c>
      <c r="J6" s="783">
        <f ca="1">ROUND(M6*M8*M7*(1-M9)/10000,0)</f>
        <v>0</v>
      </c>
      <c r="K6" s="341" t="s">
        <v>1735</v>
      </c>
      <c r="L6" s="784" t="s">
        <v>1736</v>
      </c>
      <c r="M6" s="785">
        <f ca="1">INDIRECT("'数据-取费表'!z"&amp;$G$1)</f>
        <v>0</v>
      </c>
    </row>
    <row r="7" spans="1:33" ht="18" customHeight="1">
      <c r="A7" s="2464"/>
      <c r="B7" s="3458"/>
      <c r="C7" s="788"/>
      <c r="D7" s="789"/>
      <c r="E7" s="784" t="s">
        <v>1737</v>
      </c>
      <c r="F7" s="785">
        <f ca="1">IF(INDIRECT("'数据-取费表'!ah"&amp;$G$1)="",INDIRECT("'数据-取费表'!k"&amp;$G$1),INDIRECT("'数据-取费表'!ah"&amp;$G$1))</f>
        <v>0</v>
      </c>
      <c r="G7" s="1578"/>
      <c r="H7" s="2453"/>
      <c r="I7" s="3458"/>
      <c r="J7" s="788"/>
      <c r="K7" s="789"/>
      <c r="L7" s="784" t="s">
        <v>1737</v>
      </c>
      <c r="M7" s="785">
        <f ca="1">F7</f>
        <v>0</v>
      </c>
    </row>
    <row r="8" spans="1:33" ht="18" customHeight="1">
      <c r="A8" s="2457"/>
      <c r="B8" s="3459"/>
      <c r="C8" s="788"/>
      <c r="D8" s="789"/>
      <c r="E8" s="784" t="s">
        <v>1738</v>
      </c>
      <c r="F8" s="785">
        <f ca="1">INDIRECT("'数据-取费表'!ai"&amp;$G$1)</f>
        <v>365</v>
      </c>
      <c r="G8" s="1578"/>
      <c r="H8" s="2453"/>
      <c r="I8" s="3459"/>
      <c r="J8" s="788"/>
      <c r="K8" s="789"/>
      <c r="L8" s="784" t="s">
        <v>1738</v>
      </c>
      <c r="M8" s="785">
        <f ca="1">INDIRECT("'数据-取费表'!ai"&amp;$G$1)</f>
        <v>365</v>
      </c>
    </row>
    <row r="9" spans="1:33" ht="18" customHeight="1">
      <c r="A9" s="786"/>
      <c r="B9" s="3460"/>
      <c r="C9" s="788"/>
      <c r="D9" s="789"/>
      <c r="E9" s="784" t="s">
        <v>1739</v>
      </c>
      <c r="F9" s="794">
        <f ca="1">INDIRECT("'数据-取费表'!w"&amp;$G$1)</f>
        <v>0.1</v>
      </c>
      <c r="G9" s="1578"/>
      <c r="H9" s="2469"/>
      <c r="I9" s="3459"/>
      <c r="J9" s="788"/>
      <c r="K9" s="789"/>
      <c r="L9" s="795" t="s">
        <v>1739</v>
      </c>
      <c r="M9" s="796">
        <f ca="1">INDIRECT("'数据-取费表'!ab"&amp;$G$1)</f>
        <v>0</v>
      </c>
    </row>
    <row r="10" spans="1:33" ht="18" customHeight="1">
      <c r="A10" s="1815" t="s">
        <v>2461</v>
      </c>
      <c r="B10" s="2458" t="s">
        <v>2454</v>
      </c>
      <c r="C10" s="799">
        <f ca="1">ROUND(IF(F10="押一",C6/12*F11,IF(F10="押二",C6/12*2*F11,IF(F10="押三",C6/12*3*F11,C11*F11))),0)</f>
        <v>0</v>
      </c>
      <c r="D10" s="2465" t="s">
        <v>2968</v>
      </c>
      <c r="E10" s="2462" t="s">
        <v>2459</v>
      </c>
      <c r="F10" s="2585" t="s">
        <v>3029</v>
      </c>
      <c r="G10" s="1578"/>
      <c r="H10" s="2525" t="s">
        <v>2464</v>
      </c>
      <c r="I10" s="2530" t="s">
        <v>2454</v>
      </c>
      <c r="J10" s="783">
        <f ca="1">ROUND(IF(M10="押一",J6/12*M11,IF(M10="押二",J6/12*2*M11,IF(M10="押三",J6/12*3*M11,J11*M11))),0)</f>
        <v>0</v>
      </c>
      <c r="K10" s="2465" t="s">
        <v>2968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1740</v>
      </c>
      <c r="C13" s="792">
        <f ca="1">ROUND(C29*F13,0)</f>
        <v>0</v>
      </c>
      <c r="D13" s="1819" t="s">
        <v>2292</v>
      </c>
      <c r="E13" s="1819" t="s">
        <v>1742</v>
      </c>
      <c r="F13" s="2500">
        <f ca="1">INDIRECT("'数据-取费表'!y"&amp;$G$1)</f>
        <v>1</v>
      </c>
      <c r="G13" s="1578"/>
      <c r="H13" s="1814">
        <v>2</v>
      </c>
      <c r="I13" s="1812" t="s">
        <v>1740</v>
      </c>
      <c r="J13" s="1804">
        <f ca="1">ROUND(J14*J15,0)</f>
        <v>0</v>
      </c>
      <c r="K13" s="1806" t="s">
        <v>1741</v>
      </c>
      <c r="L13" s="2516"/>
      <c r="M13" s="2517"/>
    </row>
    <row r="14" spans="1:33" ht="18" customHeight="1">
      <c r="A14" s="1633" t="s">
        <v>1882</v>
      </c>
      <c r="B14" s="784" t="s">
        <v>645</v>
      </c>
      <c r="C14" s="804">
        <f ca="1">INDIRECT("'数据-取费表'!m"&amp;$G$1)+INDIRECT("'数据-取费表'!t"&amp;$G$1)</f>
        <v>0</v>
      </c>
      <c r="D14" s="1964" t="s">
        <v>1743</v>
      </c>
      <c r="E14" s="1965"/>
      <c r="F14" s="805"/>
      <c r="G14" s="1578"/>
      <c r="H14" s="1634" t="s">
        <v>1828</v>
      </c>
      <c r="I14" s="2216" t="s">
        <v>2819</v>
      </c>
      <c r="J14" s="53">
        <f ca="1">C29</f>
        <v>0</v>
      </c>
      <c r="K14" s="26"/>
      <c r="L14" s="801"/>
      <c r="M14" s="802"/>
    </row>
    <row r="15" spans="1:33" s="2049" customFormat="1" ht="18" customHeight="1" thickBot="1">
      <c r="A15" s="1633" t="s">
        <v>1883</v>
      </c>
      <c r="B15" s="784" t="s">
        <v>647</v>
      </c>
      <c r="C15" s="53">
        <f ca="1">ROUND(C14*F15,0)</f>
        <v>0</v>
      </c>
      <c r="D15" s="806" t="s">
        <v>1744</v>
      </c>
      <c r="E15" s="806" t="s">
        <v>1745</v>
      </c>
      <c r="F15" s="807">
        <f>'数据-取费表'!B33</f>
        <v>0.03</v>
      </c>
      <c r="G15" s="1579"/>
      <c r="H15" s="2515" t="s">
        <v>1887</v>
      </c>
      <c r="I15" s="2510" t="s">
        <v>1742</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1884</v>
      </c>
      <c r="B16" s="784" t="s">
        <v>650</v>
      </c>
      <c r="C16" s="53">
        <f ca="1">ROUND(INDIRECT("'数据-取费表'!m"&amp;$G$1)*F16,0)</f>
        <v>0</v>
      </c>
      <c r="D16" s="784" t="s">
        <v>1744</v>
      </c>
      <c r="E16" s="784" t="s">
        <v>1745</v>
      </c>
      <c r="F16" s="809">
        <f ca="1">IF(INDIRECT("'数据-取费表'!c"&amp;$G$1)="住宅",'数据-取费表'!B34,0)</f>
        <v>0</v>
      </c>
      <c r="G16" s="1578"/>
      <c r="H16" s="1814" t="s">
        <v>1746</v>
      </c>
      <c r="I16" s="1812" t="s">
        <v>1747</v>
      </c>
      <c r="J16" s="792">
        <f ca="1">ROUND(J17+J22+J23+J24,0)</f>
        <v>0</v>
      </c>
      <c r="K16" s="1806" t="s">
        <v>1748</v>
      </c>
      <c r="L16" s="2450"/>
      <c r="M16" s="2455"/>
    </row>
    <row r="17" spans="1:33" s="2049" customFormat="1" ht="18" customHeight="1">
      <c r="A17" s="1633" t="s">
        <v>1885</v>
      </c>
      <c r="B17" s="784" t="s">
        <v>653</v>
      </c>
      <c r="C17" s="53">
        <f ca="1">ROUND(F17*(F43+INDIRECT("'数据-取费表'!S"&amp;$G$1))/10000,0)</f>
        <v>0</v>
      </c>
      <c r="D17" s="784" t="s">
        <v>1749</v>
      </c>
      <c r="E17" s="784" t="s">
        <v>1750</v>
      </c>
      <c r="F17" s="56">
        <f>'数据-取费表'!B35</f>
        <v>200</v>
      </c>
      <c r="G17" s="1579"/>
      <c r="H17" s="1634" t="s">
        <v>1828</v>
      </c>
      <c r="I17" s="784" t="s">
        <v>656</v>
      </c>
      <c r="J17" s="53">
        <f ca="1">ROUND(IF(项目基本情况!B11="自然人",J6*M17/(1+'数据-取费表'!C42),J18+J19+J20),0)</f>
        <v>0</v>
      </c>
      <c r="K17" s="2449" t="s">
        <v>1751</v>
      </c>
      <c r="L17" s="2448" t="s">
        <v>1752</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0</v>
      </c>
      <c r="D18" s="784" t="s">
        <v>1744</v>
      </c>
      <c r="E18" s="784" t="s">
        <v>1745</v>
      </c>
      <c r="F18" s="809">
        <f>'数据-取费表'!B36</f>
        <v>1.4999999999999999E-2</v>
      </c>
      <c r="G18" s="1579"/>
      <c r="H18" s="1633" t="s">
        <v>1882</v>
      </c>
      <c r="I18" s="784" t="s">
        <v>1753</v>
      </c>
      <c r="J18" s="53">
        <f ca="1">ROUND(J6*M18/(1+'数据-取费表'!C42),1)</f>
        <v>0</v>
      </c>
      <c r="K18" s="2448" t="s">
        <v>1754</v>
      </c>
      <c r="L18" s="784" t="s">
        <v>1745</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1828</v>
      </c>
      <c r="B19" s="784" t="s">
        <v>662</v>
      </c>
      <c r="C19" s="53">
        <f ca="1">SUM(C14:C18)</f>
        <v>0</v>
      </c>
      <c r="D19" s="261" t="s">
        <v>1755</v>
      </c>
      <c r="E19" s="1967"/>
      <c r="F19" s="56"/>
      <c r="G19" s="1578"/>
      <c r="H19" s="1633" t="s">
        <v>1883</v>
      </c>
      <c r="I19" s="784" t="s">
        <v>1756</v>
      </c>
      <c r="J19" s="53">
        <f ca="1">IF(K19="按租金收入计税",ROUND(J6*M19/(1+'数据-取费表'!C42),1),ROUND(C29*F33*0.7,1))</f>
        <v>0</v>
      </c>
      <c r="K19" s="811" t="s">
        <v>665</v>
      </c>
      <c r="L19" s="784" t="s">
        <v>1745</v>
      </c>
      <c r="M19" s="809">
        <f>IF(K19="按租金收入计税",'数据-取费表'!B51,'数据-取费表'!B50)</f>
        <v>1.2E-2</v>
      </c>
    </row>
    <row r="20" spans="1:33" s="2049" customFormat="1" ht="18" customHeight="1">
      <c r="A20" s="1634" t="s">
        <v>1887</v>
      </c>
      <c r="B20" s="784" t="s">
        <v>666</v>
      </c>
      <c r="C20" s="53">
        <f ca="1">ROUND(C19*F20,0)</f>
        <v>0</v>
      </c>
      <c r="D20" s="812" t="s">
        <v>1757</v>
      </c>
      <c r="E20" s="784" t="s">
        <v>1745</v>
      </c>
      <c r="F20" s="809">
        <f>'数据-取费表'!B37</f>
        <v>0.02</v>
      </c>
      <c r="G20" s="1579"/>
      <c r="H20" s="1636" t="s">
        <v>1878</v>
      </c>
      <c r="I20" s="341" t="s">
        <v>1758</v>
      </c>
      <c r="J20" s="54">
        <f ca="1">ROUND(M20*M21/10000,0)</f>
        <v>0</v>
      </c>
      <c r="K20" s="814" t="s">
        <v>1759</v>
      </c>
      <c r="L20" s="784" t="s">
        <v>1760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1761</v>
      </c>
      <c r="C21" s="53" t="s">
        <v>1762</v>
      </c>
      <c r="D21" s="812" t="s">
        <v>2293</v>
      </c>
      <c r="E21" s="784" t="s">
        <v>1763</v>
      </c>
      <c r="F21" s="809">
        <f>'数据-取费表'!B38</f>
        <v>0.02</v>
      </c>
      <c r="G21" s="1579"/>
      <c r="H21" s="2470"/>
      <c r="I21" s="793"/>
      <c r="J21" s="69"/>
      <c r="K21" s="816"/>
      <c r="L21" s="784" t="s">
        <v>1764</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1765</v>
      </c>
      <c r="C22" s="53"/>
      <c r="D22" s="2536" t="str">
        <f>IF(F23&lt;=1,"单利计息。","复利计息。")&amp;"建造成本、管理费用、销售费用产生的利息。"</f>
        <v>单利计息。建造成本、管理费用、销售费用产生的利息。</v>
      </c>
      <c r="E22" s="1967"/>
      <c r="F22" s="56"/>
      <c r="G22" s="1578"/>
      <c r="H22" s="1634" t="s">
        <v>1887</v>
      </c>
      <c r="I22" s="784" t="s">
        <v>1766</v>
      </c>
      <c r="J22" s="53">
        <f ca="1">ROUND(J14*M22,0)</f>
        <v>0</v>
      </c>
      <c r="K22" s="2448" t="s">
        <v>1767</v>
      </c>
      <c r="L22" s="784" t="s">
        <v>1745</v>
      </c>
      <c r="M22" s="817">
        <f ca="1">INDIRECT("'数据-取费表'!Ak"&amp;$G$1)</f>
        <v>1.4999999999999999E-2</v>
      </c>
    </row>
    <row r="23" spans="1:33" s="2049" customFormat="1" ht="18" customHeight="1">
      <c r="A23" s="1633" t="s">
        <v>1829</v>
      </c>
      <c r="B23" s="784" t="s">
        <v>2530</v>
      </c>
      <c r="C23" s="53">
        <f ca="1">ROUND(IF('数据-取费表'!B22&lt;=1,(C19+C20)*F24*F23/2,(C19+C20)*(POWER((1+F24),F23/2)-1)),0)</f>
        <v>0</v>
      </c>
      <c r="D23" s="2535" t="str">
        <f>IF(F23&lt;=1,"(建造成本+管理费用)×利率×(建设周期÷2)","(建造成本+管理费用)×((1+利率)^(建设周期÷2)-1)")</f>
        <v>(建造成本+管理费用)×利率×(建设周期÷2)</v>
      </c>
      <c r="E23" s="784" t="s">
        <v>1768</v>
      </c>
      <c r="F23" s="640">
        <f>'数据-取费表'!B20</f>
        <v>1</v>
      </c>
      <c r="G23" s="1579"/>
      <c r="H23" s="1634" t="s">
        <v>1888</v>
      </c>
      <c r="I23" s="784" t="s">
        <v>679</v>
      </c>
      <c r="J23" s="53">
        <f ca="1">ROUND(J13*M23,0)</f>
        <v>0</v>
      </c>
      <c r="K23" s="2448" t="s">
        <v>1769</v>
      </c>
      <c r="L23" s="784" t="s">
        <v>1745</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1770</v>
      </c>
      <c r="C24" s="53">
        <f ca="1">ROUND(IF('数据-取费表'!B22&lt;=1,F21*F24*F23/2,F21*(POWER((1+F24),F23/2)-1)),4)</f>
        <v>4.0000000000000002E-4</v>
      </c>
      <c r="D24" s="2535" t="str">
        <f>IF(F23&lt;=1,"销售费用×利率×(建设周期÷2)","销售费用×((1+利率)^(建设周期÷2)-1)")</f>
        <v>销售费用×利率×(建设周期÷2)</v>
      </c>
      <c r="E24" s="784" t="s">
        <v>1771</v>
      </c>
      <c r="F24" s="819">
        <f ca="1">'数据-取费表'!B40</f>
        <v>4.3499999999999997E-2</v>
      </c>
      <c r="G24" s="1579"/>
      <c r="H24" s="2515" t="s">
        <v>1889</v>
      </c>
      <c r="I24" s="2510" t="s">
        <v>666</v>
      </c>
      <c r="J24" s="2508">
        <f ca="1">ROUND(J5*M24,0)</f>
        <v>0</v>
      </c>
      <c r="K24" s="2509" t="s">
        <v>1772</v>
      </c>
      <c r="L24" s="2510" t="s">
        <v>1745</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1773</v>
      </c>
      <c r="E25" s="1967"/>
      <c r="F25" s="56"/>
      <c r="G25" s="1578"/>
      <c r="H25" s="1814" t="s">
        <v>1774</v>
      </c>
      <c r="I25" s="2962" t="s">
        <v>2815</v>
      </c>
      <c r="J25" s="792">
        <f ca="1">J5-J16</f>
        <v>0</v>
      </c>
      <c r="K25" s="2512" t="s">
        <v>1775</v>
      </c>
      <c r="L25" s="2513"/>
      <c r="M25" s="2514"/>
    </row>
    <row r="26" spans="1:33" ht="18" customHeight="1">
      <c r="A26" s="1633" t="s">
        <v>1829</v>
      </c>
      <c r="B26" s="784" t="s">
        <v>2433</v>
      </c>
      <c r="C26" s="53">
        <f ca="1">ROUND((C19+C20)*F26,0)</f>
        <v>0</v>
      </c>
      <c r="D26" s="812" t="s">
        <v>1776</v>
      </c>
      <c r="E26" s="795" t="s">
        <v>1777</v>
      </c>
      <c r="F26" s="794">
        <f ca="1">INDIRECT("'数据-取费表'!q"&amp;$G$1)</f>
        <v>0.1</v>
      </c>
      <c r="G26" s="1578"/>
      <c r="H26" s="2466" t="s">
        <v>1778</v>
      </c>
      <c r="I26" s="2217" t="s">
        <v>2820</v>
      </c>
      <c r="J26" s="783">
        <f ca="1">IF(J5&lt;&gt;0,ROUND(J25*(1-((1+M28)/(1+M26))^M27)/(M26-M28),0),0)</f>
        <v>0</v>
      </c>
      <c r="K26" s="814" t="s">
        <v>1779</v>
      </c>
      <c r="L26" s="784" t="s">
        <v>2414</v>
      </c>
      <c r="M26" s="794">
        <f ca="1">INDIRECT("'数据-取费表'!I"&amp;$G$1)</f>
        <v>0.06</v>
      </c>
    </row>
    <row r="27" spans="1:33" ht="18" customHeight="1">
      <c r="A27" s="1633" t="s">
        <v>1830</v>
      </c>
      <c r="B27" s="784" t="s">
        <v>686</v>
      </c>
      <c r="C27" s="53">
        <f ca="1">ROUND(F21*F26,4)</f>
        <v>2E-3</v>
      </c>
      <c r="D27" s="812" t="s">
        <v>1780</v>
      </c>
      <c r="E27" s="806"/>
      <c r="F27" s="807"/>
      <c r="G27" s="1578"/>
      <c r="H27" s="2467"/>
      <c r="I27" s="787"/>
      <c r="J27" s="788"/>
      <c r="K27" s="821" t="s">
        <v>1781</v>
      </c>
      <c r="L27" s="784" t="s">
        <v>1782</v>
      </c>
      <c r="M27" s="822">
        <f ca="1">INDIRECT("'数据-取费表'!ag"&amp;$G$1)</f>
        <v>0</v>
      </c>
    </row>
    <row r="28" spans="1:33" s="2049" customFormat="1" ht="18" customHeight="1">
      <c r="A28" s="1635" t="s">
        <v>1839</v>
      </c>
      <c r="B28" s="784" t="s">
        <v>687</v>
      </c>
      <c r="C28" s="53">
        <f>ROUND(F28/(1+'数据-取费表'!C42),4)</f>
        <v>5.2400000000000002E-2</v>
      </c>
      <c r="D28" s="812" t="s">
        <v>2294</v>
      </c>
      <c r="E28" s="784" t="s">
        <v>1783</v>
      </c>
      <c r="F28" s="809">
        <f>'数据-取费表'!B41</f>
        <v>5.5000000000000007E-2</v>
      </c>
      <c r="G28" s="1579"/>
      <c r="H28" s="1814"/>
      <c r="I28" s="791"/>
      <c r="J28" s="792"/>
      <c r="K28" s="816"/>
      <c r="L28" s="784" t="s">
        <v>1784</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0</v>
      </c>
      <c r="D29" s="2509"/>
      <c r="E29" s="2510"/>
      <c r="F29" s="2511"/>
      <c r="G29" s="1579"/>
      <c r="H29" s="823" t="s">
        <v>1785</v>
      </c>
      <c r="I29" s="824" t="s">
        <v>1786</v>
      </c>
      <c r="J29" s="825">
        <f ca="1">ROUND(J26/(1+F40)^F41,0)</f>
        <v>0</v>
      </c>
      <c r="K29" s="826" t="s">
        <v>1787</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1891</v>
      </c>
      <c r="B30" s="1812" t="s">
        <v>1788</v>
      </c>
      <c r="C30" s="792">
        <f ca="1">ROUND(C31+C36+C37+C38,0)</f>
        <v>0</v>
      </c>
      <c r="D30" s="1806" t="s">
        <v>1789</v>
      </c>
      <c r="E30" s="2450"/>
      <c r="F30" s="2455"/>
      <c r="G30" s="2047"/>
      <c r="H30" s="2050"/>
      <c r="I30" s="2051"/>
      <c r="J30" s="2052"/>
      <c r="K30" s="2053"/>
      <c r="L30" s="2054"/>
      <c r="M30" s="2055"/>
    </row>
    <row r="31" spans="1:33" ht="18" customHeight="1">
      <c r="A31" s="1634" t="s">
        <v>1828</v>
      </c>
      <c r="B31" s="784" t="s">
        <v>656</v>
      </c>
      <c r="C31" s="53">
        <f ca="1">ROUND(IF(项目基本情况!B11="自然人",C6*F31/(1+'数据-取费表'!C42),C32+C33+C34),1)</f>
        <v>0</v>
      </c>
      <c r="D31" s="1964" t="s">
        <v>1790</v>
      </c>
      <c r="E31" s="1962" t="s">
        <v>1791</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1792</v>
      </c>
      <c r="C32" s="53">
        <f ca="1">ROUND(C6*F32/(1+'数据-取费表'!C42),1)</f>
        <v>0</v>
      </c>
      <c r="D32" s="1962" t="s">
        <v>1793</v>
      </c>
      <c r="E32" s="784" t="s">
        <v>1794</v>
      </c>
      <c r="F32" s="809">
        <f>'数据-取费表'!B41</f>
        <v>5.5000000000000007E-2</v>
      </c>
      <c r="G32" s="2047"/>
      <c r="H32" s="2056"/>
      <c r="I32" s="2057"/>
      <c r="J32" s="2058"/>
      <c r="K32" s="2059"/>
      <c r="L32" s="2060"/>
      <c r="M32" s="2061"/>
    </row>
    <row r="33" spans="1:18" ht="18" customHeight="1">
      <c r="A33" s="1633" t="s">
        <v>1830</v>
      </c>
      <c r="B33" s="784" t="s">
        <v>1795</v>
      </c>
      <c r="C33" s="53">
        <f ca="1">IF(D33="按租金收入计税",ROUND(C6*F33/(1+'数据-取费表'!C42),1),IF(D33="按房产原值计税",ROUND(C29*F33*0.7,1),INDIRECT("'数据-取费表'!Aj"&amp;$G$1)))</f>
        <v>0</v>
      </c>
      <c r="D33" s="811" t="s">
        <v>3030</v>
      </c>
      <c r="E33" s="784" t="s">
        <v>1794</v>
      </c>
      <c r="F33" s="809">
        <f>IF(D33="按租金收入计税",'数据-取费表'!B51,'数据-取费表'!B50)</f>
        <v>0.12</v>
      </c>
      <c r="G33" s="2047"/>
      <c r="H33" s="2062"/>
      <c r="I33" s="2062"/>
      <c r="J33" s="2062"/>
      <c r="K33" s="2063"/>
      <c r="L33" s="2062"/>
      <c r="M33" s="2062"/>
    </row>
    <row r="34" spans="1:18" ht="18" customHeight="1">
      <c r="A34" s="1636" t="s">
        <v>1831</v>
      </c>
      <c r="B34" s="341" t="s">
        <v>1796</v>
      </c>
      <c r="C34" s="54">
        <f ca="1">ROUND(F34*F35/10000,1)</f>
        <v>0</v>
      </c>
      <c r="D34" s="814" t="s">
        <v>1797</v>
      </c>
      <c r="E34" s="784" t="s">
        <v>1798</v>
      </c>
      <c r="F34" s="640">
        <f>'数据-取费表'!B52</f>
        <v>1.5</v>
      </c>
      <c r="G34" s="2047"/>
      <c r="H34" s="2050"/>
      <c r="I34" s="835" t="s">
        <v>1811</v>
      </c>
      <c r="J34" s="836"/>
      <c r="K34" s="2065"/>
      <c r="L34" s="2064"/>
      <c r="M34" s="2064"/>
    </row>
    <row r="35" spans="1:18" ht="18" customHeight="1">
      <c r="A35" s="815"/>
      <c r="B35" s="793"/>
      <c r="C35" s="69"/>
      <c r="D35" s="816"/>
      <c r="E35" s="784" t="s">
        <v>1799</v>
      </c>
      <c r="F35" s="785">
        <f ca="1">INDIRECT("'数据-取费表'!r"&amp;$G$1)</f>
        <v>0</v>
      </c>
      <c r="G35" s="2047"/>
      <c r="H35" s="2050"/>
      <c r="I35" s="837" t="s">
        <v>1812</v>
      </c>
      <c r="J35" s="838">
        <f ca="1">ROUND(C13*J36,0)</f>
        <v>0</v>
      </c>
      <c r="K35" s="2063"/>
      <c r="L35" s="2062"/>
      <c r="M35" s="2062"/>
    </row>
    <row r="36" spans="1:18" ht="18" customHeight="1">
      <c r="A36" s="1634" t="s">
        <v>1887</v>
      </c>
      <c r="B36" s="784" t="s">
        <v>1800</v>
      </c>
      <c r="C36" s="53">
        <f ca="1">ROUND(C29*F36,1)</f>
        <v>0</v>
      </c>
      <c r="D36" s="1962" t="s">
        <v>1801</v>
      </c>
      <c r="E36" s="784" t="s">
        <v>1794</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0</v>
      </c>
      <c r="D37" s="1962" t="s">
        <v>1802</v>
      </c>
      <c r="E37" s="784" t="s">
        <v>1794</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0</v>
      </c>
      <c r="D38" s="2509" t="s">
        <v>1803</v>
      </c>
      <c r="E38" s="2510" t="s">
        <v>1794</v>
      </c>
      <c r="F38" s="2506">
        <f ca="1">INDIRECT("'数据-取费表'!Am"&amp;$G$1)</f>
        <v>0.02</v>
      </c>
      <c r="G38" s="2047"/>
      <c r="H38" s="2062"/>
      <c r="I38" s="843" t="s">
        <v>1815</v>
      </c>
      <c r="J38" s="844"/>
      <c r="K38" s="2068"/>
      <c r="L38" s="2062"/>
      <c r="M38" s="2062"/>
    </row>
    <row r="39" spans="1:18" ht="24.6" customHeight="1" thickTop="1">
      <c r="A39" s="1814" t="s">
        <v>1892</v>
      </c>
      <c r="B39" s="2962" t="s">
        <v>2815</v>
      </c>
      <c r="C39" s="792">
        <f ca="1">C5-C30</f>
        <v>0</v>
      </c>
      <c r="D39" s="2512" t="s">
        <v>1804</v>
      </c>
      <c r="E39" s="2513"/>
      <c r="F39" s="2514"/>
      <c r="G39" s="2047"/>
      <c r="H39" s="2062"/>
      <c r="I39" s="837" t="s">
        <v>1816</v>
      </c>
      <c r="J39" s="845" t="e">
        <f ca="1">ROUND(J35/C39,3)</f>
        <v>#DIV/0!</v>
      </c>
      <c r="K39" s="2068"/>
      <c r="L39" s="2062"/>
      <c r="M39" s="2062"/>
    </row>
    <row r="40" spans="1:18" ht="18" customHeight="1">
      <c r="A40" s="781" t="s">
        <v>1893</v>
      </c>
      <c r="B40" s="2217" t="s">
        <v>2296</v>
      </c>
      <c r="C40" s="783">
        <f ca="1">ROUND(C39*(1-((1+F42)/(1+F40))^F41)/(F40-F42),0)</f>
        <v>0</v>
      </c>
      <c r="D40" s="814" t="s">
        <v>1805</v>
      </c>
      <c r="E40" s="784" t="s">
        <v>2414</v>
      </c>
      <c r="F40" s="794">
        <f ca="1">INDIRECT("'数据-取费表'!I"&amp;$G$1)</f>
        <v>0.06</v>
      </c>
      <c r="G40" s="2047"/>
      <c r="H40" s="2047"/>
      <c r="I40" s="837" t="s">
        <v>1817</v>
      </c>
      <c r="J40" s="845" t="e">
        <f ca="1">1-J39</f>
        <v>#DIV/0!</v>
      </c>
      <c r="K40" s="2068"/>
      <c r="L40" s="2047"/>
      <c r="M40" s="2047"/>
    </row>
    <row r="41" spans="1:18" ht="18" customHeight="1">
      <c r="A41" s="786"/>
      <c r="B41" s="787"/>
      <c r="C41" s="788"/>
      <c r="D41" s="821" t="s">
        <v>1806</v>
      </c>
      <c r="E41" s="784" t="s">
        <v>2958</v>
      </c>
      <c r="F41" s="822">
        <f ca="1">IF(INDIRECT("'数据-取费表'!af"&amp;$G$1)=0,INDIRECT("'数据-取费表'!ae"&amp;$G$1),INDIRECT("'数据-取费表'!af"&amp;$G$1))</f>
        <v>19.62</v>
      </c>
      <c r="G41" s="2047"/>
      <c r="H41" s="1973"/>
      <c r="I41" s="843" t="s">
        <v>1818</v>
      </c>
      <c r="J41" s="846"/>
      <c r="K41" s="2067"/>
      <c r="L41" s="1973"/>
      <c r="M41" s="1973"/>
    </row>
    <row r="42" spans="1:18" ht="18" customHeight="1">
      <c r="A42" s="790"/>
      <c r="B42" s="791"/>
      <c r="C42" s="792"/>
      <c r="D42" s="816"/>
      <c r="E42" s="784" t="s">
        <v>1807</v>
      </c>
      <c r="F42" s="794">
        <f ca="1">INDIRECT("'数据-取费表'!v"&amp;$G$1)</f>
        <v>2.5000000000000001E-2</v>
      </c>
      <c r="G42" s="2047"/>
      <c r="H42" s="1973"/>
      <c r="I42" s="847" t="s">
        <v>1819</v>
      </c>
      <c r="J42" s="845" t="e">
        <f ca="1">ROUND(C13/C40,3)</f>
        <v>#DIV/0!</v>
      </c>
      <c r="K42" s="2067"/>
      <c r="L42" s="1973"/>
      <c r="M42" s="1973"/>
    </row>
    <row r="43" spans="1:18" ht="18" customHeight="1" thickBot="1">
      <c r="A43" s="823" t="s">
        <v>1785</v>
      </c>
      <c r="B43" s="824" t="s">
        <v>1808</v>
      </c>
      <c r="C43" s="825" t="e">
        <f ca="1">ROUND(C40*10000/F43,0)</f>
        <v>#DIV/0!</v>
      </c>
      <c r="D43" s="826" t="s">
        <v>1809</v>
      </c>
      <c r="E43" s="827" t="s">
        <v>1810</v>
      </c>
      <c r="F43" s="828">
        <f ca="1">INDIRECT("'数据-取费表'!k"&amp;$G$1)</f>
        <v>0</v>
      </c>
      <c r="G43" s="2047"/>
      <c r="H43" s="1973"/>
      <c r="I43" s="847" t="s">
        <v>1820</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0</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3031</v>
      </c>
      <c r="K47" s="3099" t="s">
        <v>2344</v>
      </c>
      <c r="L47" s="3103">
        <f ca="1">INDIRECT("'数据-取费表'!d"&amp;$G$1)</f>
        <v>40</v>
      </c>
      <c r="M47" s="1589" t="str">
        <f>IF(ISNUMBER(FIND("住宅",C1)),"住宅","非住宅")</f>
        <v>非住宅</v>
      </c>
      <c r="O47" s="2359" t="s">
        <v>2370</v>
      </c>
      <c r="P47" s="2360" t="s">
        <v>2371</v>
      </c>
      <c r="Q47" s="2361" t="s">
        <v>2372</v>
      </c>
      <c r="R47" s="2360" t="s">
        <v>2373</v>
      </c>
    </row>
    <row r="48" spans="1:18" s="2044" customFormat="1" ht="18" customHeight="1" thickBot="1">
      <c r="A48" s="2606" t="s">
        <v>2532</v>
      </c>
      <c r="B48" s="2607" t="s">
        <v>2533</v>
      </c>
      <c r="C48" s="2338">
        <f ca="1">ROUND(F48*F50*F49*(1-F51)/10000,0)</f>
        <v>0</v>
      </c>
      <c r="D48" s="2339" t="s">
        <v>636</v>
      </c>
      <c r="E48" s="2340" t="s">
        <v>2291</v>
      </c>
      <c r="F48" s="2341"/>
      <c r="G48" s="2075"/>
      <c r="I48" s="3072" t="s">
        <v>2340</v>
      </c>
      <c r="J48" s="2346" t="s">
        <v>2345</v>
      </c>
      <c r="K48" s="3100" t="s">
        <v>2346</v>
      </c>
      <c r="L48" s="1893">
        <f ca="1">INDIRECT("'数据-取费表'!f"&amp;$G$1)</f>
        <v>20.62</v>
      </c>
      <c r="O48" s="2362" t="s">
        <v>2374</v>
      </c>
      <c r="P48" s="2363" t="s">
        <v>2400</v>
      </c>
      <c r="Q48" s="2364">
        <f ca="1">C40+J29</f>
        <v>0</v>
      </c>
      <c r="R48" s="2363" t="s">
        <v>2375</v>
      </c>
    </row>
    <row r="49" spans="1:18" s="2044" customFormat="1" ht="18" customHeight="1" thickBot="1">
      <c r="A49" s="786"/>
      <c r="B49" s="787"/>
      <c r="C49" s="788"/>
      <c r="D49" s="789"/>
      <c r="E49" s="784" t="s">
        <v>1737</v>
      </c>
      <c r="F49" s="785">
        <f ca="1">F7</f>
        <v>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1738</v>
      </c>
      <c r="F50" s="785">
        <f ca="1">F8</f>
        <v>365</v>
      </c>
      <c r="G50" s="2080"/>
      <c r="H50" s="2078"/>
      <c r="I50" s="3072" t="s">
        <v>2342</v>
      </c>
      <c r="J50" s="3097">
        <f>SUMPRODUCT((I63:I65=J47)*(J62:L62=J48)*(J63:L65))</f>
        <v>60</v>
      </c>
      <c r="K50" s="3101" t="s">
        <v>2348</v>
      </c>
      <c r="L50" s="2348"/>
      <c r="O50" s="2365" t="s">
        <v>2378</v>
      </c>
      <c r="P50" s="2363" t="s">
        <v>2402</v>
      </c>
      <c r="Q50" s="2364">
        <f ca="1">C29</f>
        <v>0</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0</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2969</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2972</v>
      </c>
      <c r="J53" s="3175">
        <f ca="1">IF(M47="住宅",IF(D1="——",MAX(J51,L48),MAX(J51,L48-'数据-取费表'!B20)),IF(D1="——",MIN(J51,L48),MIN(J51,L48-'数据-取费表'!B20)))</f>
        <v>19.62</v>
      </c>
      <c r="K53" s="3463" t="s">
        <v>2960</v>
      </c>
      <c r="L53" s="3464"/>
      <c r="O53" s="2365" t="s">
        <v>2383</v>
      </c>
      <c r="P53" s="2363" t="s">
        <v>2384</v>
      </c>
      <c r="Q53" s="2364">
        <f ca="1">J53</f>
        <v>19.62</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0</v>
      </c>
      <c r="R54" s="2367" t="s">
        <v>2387</v>
      </c>
    </row>
    <row r="55" spans="1:18" s="2044" customFormat="1" ht="18" customHeight="1" thickTop="1" thickBot="1">
      <c r="A55" s="797">
        <v>2</v>
      </c>
      <c r="B55" s="798" t="s">
        <v>644</v>
      </c>
      <c r="C55" s="799">
        <f ca="1">C13</f>
        <v>0</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2297</v>
      </c>
      <c r="C56" s="53">
        <f ca="1">C29</f>
        <v>0</v>
      </c>
      <c r="D56" s="2603"/>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0</v>
      </c>
      <c r="D57" s="26" t="s">
        <v>1748</v>
      </c>
      <c r="E57" s="2604"/>
      <c r="F57" s="56"/>
      <c r="I57" s="3110" t="s">
        <v>2353</v>
      </c>
      <c r="J57" s="3111" t="str">
        <f ca="1">IF(OR(M47="住宅",J51&lt;L48,J56="是"),"——",J51-L48)</f>
        <v>——</v>
      </c>
      <c r="K57" s="3072" t="s">
        <v>2358</v>
      </c>
      <c r="L57" s="1893" t="str">
        <f ca="1">IF(L48&lt;J51,"——",IF(L55="比较法",L49,IF(L55="基准地价",L50,L51)))</f>
        <v>——</v>
      </c>
      <c r="O57" s="2362" t="s">
        <v>2374</v>
      </c>
      <c r="P57" s="2363" t="s">
        <v>2404</v>
      </c>
      <c r="Q57" s="2364">
        <f ca="1">C40+J29</f>
        <v>0</v>
      </c>
      <c r="R57" s="2363" t="s">
        <v>2375</v>
      </c>
    </row>
    <row r="58" spans="1:18" s="2044" customFormat="1" ht="28.5" customHeight="1" thickBot="1">
      <c r="A58" s="1634" t="s">
        <v>1822</v>
      </c>
      <c r="B58" s="784" t="s">
        <v>656</v>
      </c>
      <c r="C58" s="53">
        <f ca="1">ROUND(IF(项目基本情况!B11="自然人",C47*F58,C59+C60+C61),1)</f>
        <v>0</v>
      </c>
      <c r="D58" s="2602" t="s">
        <v>657</v>
      </c>
      <c r="E58" s="2603"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2603" t="s">
        <v>1754</v>
      </c>
      <c r="E59" s="784" t="s">
        <v>1745</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1756</v>
      </c>
      <c r="C60" s="53">
        <f ca="1">IF(D60="按租金收入计税",ROUND(C47*F60,1),IF(D60="按房产原值计税",ROUND(C56*F60*0.7,1),INDIRECT("'数据-取费表'!Aj"&amp;$G$1)))</f>
        <v>0</v>
      </c>
      <c r="D60" s="2603" t="str">
        <f>D33</f>
        <v>按租金收入计税</v>
      </c>
      <c r="E60" s="784" t="s">
        <v>1745</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0</v>
      </c>
      <c r="I62" s="3115" t="s">
        <v>2362</v>
      </c>
      <c r="J62" s="3116" t="s">
        <v>2363</v>
      </c>
      <c r="K62" s="3116" t="s">
        <v>2364</v>
      </c>
      <c r="L62" s="3116" t="s">
        <v>2345</v>
      </c>
      <c r="M62" s="3117" t="s">
        <v>2937</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0</v>
      </c>
      <c r="D63" s="2603" t="s">
        <v>1801</v>
      </c>
      <c r="E63" s="784" t="s">
        <v>1745</v>
      </c>
      <c r="F63" s="817">
        <f t="shared" ca="1" si="0"/>
        <v>1.4999999999999999E-2</v>
      </c>
      <c r="I63" s="3115" t="s">
        <v>2365</v>
      </c>
      <c r="J63" s="3116">
        <v>70</v>
      </c>
      <c r="K63" s="3116">
        <v>50</v>
      </c>
      <c r="L63" s="3116">
        <v>80</v>
      </c>
      <c r="M63" s="3118">
        <v>0.02</v>
      </c>
      <c r="O63" s="2362" t="s">
        <v>2386</v>
      </c>
      <c r="P63" s="2363" t="s">
        <v>2403</v>
      </c>
      <c r="Q63" s="2364">
        <f ca="1">Q57+Q58</f>
        <v>0</v>
      </c>
      <c r="R63" s="2367" t="s">
        <v>2387</v>
      </c>
    </row>
    <row r="64" spans="1:18" s="2044" customFormat="1" ht="16.5" thickBot="1">
      <c r="A64" s="1634" t="s">
        <v>1888</v>
      </c>
      <c r="B64" s="784" t="s">
        <v>679</v>
      </c>
      <c r="C64" s="53">
        <f ca="1">ROUND(C55*F64,1)</f>
        <v>0</v>
      </c>
      <c r="D64" s="2603" t="s">
        <v>680</v>
      </c>
      <c r="E64" s="784" t="s">
        <v>1745</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2603" t="s">
        <v>683</v>
      </c>
      <c r="E65" s="784" t="s">
        <v>1745</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2815</v>
      </c>
      <c r="C66" s="799">
        <f ca="1">C47-C57</f>
        <v>0</v>
      </c>
      <c r="D66" s="2602" t="s">
        <v>700</v>
      </c>
      <c r="E66" s="2601"/>
      <c r="F66" s="820"/>
      <c r="K66" s="2071"/>
      <c r="O66" s="2362" t="s">
        <v>2374</v>
      </c>
      <c r="P66" s="2363" t="s">
        <v>2404</v>
      </c>
      <c r="Q66" s="2364">
        <f ca="1">C40+J29</f>
        <v>0</v>
      </c>
      <c r="R66" s="2363" t="s">
        <v>2375</v>
      </c>
    </row>
    <row r="67" spans="1:18" s="2044" customFormat="1" ht="20.25" thickBot="1">
      <c r="A67" s="781" t="s">
        <v>1778</v>
      </c>
      <c r="B67" s="2217" t="s">
        <v>2296</v>
      </c>
      <c r="C67" s="783">
        <f ca="1">ROUND(C66*(1-((1+F69)/(1+F67))^F68)/(F67-F69),0)</f>
        <v>0</v>
      </c>
      <c r="D67" s="814" t="s">
        <v>704</v>
      </c>
      <c r="E67" s="784" t="s">
        <v>705</v>
      </c>
      <c r="F67" s="794">
        <f ca="1">F40</f>
        <v>0.06</v>
      </c>
      <c r="K67" s="2071"/>
      <c r="O67" s="2362" t="s">
        <v>2376</v>
      </c>
      <c r="P67" s="2363" t="s">
        <v>2407</v>
      </c>
      <c r="Q67" s="2364">
        <f ca="1">L60</f>
        <v>0</v>
      </c>
      <c r="R67" s="2367" t="s">
        <v>2409</v>
      </c>
    </row>
    <row r="68" spans="1:18" ht="21.75" thickBot="1">
      <c r="A68" s="786"/>
      <c r="B68" s="787"/>
      <c r="C68" s="788"/>
      <c r="D68" s="821" t="s">
        <v>1806</v>
      </c>
      <c r="E68" s="784" t="s">
        <v>1782</v>
      </c>
      <c r="F68" s="822">
        <f ca="1">F41</f>
        <v>19.62</v>
      </c>
      <c r="O68" s="2365" t="s">
        <v>2378</v>
      </c>
      <c r="P68" s="2363" t="s">
        <v>2408</v>
      </c>
      <c r="Q68" s="2369">
        <f ca="1">L51</f>
        <v>0</v>
      </c>
      <c r="R68" s="2370" t="s">
        <v>2411</v>
      </c>
    </row>
    <row r="69" spans="1:18" ht="20.25" thickBot="1">
      <c r="A69" s="790"/>
      <c r="B69" s="791"/>
      <c r="C69" s="792"/>
      <c r="D69" s="816"/>
      <c r="E69" s="784" t="s">
        <v>710</v>
      </c>
      <c r="F69" s="2335"/>
      <c r="O69" s="2365" t="s">
        <v>2379</v>
      </c>
      <c r="P69" s="2371" t="s">
        <v>2393</v>
      </c>
      <c r="Q69" s="2364">
        <f ca="1">ROUND(Q70-Q71*Q72,0)</f>
        <v>0</v>
      </c>
      <c r="R69" s="2367"/>
    </row>
    <row r="70" spans="1:18" ht="15.75" thickBot="1">
      <c r="A70" s="823" t="s">
        <v>1785</v>
      </c>
      <c r="B70" s="824" t="s">
        <v>1808</v>
      </c>
      <c r="C70" s="825" t="e">
        <f ca="1">ROUND(C67*10000/F70,0)</f>
        <v>#DIV/0!</v>
      </c>
      <c r="D70" s="826" t="s">
        <v>1809</v>
      </c>
      <c r="E70" s="827" t="s">
        <v>1810</v>
      </c>
      <c r="F70" s="828">
        <f ca="1">F43</f>
        <v>0</v>
      </c>
      <c r="O70" s="2365" t="s">
        <v>2394</v>
      </c>
      <c r="P70" s="2371" t="s">
        <v>2395</v>
      </c>
      <c r="Q70" s="2364">
        <f ca="1">C39</f>
        <v>0</v>
      </c>
      <c r="R70" s="2363" t="s">
        <v>2375</v>
      </c>
    </row>
    <row r="71" spans="1:18" ht="15.75" thickBot="1">
      <c r="O71" s="2365" t="s">
        <v>2396</v>
      </c>
      <c r="P71" s="2371" t="s">
        <v>2397</v>
      </c>
      <c r="Q71" s="2364">
        <f ca="1">C13</f>
        <v>0</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0</v>
      </c>
      <c r="R76" s="2367"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40" sqref="K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1675</v>
      </c>
      <c r="D1" s="3071" t="s">
        <v>3028</v>
      </c>
      <c r="E1" s="2351" t="s">
        <v>868</v>
      </c>
      <c r="F1" s="2352">
        <f ca="1">J53</f>
        <v>29.63</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32849</v>
      </c>
      <c r="C2" s="2042"/>
      <c r="D2" s="2040"/>
      <c r="E2" s="2041"/>
      <c r="F2" s="2041"/>
      <c r="G2" s="1576"/>
      <c r="H2" s="2042"/>
      <c r="I2" s="2042"/>
      <c r="J2" s="2042"/>
      <c r="K2" s="2043"/>
      <c r="L2" s="2042"/>
      <c r="M2" s="2042"/>
    </row>
    <row r="3" spans="1:33" ht="18" customHeight="1" thickBot="1">
      <c r="A3" s="833" t="s">
        <v>519</v>
      </c>
      <c r="B3" s="834">
        <f ca="1">IF(ISERROR(B2*10000/F43),0,ROUND(B2*10000/F43,0))</f>
        <v>5222</v>
      </c>
      <c r="C3" s="2042"/>
      <c r="D3" s="2040"/>
      <c r="E3" s="2041"/>
      <c r="F3" s="2041"/>
      <c r="G3" s="1576"/>
      <c r="H3" s="776" t="s">
        <v>695</v>
      </c>
      <c r="I3" s="1358"/>
      <c r="J3" s="1358"/>
      <c r="K3" s="1577"/>
      <c r="L3" s="1358"/>
      <c r="M3" s="1358"/>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2453</v>
      </c>
      <c r="C5" s="55">
        <f ca="1">C6+C10+C12</f>
        <v>3103</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3099</v>
      </c>
      <c r="D6" s="2461" t="s">
        <v>2457</v>
      </c>
      <c r="E6" s="784" t="s">
        <v>637</v>
      </c>
      <c r="F6" s="785">
        <f ca="1">INDIRECT("'数据-取费表'!u"&amp;$G$1)</f>
        <v>1.5</v>
      </c>
      <c r="G6" s="1578"/>
      <c r="H6" s="2468" t="s">
        <v>1822</v>
      </c>
      <c r="I6" s="3457" t="s">
        <v>2458</v>
      </c>
      <c r="J6" s="783">
        <f ca="1">ROUND(M6*M8*M7*(1-M9)/10000,0)</f>
        <v>0</v>
      </c>
      <c r="K6" s="341" t="s">
        <v>636</v>
      </c>
      <c r="L6" s="784" t="s">
        <v>637</v>
      </c>
      <c r="M6" s="785">
        <f ca="1">INDIRECT("'数据-取费表'!z"&amp;$G$1)</f>
        <v>0</v>
      </c>
    </row>
    <row r="7" spans="1:33" ht="18" customHeight="1">
      <c r="A7" s="2464"/>
      <c r="B7" s="3458"/>
      <c r="C7" s="788"/>
      <c r="D7" s="789"/>
      <c r="E7" s="784" t="s">
        <v>638</v>
      </c>
      <c r="F7" s="785">
        <f ca="1">IF(INDIRECT("'数据-取费表'!ah"&amp;$G$1)="",INDIRECT("'数据-取费表'!k"&amp;$G$1),INDIRECT("'数据-取费表'!ah"&amp;$G$1))</f>
        <v>62900</v>
      </c>
      <c r="G7" s="1578"/>
      <c r="H7" s="2453"/>
      <c r="I7" s="3458"/>
      <c r="J7" s="788"/>
      <c r="K7" s="789"/>
      <c r="L7" s="784" t="s">
        <v>638</v>
      </c>
      <c r="M7" s="785">
        <f ca="1">F7</f>
        <v>62900</v>
      </c>
    </row>
    <row r="8" spans="1:33" ht="18" customHeight="1">
      <c r="A8" s="2457"/>
      <c r="B8" s="3459"/>
      <c r="C8" s="788"/>
      <c r="D8" s="789"/>
      <c r="E8" s="784" t="s">
        <v>639</v>
      </c>
      <c r="F8" s="785">
        <f ca="1">INDIRECT("'数据-取费表'!ai"&amp;$G$1)</f>
        <v>365</v>
      </c>
      <c r="G8" s="1578"/>
      <c r="H8" s="2453"/>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8"/>
      <c r="H9" s="2469"/>
      <c r="I9" s="3459"/>
      <c r="J9" s="788"/>
      <c r="K9" s="789"/>
      <c r="L9" s="795" t="s">
        <v>640</v>
      </c>
      <c r="M9" s="796">
        <f ca="1">INDIRECT("'数据-取费表'!ab"&amp;$G$1)</f>
        <v>0</v>
      </c>
    </row>
    <row r="10" spans="1:33" ht="18" customHeight="1">
      <c r="A10" s="1815" t="s">
        <v>1823</v>
      </c>
      <c r="B10" s="2458" t="s">
        <v>2454</v>
      </c>
      <c r="C10" s="799">
        <f ca="1">ROUND(IF(F10="押一",C6/12*F11,IF(F10="押二",C6/12*2*F11,IF(F10="押三",C6/12*3*F11,C11*F11))),0)</f>
        <v>4</v>
      </c>
      <c r="D10" s="2465" t="s">
        <v>2968</v>
      </c>
      <c r="E10" s="2462" t="s">
        <v>2459</v>
      </c>
      <c r="F10" s="2585" t="s">
        <v>3029</v>
      </c>
      <c r="G10" s="1578"/>
      <c r="H10" s="2525" t="s">
        <v>1823</v>
      </c>
      <c r="I10" s="2530" t="s">
        <v>2454</v>
      </c>
      <c r="J10" s="783">
        <f ca="1">ROUND(IF(M10="押一",J6/12*M11,IF(M10="押二",J6/12*2*M11,IF(M10="押三",J6/12*3*M11,J11*M11))),0)</f>
        <v>0</v>
      </c>
      <c r="K10" s="2465" t="s">
        <v>2968</v>
      </c>
      <c r="L10" s="2462" t="s">
        <v>2459</v>
      </c>
      <c r="M10" s="2585"/>
    </row>
    <row r="11" spans="1:33" ht="18" customHeight="1">
      <c r="A11" s="790"/>
      <c r="B11" s="2459" t="s">
        <v>2568</v>
      </c>
      <c r="C11" s="2463"/>
      <c r="D11" s="789"/>
      <c r="E11" s="2462" t="s">
        <v>2451</v>
      </c>
      <c r="F11" s="796">
        <f ca="1">'数据-取费表'!B39</f>
        <v>1.4999999999999999E-2</v>
      </c>
      <c r="G11" s="1578"/>
      <c r="H11" s="2526"/>
      <c r="I11" s="2459" t="s">
        <v>2568</v>
      </c>
      <c r="J11" s="2463"/>
      <c r="K11" s="2527"/>
      <c r="L11" s="2462" t="s">
        <v>2451</v>
      </c>
      <c r="M11" s="2456">
        <f ca="1">'数据-取费表'!B39</f>
        <v>1.4999999999999999E-2</v>
      </c>
    </row>
    <row r="12" spans="1:33" ht="18" customHeight="1" thickBot="1">
      <c r="A12" s="2501" t="s">
        <v>2462</v>
      </c>
      <c r="B12" s="2502" t="s">
        <v>2455</v>
      </c>
      <c r="C12" s="2503"/>
      <c r="D12" s="2504"/>
      <c r="E12" s="2505"/>
      <c r="F12" s="2506"/>
      <c r="G12" s="1578"/>
      <c r="H12" s="2515" t="s">
        <v>2462</v>
      </c>
      <c r="I12" s="2528" t="s">
        <v>2455</v>
      </c>
      <c r="J12" s="2529"/>
      <c r="K12" s="2504"/>
      <c r="L12" s="2505"/>
      <c r="M12" s="2518"/>
    </row>
    <row r="13" spans="1:33" ht="18" customHeight="1" thickTop="1">
      <c r="A13" s="1814">
        <v>2</v>
      </c>
      <c r="B13" s="1812" t="s">
        <v>644</v>
      </c>
      <c r="C13" s="792">
        <f ca="1">ROUND(C29*F13,0)</f>
        <v>48672</v>
      </c>
      <c r="D13" s="1819" t="s">
        <v>2292</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1829</v>
      </c>
      <c r="B14" s="784" t="s">
        <v>645</v>
      </c>
      <c r="C14" s="804">
        <f ca="1">INDIRECT("'数据-取费表'!m"&amp;$G$1)+INDIRECT("'数据-取费表'!t"&amp;$G$1)</f>
        <v>35252</v>
      </c>
      <c r="D14" s="3190" t="s">
        <v>646</v>
      </c>
      <c r="E14" s="3191"/>
      <c r="F14" s="805"/>
      <c r="G14" s="1578"/>
      <c r="H14" s="1634" t="s">
        <v>1822</v>
      </c>
      <c r="I14" s="2216" t="s">
        <v>2818</v>
      </c>
      <c r="J14" s="53">
        <f ca="1">C29</f>
        <v>48672</v>
      </c>
      <c r="K14" s="26"/>
      <c r="L14" s="801"/>
      <c r="M14" s="802"/>
    </row>
    <row r="15" spans="1:33" s="2049" customFormat="1" ht="18" customHeight="1" thickBot="1">
      <c r="A15" s="1633" t="s">
        <v>1830</v>
      </c>
      <c r="B15" s="784" t="s">
        <v>647</v>
      </c>
      <c r="C15" s="53">
        <f ca="1">ROUND(C14*F15,0)</f>
        <v>1058</v>
      </c>
      <c r="D15" s="806" t="s">
        <v>648</v>
      </c>
      <c r="E15" s="806" t="s">
        <v>649</v>
      </c>
      <c r="F15" s="807">
        <f>'数据-取费表'!B33</f>
        <v>0.03</v>
      </c>
      <c r="G15" s="1579"/>
      <c r="H15" s="2515" t="s">
        <v>1887</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1831</v>
      </c>
      <c r="B16" s="784" t="s">
        <v>650</v>
      </c>
      <c r="C16" s="53">
        <f ca="1">ROUND(INDIRECT("'数据-取费表'!m"&amp;$G$1)*F16,0)</f>
        <v>0</v>
      </c>
      <c r="D16" s="784" t="s">
        <v>648</v>
      </c>
      <c r="E16" s="784" t="s">
        <v>649</v>
      </c>
      <c r="F16" s="809">
        <f ca="1">IF(INDIRECT("'数据-取费表'!c"&amp;$G$1)="住宅",'数据-取费表'!B34,0)</f>
        <v>0</v>
      </c>
      <c r="G16" s="1578"/>
      <c r="H16" s="1814" t="s">
        <v>1746</v>
      </c>
      <c r="I16" s="1812" t="s">
        <v>651</v>
      </c>
      <c r="J16" s="792">
        <f ca="1">ROUND(J17+J22+J23+J24,0)</f>
        <v>4824</v>
      </c>
      <c r="K16" s="1806" t="s">
        <v>652</v>
      </c>
      <c r="L16" s="3192"/>
      <c r="M16" s="2455"/>
    </row>
    <row r="17" spans="1:33" s="2049" customFormat="1" ht="18" customHeight="1">
      <c r="A17" s="1633" t="s">
        <v>1885</v>
      </c>
      <c r="B17" s="784" t="s">
        <v>653</v>
      </c>
      <c r="C17" s="53">
        <f ca="1">ROUND(F17*(F43+INDIRECT("'数据-取费表'!S"&amp;$G$1))/10000,0)</f>
        <v>2518</v>
      </c>
      <c r="D17" s="784" t="s">
        <v>654</v>
      </c>
      <c r="E17" s="784" t="s">
        <v>655</v>
      </c>
      <c r="F17" s="56">
        <f>'数据-取费表'!B35</f>
        <v>200</v>
      </c>
      <c r="G17" s="1579"/>
      <c r="H17" s="1634" t="s">
        <v>1822</v>
      </c>
      <c r="I17" s="784" t="s">
        <v>656</v>
      </c>
      <c r="J17" s="53">
        <f ca="1">ROUND(IF(项目基本情况!B11="自然人",J6*M17/(1+'数据-取费表'!C42),J18+J19+J20),0)</f>
        <v>4094</v>
      </c>
      <c r="K17" s="3190" t="s">
        <v>657</v>
      </c>
      <c r="L17" s="3189"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529</v>
      </c>
      <c r="D18" s="784" t="s">
        <v>648</v>
      </c>
      <c r="E18" s="784" t="s">
        <v>649</v>
      </c>
      <c r="F18" s="809">
        <f>'数据-取费表'!B36</f>
        <v>1.4999999999999999E-2</v>
      </c>
      <c r="G18" s="1579"/>
      <c r="H18" s="1633" t="s">
        <v>1829</v>
      </c>
      <c r="I18" s="784" t="s">
        <v>660</v>
      </c>
      <c r="J18" s="53">
        <f ca="1">ROUND(J6*M18/(1+'数据-取费表'!C42),1)</f>
        <v>0</v>
      </c>
      <c r="K18" s="3189" t="s">
        <v>661</v>
      </c>
      <c r="L18" s="784" t="s">
        <v>649</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1822</v>
      </c>
      <c r="B19" s="784" t="s">
        <v>662</v>
      </c>
      <c r="C19" s="53">
        <f ca="1">SUM(C14:C18)</f>
        <v>39357</v>
      </c>
      <c r="D19" s="261" t="s">
        <v>663</v>
      </c>
      <c r="E19" s="3198"/>
      <c r="F19" s="56"/>
      <c r="G19" s="1578"/>
      <c r="H19" s="1633" t="s">
        <v>1830</v>
      </c>
      <c r="I19" s="784" t="s">
        <v>664</v>
      </c>
      <c r="J19" s="53">
        <f ca="1">IF(K19="按租金收入计税",ROUND(J6*M19/(1+'数据-取费表'!C42),1),ROUND(C29*F33*0.7,1))</f>
        <v>4088.4</v>
      </c>
      <c r="K19" s="811" t="s">
        <v>665</v>
      </c>
      <c r="L19" s="784" t="s">
        <v>649</v>
      </c>
      <c r="M19" s="809">
        <f>IF(K19="按租金收入计税",'数据-取费表'!B51,'数据-取费表'!B50)</f>
        <v>1.2E-2</v>
      </c>
    </row>
    <row r="20" spans="1:33" s="2049" customFormat="1" ht="18" customHeight="1">
      <c r="A20" s="1634" t="s">
        <v>1887</v>
      </c>
      <c r="B20" s="784" t="s">
        <v>666</v>
      </c>
      <c r="C20" s="53">
        <f ca="1">ROUND(C19*F20,0)</f>
        <v>787</v>
      </c>
      <c r="D20" s="812" t="s">
        <v>667</v>
      </c>
      <c r="E20" s="784" t="s">
        <v>649</v>
      </c>
      <c r="F20" s="809">
        <f>'数据-取费表'!B37</f>
        <v>0.02</v>
      </c>
      <c r="G20" s="1579"/>
      <c r="H20" s="1636" t="s">
        <v>1831</v>
      </c>
      <c r="I20" s="341" t="s">
        <v>668</v>
      </c>
      <c r="J20" s="54">
        <f ca="1">ROUND(M20*M21/10000,0)</f>
        <v>6</v>
      </c>
      <c r="K20" s="814" t="s">
        <v>669</v>
      </c>
      <c r="L20" s="784" t="s">
        <v>670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671</v>
      </c>
      <c r="C21" s="53" t="s">
        <v>1762</v>
      </c>
      <c r="D21" s="812" t="s">
        <v>2293</v>
      </c>
      <c r="E21" s="784" t="s">
        <v>673</v>
      </c>
      <c r="F21" s="809">
        <f>'数据-取费表'!B38</f>
        <v>0.02</v>
      </c>
      <c r="G21" s="1579"/>
      <c r="H21" s="2470"/>
      <c r="I21" s="793"/>
      <c r="J21" s="69"/>
      <c r="K21" s="816"/>
      <c r="L21" s="784" t="s">
        <v>674</v>
      </c>
      <c r="M21" s="785">
        <f ca="1">INDIRECT("'数据-取费表'!r"&amp;$G$1)</f>
        <v>39363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675</v>
      </c>
      <c r="C22" s="53"/>
      <c r="D22" s="2536" t="str">
        <f>IF(F23&lt;=1,"单利计息。","复利计息。")&amp;"建造成本、管理费用、销售费用产生的利息。"</f>
        <v>单利计息。建造成本、管理费用、销售费用产生的利息。</v>
      </c>
      <c r="E22" s="3198"/>
      <c r="F22" s="56"/>
      <c r="G22" s="1578"/>
      <c r="H22" s="1634" t="s">
        <v>1887</v>
      </c>
      <c r="I22" s="784" t="s">
        <v>676</v>
      </c>
      <c r="J22" s="53">
        <f ca="1">ROUND(J14*M22,0)</f>
        <v>730</v>
      </c>
      <c r="K22" s="3189" t="s">
        <v>677</v>
      </c>
      <c r="L22" s="784" t="s">
        <v>649</v>
      </c>
      <c r="M22" s="817">
        <f ca="1">INDIRECT("'数据-取费表'!Ak"&amp;$G$1)</f>
        <v>1.4999999999999999E-2</v>
      </c>
    </row>
    <row r="23" spans="1:33" s="2049" customFormat="1" ht="18" customHeight="1">
      <c r="A23" s="1633" t="s">
        <v>1829</v>
      </c>
      <c r="B23" s="784" t="s">
        <v>2432</v>
      </c>
      <c r="C23" s="53">
        <f ca="1">ROUND(IF('数据-取费表'!B22&lt;=1,(C19+C20)*F24*F23/2,(C19+C20)*(POWER((1+F24),F23/2)-1)),0)</f>
        <v>873</v>
      </c>
      <c r="D23" s="2535" t="str">
        <f>IF(F23&lt;=1,"(建造成本+管理费用)×利率×(建设周期÷2)","(建造成本+管理费用)×((1+利率)^(建设周期÷2)-1)")</f>
        <v>(建造成本+管理费用)×利率×(建设周期÷2)</v>
      </c>
      <c r="E23" s="784" t="s">
        <v>678</v>
      </c>
      <c r="F23" s="640">
        <f>'数据-取费表'!B20</f>
        <v>1</v>
      </c>
      <c r="G23" s="1579"/>
      <c r="H23" s="1634" t="s">
        <v>1888</v>
      </c>
      <c r="I23" s="784" t="s">
        <v>679</v>
      </c>
      <c r="J23" s="53">
        <f ca="1">ROUND(J13*M23,0)</f>
        <v>0</v>
      </c>
      <c r="K23" s="3189"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681</v>
      </c>
      <c r="C24" s="53">
        <f ca="1">ROUND(IF('数据-取费表'!B22&lt;=1,F21*F24*F23/2,F21*(POWER((1+F24),F23/2)-1)),4)</f>
        <v>4.0000000000000002E-4</v>
      </c>
      <c r="D24" s="2535" t="str">
        <f>IF(F23&lt;=1,"销售费用×利率×(建设周期÷2)","销售费用×((1+利率)^(建设周期÷2)-1)")</f>
        <v>销售费用×利率×(建设周期÷2)</v>
      </c>
      <c r="E24" s="784" t="s">
        <v>682</v>
      </c>
      <c r="F24" s="819">
        <f ca="1">'数据-取费表'!B40</f>
        <v>4.3499999999999997E-2</v>
      </c>
      <c r="G24" s="1579"/>
      <c r="H24" s="2515" t="s">
        <v>1889</v>
      </c>
      <c r="I24" s="2510" t="s">
        <v>666</v>
      </c>
      <c r="J24" s="2508">
        <f ca="1">ROUND(J5*M24,0)</f>
        <v>0</v>
      </c>
      <c r="K24" s="2509" t="s">
        <v>683</v>
      </c>
      <c r="L24" s="2510" t="s">
        <v>649</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685</v>
      </c>
      <c r="E25" s="3198"/>
      <c r="F25" s="56"/>
      <c r="G25" s="1578"/>
      <c r="H25" s="1814" t="s">
        <v>1774</v>
      </c>
      <c r="I25" s="2962" t="s">
        <v>2815</v>
      </c>
      <c r="J25" s="792">
        <f ca="1">J5-J16</f>
        <v>-4824</v>
      </c>
      <c r="K25" s="2512" t="s">
        <v>700</v>
      </c>
      <c r="L25" s="2513"/>
      <c r="M25" s="2514"/>
    </row>
    <row r="26" spans="1:33" ht="18" customHeight="1">
      <c r="A26" s="1633" t="s">
        <v>1829</v>
      </c>
      <c r="B26" s="784" t="s">
        <v>2433</v>
      </c>
      <c r="C26" s="53">
        <f ca="1">ROUND((C19+C20)*F26,0)</f>
        <v>4014</v>
      </c>
      <c r="D26" s="812" t="s">
        <v>701</v>
      </c>
      <c r="E26" s="795" t="s">
        <v>702</v>
      </c>
      <c r="F26" s="794">
        <f ca="1">INDIRECT("'数据-取费表'!q"&amp;$G$1)</f>
        <v>0.1</v>
      </c>
      <c r="G26" s="1578"/>
      <c r="H26" s="2466" t="s">
        <v>1778</v>
      </c>
      <c r="I26" s="2217" t="s">
        <v>2820</v>
      </c>
      <c r="J26" s="783">
        <f ca="1">IF(J5&lt;&gt;0,ROUND(J25*(1-((1+M28)/(1+M26))^M27)/(M26-M28),0),0)</f>
        <v>0</v>
      </c>
      <c r="K26" s="814" t="s">
        <v>704</v>
      </c>
      <c r="L26" s="784" t="s">
        <v>2414</v>
      </c>
      <c r="M26" s="794">
        <f ca="1">INDIRECT("'数据-取费表'!I"&amp;$G$1)</f>
        <v>5.5E-2</v>
      </c>
    </row>
    <row r="27" spans="1:33" ht="18" customHeight="1">
      <c r="A27" s="1633" t="s">
        <v>1830</v>
      </c>
      <c r="B27" s="784" t="s">
        <v>686</v>
      </c>
      <c r="C27" s="53">
        <f ca="1">ROUND(F21*F26,4)</f>
        <v>2E-3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1839</v>
      </c>
      <c r="B28" s="784" t="s">
        <v>687</v>
      </c>
      <c r="C28" s="53">
        <f>ROUND(F28/(1+'数据-取费表'!C42),4)</f>
        <v>5.2400000000000002E-2</v>
      </c>
      <c r="D28" s="812" t="s">
        <v>2294</v>
      </c>
      <c r="E28" s="784" t="s">
        <v>649</v>
      </c>
      <c r="F28" s="809">
        <f>'数据-取费表'!B41</f>
        <v>5.5000000000000007E-2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48672</v>
      </c>
      <c r="D29" s="2509"/>
      <c r="E29" s="2510"/>
      <c r="F29" s="2511"/>
      <c r="G29" s="1579"/>
      <c r="H29" s="823" t="s">
        <v>1785</v>
      </c>
      <c r="I29" s="824" t="s">
        <v>1786</v>
      </c>
      <c r="J29" s="825">
        <f ca="1">ROUND(J26/(1+F40)^F41,0)</f>
        <v>0</v>
      </c>
      <c r="K29" s="826" t="s">
        <v>688</v>
      </c>
      <c r="L29" s="827"/>
      <c r="M29" s="828">
        <f ca="1">INDIRECT("'数据-取费表'!k"&amp;$G$1)</f>
        <v>62900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1746</v>
      </c>
      <c r="B30" s="1812" t="s">
        <v>651</v>
      </c>
      <c r="C30" s="792">
        <f ca="1">ROUND(C31+C36+C37+C38,0)</f>
        <v>1388</v>
      </c>
      <c r="D30" s="1806" t="s">
        <v>652</v>
      </c>
      <c r="E30" s="3192"/>
      <c r="F30" s="2455"/>
      <c r="G30" s="2047"/>
      <c r="H30" s="2050"/>
      <c r="I30" s="2051"/>
      <c r="J30" s="2052"/>
      <c r="K30" s="2053"/>
      <c r="L30" s="2054"/>
      <c r="M30" s="2055"/>
    </row>
    <row r="31" spans="1:33" ht="18" customHeight="1">
      <c r="A31" s="1634" t="s">
        <v>1822</v>
      </c>
      <c r="B31" s="784" t="s">
        <v>656</v>
      </c>
      <c r="C31" s="53">
        <f ca="1">ROUND(IF(项目基本情况!B11="自然人",C6*F31/(1+'数据-取费表'!C42),C32+C33+C34),1)</f>
        <v>522.4</v>
      </c>
      <c r="D31" s="3190" t="s">
        <v>657</v>
      </c>
      <c r="E31" s="3189"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660</v>
      </c>
      <c r="C32" s="53">
        <f ca="1">ROUND(C6*F32/(1+'数据-取费表'!C42),1)</f>
        <v>162.30000000000001</v>
      </c>
      <c r="D32" s="3189" t="s">
        <v>661</v>
      </c>
      <c r="E32" s="784" t="s">
        <v>649</v>
      </c>
      <c r="F32" s="809">
        <f>'数据-取费表'!B41</f>
        <v>5.5000000000000007E-2</v>
      </c>
      <c r="G32" s="2047"/>
      <c r="H32" s="2056"/>
      <c r="I32" s="2057"/>
      <c r="J32" s="2058"/>
      <c r="K32" s="2059"/>
      <c r="L32" s="2060"/>
      <c r="M32" s="2061"/>
    </row>
    <row r="33" spans="1:18" ht="18" customHeight="1">
      <c r="A33" s="1633" t="s">
        <v>1830</v>
      </c>
      <c r="B33" s="784" t="s">
        <v>664</v>
      </c>
      <c r="C33" s="53">
        <f ca="1">IF(D33="按租金收入计税",ROUND(C6*F33/(1+'数据-取费表'!C42),1),IF(D33="按房产原值计税",ROUND(C29*F33*0.7,1),INDIRECT("'数据-取费表'!Aj"&amp;$G$1)))</f>
        <v>354.2</v>
      </c>
      <c r="D33" s="811" t="s">
        <v>3030</v>
      </c>
      <c r="E33" s="784" t="s">
        <v>649</v>
      </c>
      <c r="F33" s="809">
        <f>IF(D33="按租金收入计税",'数据-取费表'!B51,'数据-取费表'!B50)</f>
        <v>0.12</v>
      </c>
      <c r="G33" s="2047"/>
      <c r="H33" s="2062"/>
      <c r="I33" s="2062"/>
      <c r="J33" s="2062"/>
      <c r="K33" s="2063"/>
      <c r="L33" s="2062"/>
      <c r="M33" s="2062"/>
    </row>
    <row r="34" spans="1:18" ht="18" customHeight="1">
      <c r="A34" s="1636" t="s">
        <v>1831</v>
      </c>
      <c r="B34" s="341" t="s">
        <v>668</v>
      </c>
      <c r="C34" s="54">
        <f ca="1">ROUND(F34*F35/10000,1)</f>
        <v>5.9</v>
      </c>
      <c r="D34" s="814" t="s">
        <v>669</v>
      </c>
      <c r="E34" s="784" t="s">
        <v>670</v>
      </c>
      <c r="F34" s="640">
        <f>'数据-取费表'!B52</f>
        <v>1.5</v>
      </c>
      <c r="G34" s="2047"/>
      <c r="H34" s="2050"/>
      <c r="I34" s="835" t="s">
        <v>1811</v>
      </c>
      <c r="J34" s="836"/>
      <c r="K34" s="2065"/>
      <c r="L34" s="2064"/>
      <c r="M34" s="2064"/>
    </row>
    <row r="35" spans="1:18" ht="18" customHeight="1">
      <c r="A35" s="815"/>
      <c r="B35" s="793"/>
      <c r="C35" s="69"/>
      <c r="D35" s="816"/>
      <c r="E35" s="784" t="s">
        <v>674</v>
      </c>
      <c r="F35" s="785">
        <f ca="1">INDIRECT("'数据-取费表'!r"&amp;$G$1)</f>
        <v>39363</v>
      </c>
      <c r="G35" s="2047"/>
      <c r="H35" s="2050"/>
      <c r="I35" s="837" t="s">
        <v>1812</v>
      </c>
      <c r="J35" s="838">
        <f ca="1">ROUND(C13*J36,0)</f>
        <v>3894</v>
      </c>
      <c r="K35" s="2063"/>
      <c r="L35" s="2062"/>
      <c r="M35" s="2062"/>
    </row>
    <row r="36" spans="1:18" ht="18" customHeight="1">
      <c r="A36" s="1634" t="s">
        <v>1887</v>
      </c>
      <c r="B36" s="784" t="s">
        <v>676</v>
      </c>
      <c r="C36" s="53">
        <f ca="1">ROUND(C29*F36,1)</f>
        <v>730.1</v>
      </c>
      <c r="D36" s="3189" t="s">
        <v>691</v>
      </c>
      <c r="E36" s="784" t="s">
        <v>649</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73</v>
      </c>
      <c r="D37" s="3189" t="s">
        <v>680</v>
      </c>
      <c r="E37" s="784" t="s">
        <v>649</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62.1</v>
      </c>
      <c r="D38" s="2509" t="s">
        <v>683</v>
      </c>
      <c r="E38" s="2510" t="s">
        <v>649</v>
      </c>
      <c r="F38" s="2506">
        <f ca="1">INDIRECT("'数据-取费表'!Am"&amp;$G$1)</f>
        <v>0.02</v>
      </c>
      <c r="G38" s="2047"/>
      <c r="H38" s="2062"/>
      <c r="I38" s="843" t="s">
        <v>1815</v>
      </c>
      <c r="J38" s="844"/>
      <c r="K38" s="2068"/>
      <c r="L38" s="2062"/>
      <c r="M38" s="2062"/>
    </row>
    <row r="39" spans="1:18" ht="24.6" customHeight="1" thickTop="1">
      <c r="A39" s="1814" t="s">
        <v>1774</v>
      </c>
      <c r="B39" s="2962" t="s">
        <v>2815</v>
      </c>
      <c r="C39" s="792">
        <f ca="1">C5-C30</f>
        <v>1715</v>
      </c>
      <c r="D39" s="2512" t="s">
        <v>700</v>
      </c>
      <c r="E39" s="2513"/>
      <c r="F39" s="2514"/>
      <c r="G39" s="2047"/>
      <c r="H39" s="2062"/>
      <c r="I39" s="837" t="s">
        <v>1816</v>
      </c>
      <c r="J39" s="845">
        <f ca="1">ROUND(J35/C39,3)</f>
        <v>2.2709999999999999</v>
      </c>
      <c r="K39" s="2068"/>
      <c r="L39" s="2062"/>
      <c r="M39" s="2062"/>
    </row>
    <row r="40" spans="1:18" ht="18" customHeight="1">
      <c r="A40" s="781" t="s">
        <v>1778</v>
      </c>
      <c r="B40" s="2217" t="s">
        <v>2296</v>
      </c>
      <c r="C40" s="783">
        <f ca="1">ROUND(C39*(1-((1+F42)/(1+F40))^F41)/(F40-F42),0)</f>
        <v>32849</v>
      </c>
      <c r="D40" s="814" t="s">
        <v>704</v>
      </c>
      <c r="E40" s="784" t="s">
        <v>2414</v>
      </c>
      <c r="F40" s="794">
        <f ca="1">INDIRECT("'数据-取费表'!I"&amp;$G$1)</f>
        <v>5.5E-2</v>
      </c>
      <c r="G40" s="2047"/>
      <c r="H40" s="2047"/>
      <c r="I40" s="837" t="s">
        <v>1817</v>
      </c>
      <c r="J40" s="845">
        <f ca="1">1-J39</f>
        <v>-1.2709999999999999</v>
      </c>
      <c r="K40" s="2068"/>
      <c r="L40" s="2047"/>
      <c r="M40" s="2047"/>
    </row>
    <row r="41" spans="1:18" ht="18" customHeight="1">
      <c r="A41" s="786"/>
      <c r="B41" s="787"/>
      <c r="C41" s="788"/>
      <c r="D41" s="821" t="s">
        <v>1806</v>
      </c>
      <c r="E41" s="784" t="s">
        <v>708</v>
      </c>
      <c r="F41" s="822">
        <f ca="1">IF(INDIRECT("'数据-取费表'!af"&amp;$G$1)=0,INDIRECT("'数据-取费表'!ae"&amp;$G$1),INDIRECT("'数据-取费表'!af"&amp;$G$1))</f>
        <v>29.63</v>
      </c>
      <c r="G41" s="2047"/>
      <c r="H41" s="1973"/>
      <c r="I41" s="843" t="s">
        <v>1818</v>
      </c>
      <c r="J41" s="846"/>
      <c r="K41" s="2067"/>
      <c r="L41" s="1973"/>
      <c r="M41" s="1973"/>
    </row>
    <row r="42" spans="1:18" ht="18" customHeight="1">
      <c r="A42" s="790"/>
      <c r="B42" s="791"/>
      <c r="C42" s="792"/>
      <c r="D42" s="816"/>
      <c r="E42" s="784" t="s">
        <v>710</v>
      </c>
      <c r="F42" s="794">
        <f ca="1">INDIRECT("'数据-取费表'!v"&amp;$G$1)</f>
        <v>2.5000000000000001E-2</v>
      </c>
      <c r="G42" s="2047"/>
      <c r="H42" s="1973"/>
      <c r="I42" s="847" t="s">
        <v>1819</v>
      </c>
      <c r="J42" s="845">
        <f ca="1">ROUND(C13/C40,3)</f>
        <v>1.482</v>
      </c>
      <c r="K42" s="2067"/>
      <c r="L42" s="1973"/>
      <c r="M42" s="1973"/>
    </row>
    <row r="43" spans="1:18" ht="18" customHeight="1" thickBot="1">
      <c r="A43" s="823" t="s">
        <v>1785</v>
      </c>
      <c r="B43" s="824" t="s">
        <v>1808</v>
      </c>
      <c r="C43" s="825">
        <f ca="1">ROUND(C40*10000/F43,0)</f>
        <v>5222</v>
      </c>
      <c r="D43" s="826" t="s">
        <v>1809</v>
      </c>
      <c r="E43" s="827" t="s">
        <v>1810</v>
      </c>
      <c r="F43" s="828">
        <f ca="1">INDIRECT("'数据-取费表'!k"&amp;$G$1)</f>
        <v>62900</v>
      </c>
      <c r="G43" s="2047"/>
      <c r="H43" s="1973"/>
      <c r="I43" s="847" t="s">
        <v>1820</v>
      </c>
      <c r="J43" s="848">
        <f ca="1">1-J42</f>
        <v>-0.48199999999999998</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-44548</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3031</v>
      </c>
      <c r="K47" s="3099" t="s">
        <v>2344</v>
      </c>
      <c r="L47" s="3103">
        <f ca="1">INDIRECT("'数据-取费表'!d"&amp;$G$1)</f>
        <v>50</v>
      </c>
      <c r="M47" s="1589" t="str">
        <f>IF(ISNUMBER(FIND("住宅",C1)),"住宅","非住宅")</f>
        <v>非住宅</v>
      </c>
      <c r="O47" s="2359" t="s">
        <v>2370</v>
      </c>
      <c r="P47" s="2360" t="s">
        <v>2371</v>
      </c>
      <c r="Q47" s="2361" t="s">
        <v>2372</v>
      </c>
      <c r="R47" s="2360" t="s">
        <v>2373</v>
      </c>
    </row>
    <row r="48" spans="1:18" s="2044" customFormat="1" ht="18" customHeight="1" thickBot="1">
      <c r="A48" s="2606" t="s">
        <v>1868</v>
      </c>
      <c r="B48" s="2607" t="s">
        <v>2533</v>
      </c>
      <c r="C48" s="2338">
        <f ca="1">ROUND(F48*F50*F49*(1-F51)/10000,0)</f>
        <v>0</v>
      </c>
      <c r="D48" s="2339" t="s">
        <v>636</v>
      </c>
      <c r="E48" s="2340" t="s">
        <v>2291</v>
      </c>
      <c r="F48" s="2341"/>
      <c r="G48" s="2075"/>
      <c r="I48" s="3072" t="s">
        <v>2340</v>
      </c>
      <c r="J48" s="2346" t="s">
        <v>2345</v>
      </c>
      <c r="K48" s="3100" t="s">
        <v>2346</v>
      </c>
      <c r="L48" s="1893">
        <f ca="1">INDIRECT("'数据-取费表'!f"&amp;$G$1)</f>
        <v>30.63</v>
      </c>
      <c r="O48" s="2362" t="s">
        <v>2374</v>
      </c>
      <c r="P48" s="2363" t="s">
        <v>2400</v>
      </c>
      <c r="Q48" s="2364">
        <f ca="1">C40+J29</f>
        <v>32849</v>
      </c>
      <c r="R48" s="2363" t="s">
        <v>2375</v>
      </c>
    </row>
    <row r="49" spans="1:18" s="2044" customFormat="1" ht="18" customHeight="1" thickBot="1">
      <c r="A49" s="786"/>
      <c r="B49" s="787"/>
      <c r="C49" s="788"/>
      <c r="D49" s="789"/>
      <c r="E49" s="784" t="s">
        <v>638</v>
      </c>
      <c r="F49" s="785">
        <f ca="1">F7</f>
        <v>62900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639</v>
      </c>
      <c r="F50" s="785">
        <f ca="1">F8</f>
        <v>365</v>
      </c>
      <c r="G50" s="2080"/>
      <c r="H50" s="2078"/>
      <c r="I50" s="3072" t="s">
        <v>2342</v>
      </c>
      <c r="J50" s="3097">
        <f>SUMPRODUCT((I63:I65=J47)*(J62:L62=J48)*(J63:L65))</f>
        <v>60</v>
      </c>
      <c r="K50" s="3101" t="s">
        <v>2348</v>
      </c>
      <c r="L50" s="2348"/>
      <c r="O50" s="2365" t="s">
        <v>2378</v>
      </c>
      <c r="P50" s="2363" t="s">
        <v>2402</v>
      </c>
      <c r="Q50" s="2364">
        <f ca="1">C29</f>
        <v>48672</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-38716</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2968</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2972</v>
      </c>
      <c r="J53" s="3175">
        <f ca="1">IF(M47="住宅",IF(D1="——",MAX(J51,L48),MAX(J51,L48-'数据-取费表'!B20)),IF(D1="——",MIN(J51,L48),MIN(J51,L48-'数据-取费表'!B20)))</f>
        <v>29.63</v>
      </c>
      <c r="K53" s="3463" t="s">
        <v>2960</v>
      </c>
      <c r="L53" s="3464"/>
      <c r="O53" s="2365" t="s">
        <v>2383</v>
      </c>
      <c r="P53" s="2363" t="s">
        <v>2384</v>
      </c>
      <c r="Q53" s="2364">
        <f ca="1">J53</f>
        <v>29.63</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32849</v>
      </c>
      <c r="R54" s="2367" t="s">
        <v>2387</v>
      </c>
    </row>
    <row r="55" spans="1:18" s="2044" customFormat="1" ht="18" customHeight="1" thickTop="1" thickBot="1">
      <c r="A55" s="797">
        <v>2</v>
      </c>
      <c r="B55" s="798" t="s">
        <v>644</v>
      </c>
      <c r="C55" s="799">
        <f ca="1">C13</f>
        <v>48672</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2295</v>
      </c>
      <c r="C56" s="53">
        <f ca="1">C29</f>
        <v>48672</v>
      </c>
      <c r="D56" s="3189"/>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809</v>
      </c>
      <c r="D57" s="26" t="s">
        <v>652</v>
      </c>
      <c r="E57" s="3198"/>
      <c r="F57" s="56"/>
      <c r="I57" s="3110" t="s">
        <v>2353</v>
      </c>
      <c r="J57" s="3111" t="str">
        <f ca="1">IF(OR(M47="住宅",J51&lt;L48,J56="是"),"——",J51-L48)</f>
        <v>——</v>
      </c>
      <c r="K57" s="3072" t="s">
        <v>2358</v>
      </c>
      <c r="L57" s="1893" t="str">
        <f ca="1">IF(L48&lt;J51,"——",IF(L55="比较法",L49,IF(L55="基准地价",L50,L51)))</f>
        <v>——</v>
      </c>
      <c r="O57" s="2362" t="s">
        <v>2374</v>
      </c>
      <c r="P57" s="2363" t="s">
        <v>2400</v>
      </c>
      <c r="Q57" s="2364">
        <f ca="1">C40+J29</f>
        <v>32849</v>
      </c>
      <c r="R57" s="2363" t="s">
        <v>2375</v>
      </c>
    </row>
    <row r="58" spans="1:18" s="2044" customFormat="1" ht="28.5" customHeight="1" thickBot="1">
      <c r="A58" s="1634" t="s">
        <v>1822</v>
      </c>
      <c r="B58" s="784" t="s">
        <v>656</v>
      </c>
      <c r="C58" s="53">
        <f ca="1">ROUND(IF(项目基本情况!B11="自然人",C47*F58,C59+C60+C61),1)</f>
        <v>5.9</v>
      </c>
      <c r="D58" s="3190" t="s">
        <v>657</v>
      </c>
      <c r="E58" s="3189"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3189" t="s">
        <v>661</v>
      </c>
      <c r="E59" s="784" t="s">
        <v>649</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664</v>
      </c>
      <c r="C60" s="53">
        <f ca="1">IF(D60="按租金收入计税",ROUND(C47*F60,1),IF(D60="按房产原值计税",ROUND(C56*F60*0.7,1),INDIRECT("'数据-取费表'!Aj"&amp;$G$1)))</f>
        <v>0</v>
      </c>
      <c r="D60" s="3189" t="str">
        <f>D33</f>
        <v>按租金收入计税</v>
      </c>
      <c r="E60" s="784" t="s">
        <v>649</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5.9</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39363</v>
      </c>
      <c r="I62" s="3115" t="s">
        <v>2362</v>
      </c>
      <c r="J62" s="3116" t="s">
        <v>2363</v>
      </c>
      <c r="K62" s="3116" t="s">
        <v>2364</v>
      </c>
      <c r="L62" s="3116" t="s">
        <v>2345</v>
      </c>
      <c r="M62" s="3117" t="s">
        <v>2937</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730.1</v>
      </c>
      <c r="D63" s="3189" t="s">
        <v>691</v>
      </c>
      <c r="E63" s="784" t="s">
        <v>649</v>
      </c>
      <c r="F63" s="817">
        <f t="shared" ca="1" si="0"/>
        <v>1.4999999999999999E-2</v>
      </c>
      <c r="I63" s="3115" t="s">
        <v>2365</v>
      </c>
      <c r="J63" s="3116">
        <v>70</v>
      </c>
      <c r="K63" s="3116">
        <v>50</v>
      </c>
      <c r="L63" s="3116">
        <v>80</v>
      </c>
      <c r="M63" s="3118">
        <v>0.02</v>
      </c>
      <c r="O63" s="2362" t="s">
        <v>2386</v>
      </c>
      <c r="P63" s="2363" t="s">
        <v>2403</v>
      </c>
      <c r="Q63" s="2364">
        <f ca="1">Q57+Q58</f>
        <v>32849</v>
      </c>
      <c r="R63" s="2367" t="s">
        <v>2387</v>
      </c>
    </row>
    <row r="64" spans="1:18" s="2044" customFormat="1" ht="16.5" thickBot="1">
      <c r="A64" s="1634" t="s">
        <v>1888</v>
      </c>
      <c r="B64" s="784" t="s">
        <v>679</v>
      </c>
      <c r="C64" s="53">
        <f ca="1">ROUND(C55*F64,1)</f>
        <v>73</v>
      </c>
      <c r="D64" s="3189" t="s">
        <v>680</v>
      </c>
      <c r="E64" s="784" t="s">
        <v>649</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3189" t="s">
        <v>683</v>
      </c>
      <c r="E65" s="784" t="s">
        <v>649</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2815</v>
      </c>
      <c r="C66" s="799">
        <f ca="1">C47-C57</f>
        <v>-809</v>
      </c>
      <c r="D66" s="3190" t="s">
        <v>700</v>
      </c>
      <c r="E66" s="3193"/>
      <c r="F66" s="820"/>
      <c r="K66" s="2071"/>
      <c r="O66" s="2362" t="s">
        <v>2374</v>
      </c>
      <c r="P66" s="2363" t="s">
        <v>2400</v>
      </c>
      <c r="Q66" s="2364">
        <f ca="1">C40+J29</f>
        <v>32849</v>
      </c>
      <c r="R66" s="2363" t="s">
        <v>2375</v>
      </c>
    </row>
    <row r="67" spans="1:18" s="2044" customFormat="1" ht="20.25" thickBot="1">
      <c r="A67" s="781" t="s">
        <v>1778</v>
      </c>
      <c r="B67" s="2217" t="s">
        <v>2296</v>
      </c>
      <c r="C67" s="783">
        <f ca="1">ROUND(C66*(1-((1+F69)/(1+F67))^F68)/(F67-F69),0)</f>
        <v>-11699</v>
      </c>
      <c r="D67" s="814" t="s">
        <v>704</v>
      </c>
      <c r="E67" s="784" t="s">
        <v>705</v>
      </c>
      <c r="F67" s="794">
        <f ca="1">F40</f>
        <v>5.5E-2</v>
      </c>
      <c r="K67" s="2071"/>
      <c r="O67" s="2362" t="s">
        <v>2376</v>
      </c>
      <c r="P67" s="2363" t="s">
        <v>2407</v>
      </c>
      <c r="Q67" s="2364">
        <f ca="1">L60</f>
        <v>0</v>
      </c>
      <c r="R67" s="2367" t="s">
        <v>2409</v>
      </c>
    </row>
    <row r="68" spans="1:18" ht="21.75" thickBot="1">
      <c r="A68" s="786"/>
      <c r="B68" s="787"/>
      <c r="C68" s="788"/>
      <c r="D68" s="821" t="s">
        <v>1806</v>
      </c>
      <c r="E68" s="784" t="s">
        <v>708</v>
      </c>
      <c r="F68" s="822">
        <f ca="1">F41</f>
        <v>29.63</v>
      </c>
      <c r="O68" s="2365" t="s">
        <v>2378</v>
      </c>
      <c r="P68" s="2363" t="s">
        <v>2408</v>
      </c>
      <c r="Q68" s="2369">
        <f ca="1">L51</f>
        <v>-38716</v>
      </c>
      <c r="R68" s="2370" t="s">
        <v>2411</v>
      </c>
    </row>
    <row r="69" spans="1:18" ht="20.25" thickBot="1">
      <c r="A69" s="790"/>
      <c r="B69" s="791"/>
      <c r="C69" s="792"/>
      <c r="D69" s="816"/>
      <c r="E69" s="784" t="s">
        <v>710</v>
      </c>
      <c r="F69" s="2335"/>
      <c r="O69" s="2365" t="s">
        <v>2379</v>
      </c>
      <c r="P69" s="2371" t="s">
        <v>2393</v>
      </c>
      <c r="Q69" s="2364">
        <f ca="1">ROUND(Q70-Q71*Q72,0)</f>
        <v>-2179</v>
      </c>
      <c r="R69" s="2367"/>
    </row>
    <row r="70" spans="1:18" ht="15.75" thickBot="1">
      <c r="A70" s="823" t="s">
        <v>1785</v>
      </c>
      <c r="B70" s="824" t="s">
        <v>1808</v>
      </c>
      <c r="C70" s="825">
        <f ca="1">ROUND(C67*10000/F70,0)</f>
        <v>-1860</v>
      </c>
      <c r="D70" s="826" t="s">
        <v>1809</v>
      </c>
      <c r="E70" s="827" t="s">
        <v>1810</v>
      </c>
      <c r="F70" s="828">
        <f ca="1">F43</f>
        <v>62900</v>
      </c>
      <c r="O70" s="2365" t="s">
        <v>2394</v>
      </c>
      <c r="P70" s="2371" t="s">
        <v>2395</v>
      </c>
      <c r="Q70" s="2364">
        <f ca="1">C39</f>
        <v>1715</v>
      </c>
      <c r="R70" s="2363" t="s">
        <v>2375</v>
      </c>
    </row>
    <row r="71" spans="1:18" ht="15.75" thickBot="1">
      <c r="O71" s="2365" t="s">
        <v>2396</v>
      </c>
      <c r="P71" s="2371" t="s">
        <v>2397</v>
      </c>
      <c r="Q71" s="2364">
        <f ca="1">C13</f>
        <v>48672</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32849</v>
      </c>
      <c r="R76" s="2367"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2466</v>
      </c>
      <c r="B1" s="3482"/>
      <c r="C1" s="3483"/>
      <c r="D1" s="3484">
        <f>SUM(I10,I15,I20,I21,I23)</f>
        <v>0</v>
      </c>
      <c r="E1" s="3484"/>
      <c r="F1" s="3484"/>
      <c r="G1" s="3484"/>
      <c r="H1" s="3484"/>
      <c r="I1" s="3485"/>
    </row>
    <row r="2" spans="1:9">
      <c r="A2" s="3471" t="s">
        <v>2467</v>
      </c>
      <c r="B2" s="3472" t="s">
        <v>2468</v>
      </c>
      <c r="C2" s="3472"/>
      <c r="D2" s="2471" t="s">
        <v>2469</v>
      </c>
      <c r="E2" s="2471" t="s">
        <v>2470</v>
      </c>
      <c r="F2" s="2471" t="s">
        <v>2471</v>
      </c>
      <c r="G2" s="2471" t="s">
        <v>2472</v>
      </c>
      <c r="H2" s="2471" t="s">
        <v>2473</v>
      </c>
      <c r="I2" s="2472" t="s">
        <v>2474</v>
      </c>
    </row>
    <row r="3" spans="1:9">
      <c r="A3" s="3471"/>
      <c r="B3" s="3472" t="s">
        <v>2475</v>
      </c>
      <c r="C3" s="3472"/>
      <c r="D3" s="2473"/>
      <c r="E3" s="2471"/>
      <c r="F3" s="2474"/>
      <c r="G3" s="2474"/>
      <c r="H3" s="2475"/>
      <c r="I3" s="2476">
        <f>ROUND(D3*E3*F3*G3*H3/10000,0)</f>
        <v>0</v>
      </c>
    </row>
    <row r="4" spans="1:9">
      <c r="A4" s="3471"/>
      <c r="B4" s="3472" t="s">
        <v>2476</v>
      </c>
      <c r="C4" s="3472"/>
      <c r="D4" s="2473"/>
      <c r="E4" s="2471"/>
      <c r="F4" s="2474"/>
      <c r="G4" s="2474"/>
      <c r="H4" s="2475"/>
      <c r="I4" s="2476">
        <f t="shared" ref="I4:I9" si="0">ROUND(D4*E4*F4*G4*H4/10000,0)</f>
        <v>0</v>
      </c>
    </row>
    <row r="5" spans="1:9">
      <c r="A5" s="3471"/>
      <c r="B5" s="3472" t="s">
        <v>2477</v>
      </c>
      <c r="C5" s="3472"/>
      <c r="D5" s="2473"/>
      <c r="E5" s="2471"/>
      <c r="F5" s="2474"/>
      <c r="G5" s="2474"/>
      <c r="H5" s="2475"/>
      <c r="I5" s="2476">
        <f t="shared" si="0"/>
        <v>0</v>
      </c>
    </row>
    <row r="6" spans="1:9">
      <c r="A6" s="3471"/>
      <c r="B6" s="3472" t="s">
        <v>2478</v>
      </c>
      <c r="C6" s="3472"/>
      <c r="D6" s="2473"/>
      <c r="E6" s="2471"/>
      <c r="F6" s="2474"/>
      <c r="G6" s="2474"/>
      <c r="H6" s="2475"/>
      <c r="I6" s="2476">
        <f t="shared" si="0"/>
        <v>0</v>
      </c>
    </row>
    <row r="7" spans="1:9">
      <c r="A7" s="3471"/>
      <c r="B7" s="3472" t="s">
        <v>2479</v>
      </c>
      <c r="C7" s="3472"/>
      <c r="D7" s="2473"/>
      <c r="E7" s="2471"/>
      <c r="F7" s="2474"/>
      <c r="G7" s="2474"/>
      <c r="H7" s="2475"/>
      <c r="I7" s="2476">
        <f t="shared" si="0"/>
        <v>0</v>
      </c>
    </row>
    <row r="8" spans="1:9">
      <c r="A8" s="3471"/>
      <c r="B8" s="3472" t="s">
        <v>2480</v>
      </c>
      <c r="C8" s="3472"/>
      <c r="D8" s="2473"/>
      <c r="E8" s="2471"/>
      <c r="F8" s="2474"/>
      <c r="G8" s="2474"/>
      <c r="H8" s="2475"/>
      <c r="I8" s="2476">
        <f t="shared" si="0"/>
        <v>0</v>
      </c>
    </row>
    <row r="9" spans="1:9">
      <c r="A9" s="3471"/>
      <c r="B9" s="3472" t="s">
        <v>2481</v>
      </c>
      <c r="C9" s="3472"/>
      <c r="D9" s="2473"/>
      <c r="E9" s="2471"/>
      <c r="F9" s="2474"/>
      <c r="G9" s="2474"/>
      <c r="H9" s="2475"/>
      <c r="I9" s="2476">
        <f t="shared" si="0"/>
        <v>0</v>
      </c>
    </row>
    <row r="10" spans="1:9">
      <c r="A10" s="3471"/>
      <c r="B10" s="3473" t="s">
        <v>2482</v>
      </c>
      <c r="C10" s="3473"/>
      <c r="D10" s="2477">
        <v>527</v>
      </c>
      <c r="E10" s="2477" t="e">
        <f>ROUND(D1*10000/D10/H9,0)</f>
        <v>#DIV/0!</v>
      </c>
      <c r="F10" s="2478"/>
      <c r="G10" s="2478"/>
      <c r="H10" s="2479"/>
      <c r="I10" s="2480">
        <f>SUM(I3:I9)</f>
        <v>0</v>
      </c>
    </row>
    <row r="11" spans="1:9" ht="14.25">
      <c r="A11" s="3471" t="s">
        <v>2483</v>
      </c>
      <c r="B11" s="3472" t="s">
        <v>2484</v>
      </c>
      <c r="C11" s="3472"/>
      <c r="D11" s="2473" t="s">
        <v>2485</v>
      </c>
      <c r="E11" s="2473" t="s">
        <v>2486</v>
      </c>
      <c r="F11" s="2474" t="s">
        <v>2487</v>
      </c>
      <c r="G11" s="2474" t="s">
        <v>2488</v>
      </c>
      <c r="H11" s="2481" t="s">
        <v>2489</v>
      </c>
      <c r="I11" s="2472" t="s">
        <v>2490</v>
      </c>
    </row>
    <row r="12" spans="1:9">
      <c r="A12" s="3471"/>
      <c r="B12" s="3472" t="s">
        <v>2491</v>
      </c>
      <c r="C12" s="3472"/>
      <c r="D12" s="2473"/>
      <c r="E12" s="2473"/>
      <c r="F12" s="2474"/>
      <c r="G12" s="2475"/>
      <c r="H12" s="2482"/>
      <c r="I12" s="2472">
        <f>ROUND(D12*E12*F12*G12/10000,0)</f>
        <v>0</v>
      </c>
    </row>
    <row r="13" spans="1:9">
      <c r="A13" s="3471"/>
      <c r="B13" s="3472" t="s">
        <v>2492</v>
      </c>
      <c r="C13" s="3472"/>
      <c r="D13" s="2473"/>
      <c r="E13" s="2473"/>
      <c r="F13" s="2474"/>
      <c r="G13" s="2475"/>
      <c r="H13" s="2482"/>
      <c r="I13" s="2472">
        <f>ROUND(D13*E13*F13*G13/10000,0)</f>
        <v>0</v>
      </c>
    </row>
    <row r="14" spans="1:9">
      <c r="A14" s="3471"/>
      <c r="B14" s="3472" t="s">
        <v>2493</v>
      </c>
      <c r="C14" s="3472"/>
      <c r="D14" s="2473"/>
      <c r="E14" s="2473"/>
      <c r="F14" s="2474"/>
      <c r="G14" s="2475"/>
      <c r="H14" s="2482"/>
      <c r="I14" s="2472">
        <f>ROUND(D14*E14*F14*G14/10000,0)</f>
        <v>0</v>
      </c>
    </row>
    <row r="15" spans="1:9">
      <c r="A15" s="3471"/>
      <c r="B15" s="3473" t="s">
        <v>2482</v>
      </c>
      <c r="C15" s="3473"/>
      <c r="D15" s="2477"/>
      <c r="E15" s="2477">
        <f>SUM(E12:E14)</f>
        <v>0</v>
      </c>
      <c r="F15" s="2478"/>
      <c r="G15" s="2475"/>
      <c r="H15" s="2482"/>
      <c r="I15" s="2483">
        <f>SUM(I12:I14)</f>
        <v>0</v>
      </c>
    </row>
    <row r="16" spans="1:9" ht="24">
      <c r="A16" s="3471" t="s">
        <v>2494</v>
      </c>
      <c r="B16" s="3472" t="s">
        <v>2495</v>
      </c>
      <c r="C16" s="3472"/>
      <c r="D16" s="2473" t="s">
        <v>2496</v>
      </c>
      <c r="E16" s="2484" t="s">
        <v>2497</v>
      </c>
      <c r="F16" s="2474" t="s">
        <v>2498</v>
      </c>
      <c r="G16" s="2475" t="s">
        <v>2488</v>
      </c>
      <c r="H16" s="2481" t="s">
        <v>2489</v>
      </c>
      <c r="I16" s="2472" t="s">
        <v>2490</v>
      </c>
    </row>
    <row r="17" spans="1:9" ht="14.25">
      <c r="A17" s="3471"/>
      <c r="B17" s="3472" t="s">
        <v>2499</v>
      </c>
      <c r="C17" s="3472"/>
      <c r="D17" s="2473"/>
      <c r="E17" s="2473"/>
      <c r="F17" s="2474"/>
      <c r="G17" s="2475"/>
      <c r="H17" s="2485"/>
      <c r="I17" s="2486">
        <f>ROUND(D17*E17*F17*G17/10000,0)</f>
        <v>0</v>
      </c>
    </row>
    <row r="18" spans="1:9" ht="14.25">
      <c r="A18" s="3471"/>
      <c r="B18" s="3472" t="s">
        <v>2500</v>
      </c>
      <c r="C18" s="3472"/>
      <c r="D18" s="2473"/>
      <c r="E18" s="2473"/>
      <c r="F18" s="2474"/>
      <c r="G18" s="2475"/>
      <c r="H18" s="2485"/>
      <c r="I18" s="2486">
        <f>ROUND(D18*E18*F18*G18/10000,0)</f>
        <v>0</v>
      </c>
    </row>
    <row r="19" spans="1:9" ht="14.25">
      <c r="A19" s="3471"/>
      <c r="B19" s="3472" t="s">
        <v>2501</v>
      </c>
      <c r="C19" s="3472"/>
      <c r="D19" s="2473"/>
      <c r="E19" s="2473"/>
      <c r="F19" s="2474"/>
      <c r="G19" s="2475"/>
      <c r="H19" s="2485"/>
      <c r="I19" s="2486">
        <f>ROUND(D19*E19*F19*G19/10000,0)</f>
        <v>0</v>
      </c>
    </row>
    <row r="20" spans="1:9">
      <c r="A20" s="3471"/>
      <c r="B20" s="3473" t="s">
        <v>2482</v>
      </c>
      <c r="C20" s="3473"/>
      <c r="D20" s="2477">
        <f>SUM(D17:D19)</f>
        <v>0</v>
      </c>
      <c r="E20" s="2477"/>
      <c r="F20" s="2478"/>
      <c r="G20" s="2475"/>
      <c r="H20" s="2482"/>
      <c r="I20" s="2483">
        <f>SUM(I17:I19)</f>
        <v>0</v>
      </c>
    </row>
    <row r="21" spans="1:9">
      <c r="A21" s="3471" t="s">
        <v>2502</v>
      </c>
      <c r="B21" s="3474"/>
      <c r="C21" s="3474"/>
      <c r="D21" s="3474"/>
      <c r="E21" s="3474"/>
      <c r="F21" s="3474"/>
      <c r="G21" s="3474"/>
      <c r="H21" s="2487">
        <v>0.1</v>
      </c>
      <c r="I21" s="2480">
        <f>ROUND(I10*H21,0)</f>
        <v>0</v>
      </c>
    </row>
    <row r="22" spans="1:9" ht="14.25">
      <c r="A22" s="3475" t="s">
        <v>2503</v>
      </c>
      <c r="B22" s="3476"/>
      <c r="C22" s="3477"/>
      <c r="D22" s="2488" t="s">
        <v>2504</v>
      </c>
      <c r="E22" s="2488" t="s">
        <v>2505</v>
      </c>
      <c r="F22" s="2489" t="s">
        <v>2506</v>
      </c>
      <c r="G22" s="2489" t="s">
        <v>2507</v>
      </c>
      <c r="H22" s="2481" t="s">
        <v>2508</v>
      </c>
      <c r="I22" s="2472" t="s">
        <v>2509</v>
      </c>
    </row>
    <row r="23" spans="1:9" ht="14.25" thickBot="1">
      <c r="A23" s="3478"/>
      <c r="B23" s="3479"/>
      <c r="C23" s="3480"/>
      <c r="D23" s="2490"/>
      <c r="E23" s="2490"/>
      <c r="F23" s="2490"/>
      <c r="G23" s="2491"/>
      <c r="H23" s="2492"/>
      <c r="I23" s="2493">
        <f>ROUND(E23*D23*F23*(1-G23)/10000,0)</f>
        <v>0</v>
      </c>
    </row>
    <row r="26" spans="1:9">
      <c r="A26" s="2494" t="s">
        <v>2510</v>
      </c>
      <c r="B26" s="2494"/>
      <c r="C26" s="2494"/>
      <c r="D26" s="2494"/>
      <c r="E26" s="3468">
        <f>C27-C30-C31-C32</f>
        <v>0</v>
      </c>
      <c r="F26" s="3468"/>
      <c r="G26" s="3468"/>
      <c r="H26" s="2995" t="s">
        <v>2836</v>
      </c>
    </row>
    <row r="27" spans="1:9">
      <c r="A27" s="2495">
        <v>1</v>
      </c>
      <c r="B27" s="2496" t="s">
        <v>2511</v>
      </c>
      <c r="C27" s="2496"/>
      <c r="D27" s="2496"/>
      <c r="E27" s="3469"/>
      <c r="F27" s="3469"/>
      <c r="G27" s="3469"/>
    </row>
    <row r="28" spans="1:9">
      <c r="A28" s="2497" t="s">
        <v>2512</v>
      </c>
      <c r="B28" s="2496" t="s">
        <v>2513</v>
      </c>
      <c r="C28" s="2496"/>
      <c r="D28" s="2496"/>
      <c r="E28" s="3469"/>
      <c r="F28" s="3469"/>
      <c r="G28" s="3469"/>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70"/>
      <c r="F32" s="3470"/>
      <c r="G32" s="3470"/>
    </row>
    <row r="33" spans="1:7" hidden="1">
      <c r="A33" s="3465" t="s">
        <v>2521</v>
      </c>
      <c r="B33" s="3466"/>
      <c r="C33" s="3466"/>
      <c r="D33" s="3467"/>
      <c r="E33" s="3468"/>
      <c r="F33" s="3468"/>
      <c r="G33" s="3468"/>
    </row>
    <row r="34" spans="1:7" hidden="1">
      <c r="A34" s="2499">
        <v>1</v>
      </c>
      <c r="B34" s="2496" t="s">
        <v>2522</v>
      </c>
      <c r="C34" s="2496"/>
      <c r="D34" s="2496"/>
      <c r="E34" s="3469"/>
      <c r="F34" s="3469"/>
      <c r="G34" s="3469"/>
    </row>
    <row r="35" spans="1:7" hidden="1">
      <c r="A35" s="2499">
        <v>2</v>
      </c>
      <c r="B35" s="2496" t="s">
        <v>2523</v>
      </c>
      <c r="C35" s="2496"/>
      <c r="D35" s="2496"/>
      <c r="E35" s="3469"/>
      <c r="F35" s="3469"/>
      <c r="G35" s="3469"/>
    </row>
    <row r="36" spans="1:7" hidden="1">
      <c r="A36" s="2499">
        <v>3</v>
      </c>
      <c r="B36" s="2496" t="s">
        <v>2524</v>
      </c>
      <c r="C36" s="2496"/>
      <c r="D36" s="2496"/>
      <c r="E36" s="3469"/>
      <c r="F36" s="3469"/>
      <c r="G36" s="3469"/>
    </row>
    <row r="37" spans="1:7" hidden="1">
      <c r="A37" s="2499">
        <v>4</v>
      </c>
      <c r="B37" s="2496" t="s">
        <v>2525</v>
      </c>
      <c r="C37" s="2496"/>
      <c r="D37" s="2496"/>
      <c r="E37" s="3469"/>
      <c r="F37" s="3469"/>
      <c r="G37" s="3469"/>
    </row>
    <row r="38" spans="1:7" hidden="1">
      <c r="A38" s="3465" t="s">
        <v>2526</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1683</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2435</v>
      </c>
      <c r="B8" s="2436" t="s">
        <v>2437</v>
      </c>
      <c r="C8" s="2437"/>
      <c r="D8" s="749"/>
      <c r="E8" s="750"/>
      <c r="F8" s="750"/>
      <c r="G8" s="751"/>
    </row>
    <row r="9" spans="1:25" s="2168" customFormat="1" ht="13.5" customHeight="1">
      <c r="A9" s="2433" t="s">
        <v>2436</v>
      </c>
      <c r="B9" s="2436" t="s">
        <v>2438</v>
      </c>
      <c r="C9" s="2437"/>
      <c r="D9" s="749"/>
      <c r="E9" s="750"/>
      <c r="F9" s="750"/>
      <c r="G9" s="751"/>
    </row>
    <row r="10" spans="1:25" s="2168" customFormat="1" ht="36">
      <c r="A10" s="2433">
        <v>2</v>
      </c>
      <c r="B10" s="748" t="s">
        <v>613</v>
      </c>
      <c r="C10" s="749">
        <f>C11+C14+C15</f>
        <v>0</v>
      </c>
      <c r="D10" s="760">
        <f>'数据-汇总表'!E3</f>
        <v>125900</v>
      </c>
      <c r="E10" s="749">
        <f>'数据-取费表'!B31</f>
        <v>100</v>
      </c>
      <c r="F10" s="761"/>
      <c r="G10" s="759" t="s">
        <v>614</v>
      </c>
    </row>
    <row r="11" spans="1:25" s="2168" customFormat="1" ht="13.5" customHeight="1">
      <c r="A11" s="2433" t="s">
        <v>2435</v>
      </c>
      <c r="B11" s="752" t="s">
        <v>610</v>
      </c>
      <c r="C11" s="753">
        <f>'数据-取费表'!B29</f>
        <v>0</v>
      </c>
      <c r="D11" s="754"/>
      <c r="E11" s="753"/>
      <c r="F11" s="755"/>
      <c r="G11" s="2442" t="s">
        <v>2446</v>
      </c>
    </row>
    <row r="12" spans="1:25" s="2168" customFormat="1" ht="13.5" customHeight="1">
      <c r="A12" s="2440" t="s">
        <v>2443</v>
      </c>
      <c r="B12" s="756" t="s">
        <v>611</v>
      </c>
      <c r="C12" s="757">
        <f>ROUND(D12*E12/10000,0)</f>
        <v>0</v>
      </c>
      <c r="D12" s="758">
        <f>'数据-汇总表'!E5</f>
        <v>0</v>
      </c>
      <c r="E12" s="757">
        <f>'数据-取费表'!B27</f>
        <v>0</v>
      </c>
      <c r="F12" s="755"/>
      <c r="G12" s="759"/>
    </row>
    <row r="13" spans="1:25" s="2168" customFormat="1" ht="13.5" customHeight="1">
      <c r="A13" s="2440" t="s">
        <v>2442</v>
      </c>
      <c r="B13" s="756" t="s">
        <v>612</v>
      </c>
      <c r="C13" s="757">
        <f>ROUND(D13*E13/10000,0)</f>
        <v>2014</v>
      </c>
      <c r="D13" s="758">
        <f>'数据-汇总表'!E6</f>
        <v>125900</v>
      </c>
      <c r="E13" s="757">
        <f>'数据-取费表'!B28</f>
        <v>160</v>
      </c>
      <c r="F13" s="755"/>
      <c r="G13" s="759"/>
    </row>
    <row r="14" spans="1:25" s="2168" customFormat="1" ht="13.5" customHeight="1">
      <c r="A14" s="2433" t="s">
        <v>2436</v>
      </c>
      <c r="B14" s="2439" t="s">
        <v>2439</v>
      </c>
      <c r="C14" s="2437"/>
      <c r="D14" s="758"/>
      <c r="E14" s="757"/>
      <c r="F14" s="2438"/>
      <c r="G14" s="2441" t="s">
        <v>2444</v>
      </c>
    </row>
    <row r="15" spans="1:25" s="2168" customFormat="1" ht="13.5" customHeight="1">
      <c r="A15" s="2433" t="s">
        <v>2441</v>
      </c>
      <c r="B15" s="2439" t="s">
        <v>2440</v>
      </c>
      <c r="C15" s="2437"/>
      <c r="D15" s="758"/>
      <c r="E15" s="757"/>
      <c r="F15" s="2438"/>
      <c r="G15" s="2441" t="s">
        <v>2445</v>
      </c>
    </row>
    <row r="16" spans="1:25" s="2169" customFormat="1" ht="48">
      <c r="A16" s="2433">
        <v>3</v>
      </c>
      <c r="B16" s="748" t="s">
        <v>615</v>
      </c>
      <c r="C16" s="2437"/>
      <c r="D16" s="760"/>
      <c r="E16" s="749"/>
      <c r="F16" s="761"/>
      <c r="G16" s="759" t="s">
        <v>2447</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 ca="1">'数据-取费表'!AP16</f>
        <v>0.8</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9" t="s">
        <v>522</v>
      </c>
      <c r="D4" s="3390"/>
      <c r="E4" s="3413" t="s">
        <v>523</v>
      </c>
      <c r="F4" s="3414"/>
      <c r="G4" s="3389" t="s">
        <v>524</v>
      </c>
      <c r="H4" s="3390"/>
      <c r="I4" s="3389" t="s">
        <v>525</v>
      </c>
      <c r="J4" s="3390"/>
      <c r="K4" s="853"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72" t="s">
        <v>524</v>
      </c>
      <c r="AC4" s="3372" t="s">
        <v>525</v>
      </c>
    </row>
    <row r="5" spans="1:29" ht="15">
      <c r="A5" s="515"/>
      <c r="B5" s="516"/>
      <c r="C5" s="3400" t="s">
        <v>2924</v>
      </c>
      <c r="D5" s="3401"/>
      <c r="E5" s="3415" t="s">
        <v>2925</v>
      </c>
      <c r="F5" s="3416"/>
      <c r="G5" s="3400" t="s">
        <v>2926</v>
      </c>
      <c r="H5" s="3401"/>
      <c r="I5" s="3400" t="s">
        <v>2927</v>
      </c>
      <c r="J5" s="3401"/>
      <c r="K5" s="85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2928</v>
      </c>
      <c r="D6" s="3399"/>
      <c r="E6" s="3417" t="s">
        <v>2928</v>
      </c>
      <c r="F6" s="3418"/>
      <c r="G6" s="3398" t="s">
        <v>2928</v>
      </c>
      <c r="H6" s="3399"/>
      <c r="I6" s="3398" t="s">
        <v>2928</v>
      </c>
      <c r="J6" s="3399"/>
      <c r="K6" s="85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75" t="s">
        <v>530</v>
      </c>
      <c r="Q7" s="3384"/>
      <c r="R7" s="1554" t="s">
        <v>13</v>
      </c>
      <c r="S7" s="1555">
        <f t="shared" ref="S7:S15" si="0">F7</f>
        <v>0</v>
      </c>
      <c r="T7" s="1554" t="s">
        <v>13</v>
      </c>
      <c r="U7" s="1555">
        <f t="shared" ref="U7:U15" si="1">H7</f>
        <v>0</v>
      </c>
      <c r="V7" s="1554" t="s">
        <v>13</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75" t="s">
        <v>533</v>
      </c>
      <c r="Q8" s="3376"/>
      <c r="R8" s="1554" t="s">
        <v>13</v>
      </c>
      <c r="S8" s="1555">
        <f t="shared" si="0"/>
        <v>0</v>
      </c>
      <c r="T8" s="1554" t="s">
        <v>13</v>
      </c>
      <c r="U8" s="1555">
        <f t="shared" si="1"/>
        <v>0</v>
      </c>
      <c r="V8" s="1554" t="s">
        <v>13</v>
      </c>
      <c r="W8" s="1555">
        <f t="shared" si="2"/>
        <v>0</v>
      </c>
      <c r="X8" s="1556"/>
      <c r="Y8" s="3375" t="s">
        <v>533</v>
      </c>
      <c r="Z8" s="337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83"/>
      <c r="Q11" s="1146" t="str">
        <f t="shared" si="6"/>
        <v>容积率</v>
      </c>
      <c r="R11" s="1554" t="s">
        <v>11</v>
      </c>
      <c r="S11" s="1555" t="e">
        <f t="shared" si="0"/>
        <v>#N/A</v>
      </c>
      <c r="T11" s="1554" t="s">
        <v>11</v>
      </c>
      <c r="U11" s="1555" t="e">
        <f t="shared" si="1"/>
        <v>#N/A</v>
      </c>
      <c r="V11" s="1554" t="s">
        <v>11</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3"/>
      <c r="Q12" s="1146">
        <f t="shared" si="6"/>
        <v>111</v>
      </c>
      <c r="R12" s="1554" t="s">
        <v>11</v>
      </c>
      <c r="S12" s="1555">
        <f t="shared" si="0"/>
        <v>100</v>
      </c>
      <c r="T12" s="1554" t="s">
        <v>11</v>
      </c>
      <c r="U12" s="1555">
        <f t="shared" si="1"/>
        <v>100</v>
      </c>
      <c r="V12" s="1554" t="s">
        <v>11</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3"/>
      <c r="Q13" s="1146">
        <f t="shared" si="6"/>
        <v>111</v>
      </c>
      <c r="R13" s="1554" t="s">
        <v>11</v>
      </c>
      <c r="S13" s="1555">
        <f t="shared" si="0"/>
        <v>100</v>
      </c>
      <c r="T13" s="1554" t="s">
        <v>11</v>
      </c>
      <c r="U13" s="1555">
        <f t="shared" si="1"/>
        <v>100</v>
      </c>
      <c r="V13" s="1554" t="s">
        <v>11</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3"/>
      <c r="Q14" s="1146">
        <f t="shared" si="6"/>
        <v>111</v>
      </c>
      <c r="R14" s="1554" t="s">
        <v>11</v>
      </c>
      <c r="S14" s="1555">
        <f t="shared" si="0"/>
        <v>100</v>
      </c>
      <c r="T14" s="1554" t="s">
        <v>11</v>
      </c>
      <c r="U14" s="1555">
        <f t="shared" si="1"/>
        <v>100</v>
      </c>
      <c r="V14" s="1554" t="s">
        <v>11</v>
      </c>
      <c r="W14" s="1555">
        <f t="shared" si="2"/>
        <v>100</v>
      </c>
      <c r="X14" s="1556"/>
      <c r="Y14" s="3337"/>
      <c r="Z14" s="1145">
        <f t="shared" si="7"/>
        <v>111</v>
      </c>
      <c r="AA14" s="1557">
        <f t="shared" si="3"/>
        <v>1</v>
      </c>
      <c r="AB14" s="1557">
        <f t="shared" si="4"/>
        <v>1</v>
      </c>
      <c r="AC14" s="1557">
        <f t="shared" si="5"/>
        <v>1</v>
      </c>
    </row>
    <row r="15" spans="1:29" ht="99.75">
      <c r="A15" s="2865"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85" t="s">
        <v>540</v>
      </c>
      <c r="Q15" s="1558" t="str">
        <f t="shared" si="6"/>
        <v>居住社区成熟度</v>
      </c>
      <c r="R15" s="1559" t="s">
        <v>11</v>
      </c>
      <c r="S15" s="1560">
        <f t="shared" si="0"/>
        <v>100</v>
      </c>
      <c r="T15" s="1559" t="s">
        <v>11</v>
      </c>
      <c r="U15" s="1560">
        <f t="shared" si="1"/>
        <v>100</v>
      </c>
      <c r="V15" s="1559" t="s">
        <v>11</v>
      </c>
      <c r="W15" s="1560">
        <f t="shared" si="2"/>
        <v>100</v>
      </c>
      <c r="X15" s="1553"/>
      <c r="Y15" s="3385"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86"/>
      <c r="Q17" s="1558" t="str">
        <f>B17</f>
        <v>交通便捷度</v>
      </c>
      <c r="R17" s="1559" t="s">
        <v>11</v>
      </c>
      <c r="S17" s="1560">
        <f>F17</f>
        <v>100</v>
      </c>
      <c r="T17" s="1559" t="s">
        <v>11</v>
      </c>
      <c r="U17" s="1560">
        <f>H17</f>
        <v>100</v>
      </c>
      <c r="V17" s="1559" t="s">
        <v>11</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86"/>
      <c r="Q19" s="1558" t="str">
        <f>B19</f>
        <v>公共配套设施</v>
      </c>
      <c r="R19" s="1559" t="s">
        <v>11</v>
      </c>
      <c r="S19" s="1560">
        <f>F19</f>
        <v>100</v>
      </c>
      <c r="T19" s="1559" t="s">
        <v>11</v>
      </c>
      <c r="U19" s="1560">
        <f>H19</f>
        <v>100</v>
      </c>
      <c r="V19" s="1559" t="s">
        <v>11</v>
      </c>
      <c r="W19" s="1560">
        <f>J19</f>
        <v>100</v>
      </c>
      <c r="X19" s="1553"/>
      <c r="Y19" s="338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86"/>
      <c r="Q21" s="2543" t="str">
        <f>B21</f>
        <v>基础设施水平</v>
      </c>
      <c r="R21" s="1559" t="s">
        <v>11</v>
      </c>
      <c r="S21" s="1560">
        <f>F21</f>
        <v>100</v>
      </c>
      <c r="T21" s="1559" t="s">
        <v>11</v>
      </c>
      <c r="U21" s="1560">
        <f>H21</f>
        <v>100</v>
      </c>
      <c r="V21" s="1559" t="s">
        <v>11</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86"/>
      <c r="Q22" s="2543"/>
      <c r="R22" s="1559"/>
      <c r="S22" s="1560"/>
      <c r="T22" s="1559"/>
      <c r="U22" s="1560"/>
      <c r="V22" s="1559"/>
      <c r="W22" s="1560"/>
      <c r="X22" s="2545"/>
      <c r="Y22" s="3386"/>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86"/>
      <c r="Q23" s="1558" t="str">
        <f>B23</f>
        <v>自然及人文环境</v>
      </c>
      <c r="R23" s="1559" t="s">
        <v>11</v>
      </c>
      <c r="S23" s="1560">
        <f>F23</f>
        <v>100</v>
      </c>
      <c r="T23" s="1559" t="s">
        <v>11</v>
      </c>
      <c r="U23" s="1560">
        <f>H23</f>
        <v>100</v>
      </c>
      <c r="V23" s="1559" t="s">
        <v>11</v>
      </c>
      <c r="W23" s="1560">
        <f>J23</f>
        <v>100</v>
      </c>
      <c r="X23" s="1553"/>
      <c r="Y23" s="338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32"/>
      <c r="B25" s="1880" t="s">
        <v>2252</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6"/>
      <c r="Q25" s="1558" t="str">
        <f t="shared" ref="Q25:Q46" si="11">B25</f>
        <v>楼层-1</v>
      </c>
      <c r="R25" s="1559" t="s">
        <v>11</v>
      </c>
      <c r="S25" s="1560">
        <f>F25</f>
        <v>100</v>
      </c>
      <c r="T25" s="1559" t="s">
        <v>11</v>
      </c>
      <c r="U25" s="1560">
        <f>H25</f>
        <v>100</v>
      </c>
      <c r="V25" s="1559" t="s">
        <v>11</v>
      </c>
      <c r="W25" s="1560">
        <f>J25</f>
        <v>100</v>
      </c>
      <c r="X25" s="1553"/>
      <c r="Y25" s="3386"/>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6"/>
      <c r="Q26" s="1558" t="str">
        <f t="shared" si="11"/>
        <v>朝向</v>
      </c>
      <c r="R26" s="1559" t="s">
        <v>11</v>
      </c>
      <c r="S26" s="1560">
        <f>F26</f>
        <v>100</v>
      </c>
      <c r="T26" s="1559" t="s">
        <v>11</v>
      </c>
      <c r="U26" s="1560">
        <f>H26</f>
        <v>100</v>
      </c>
      <c r="V26" s="1559" t="s">
        <v>11</v>
      </c>
      <c r="W26" s="1560">
        <f>J26</f>
        <v>100</v>
      </c>
      <c r="X26" s="1553"/>
      <c r="Y26" s="3386"/>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6"/>
      <c r="Q27" s="1146" t="str">
        <f t="shared" si="11"/>
        <v>道路级别</v>
      </c>
      <c r="R27" s="1554" t="s">
        <v>11</v>
      </c>
      <c r="S27" s="1555">
        <f>F27</f>
        <v>100</v>
      </c>
      <c r="T27" s="1554" t="s">
        <v>11</v>
      </c>
      <c r="U27" s="1555">
        <f>H27</f>
        <v>100</v>
      </c>
      <c r="V27" s="1554" t="s">
        <v>11</v>
      </c>
      <c r="W27" s="1555">
        <f>J27</f>
        <v>100</v>
      </c>
      <c r="X27" s="1556"/>
      <c r="Y27" s="3386"/>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6"/>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6"/>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6"/>
      <c r="Q29" s="1558">
        <f t="shared" si="11"/>
        <v>111</v>
      </c>
      <c r="R29" s="1559" t="s">
        <v>11</v>
      </c>
      <c r="S29" s="1560">
        <f t="shared" si="12"/>
        <v>100</v>
      </c>
      <c r="T29" s="1559" t="s">
        <v>11</v>
      </c>
      <c r="U29" s="1560">
        <f t="shared" si="13"/>
        <v>100</v>
      </c>
      <c r="V29" s="1559" t="s">
        <v>11</v>
      </c>
      <c r="W29" s="1560">
        <f t="shared" si="14"/>
        <v>100</v>
      </c>
      <c r="X29" s="1553"/>
      <c r="Y29" s="338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6"/>
      <c r="Q30" s="1558">
        <f t="shared" si="11"/>
        <v>111</v>
      </c>
      <c r="R30" s="1559" t="s">
        <v>11</v>
      </c>
      <c r="S30" s="1560">
        <f t="shared" si="12"/>
        <v>100</v>
      </c>
      <c r="T30" s="1559" t="s">
        <v>11</v>
      </c>
      <c r="U30" s="1560">
        <f t="shared" si="13"/>
        <v>100</v>
      </c>
      <c r="V30" s="1559" t="s">
        <v>11</v>
      </c>
      <c r="W30" s="1560">
        <f t="shared" si="14"/>
        <v>100</v>
      </c>
      <c r="X30" s="1553"/>
      <c r="Y30" s="3386"/>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6"/>
      <c r="Q31" s="1558">
        <f t="shared" si="11"/>
        <v>111</v>
      </c>
      <c r="R31" s="1559" t="s">
        <v>11</v>
      </c>
      <c r="S31" s="1560">
        <f t="shared" si="12"/>
        <v>100</v>
      </c>
      <c r="T31" s="1559" t="s">
        <v>11</v>
      </c>
      <c r="U31" s="1560">
        <f t="shared" si="13"/>
        <v>100</v>
      </c>
      <c r="V31" s="1559" t="s">
        <v>11</v>
      </c>
      <c r="W31" s="1560">
        <f t="shared" si="14"/>
        <v>100</v>
      </c>
      <c r="X31" s="1553"/>
      <c r="Y31" s="3386"/>
      <c r="Z31" s="1561">
        <f t="shared" si="15"/>
        <v>111</v>
      </c>
      <c r="AA31" s="1562">
        <f t="shared" si="3"/>
        <v>1</v>
      </c>
      <c r="AB31" s="1562">
        <f t="shared" si="4"/>
        <v>1</v>
      </c>
      <c r="AC31" s="1562">
        <f t="shared" si="5"/>
        <v>1</v>
      </c>
    </row>
    <row r="32" spans="1:29" ht="15">
      <c r="A32" s="2862" t="s">
        <v>2749</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87" t="s">
        <v>550</v>
      </c>
      <c r="Q32" s="1558" t="str">
        <f t="shared" si="11"/>
        <v>建筑类型</v>
      </c>
      <c r="R32" s="1559" t="s">
        <v>11</v>
      </c>
      <c r="S32" s="1560">
        <f t="shared" si="12"/>
        <v>100</v>
      </c>
      <c r="T32" s="1559" t="s">
        <v>11</v>
      </c>
      <c r="U32" s="1560">
        <f t="shared" si="13"/>
        <v>100</v>
      </c>
      <c r="V32" s="1559" t="s">
        <v>11</v>
      </c>
      <c r="W32" s="1560">
        <f t="shared" si="14"/>
        <v>100</v>
      </c>
      <c r="X32" s="1553"/>
      <c r="Y32" s="3388" t="s">
        <v>550</v>
      </c>
      <c r="Z32" s="1561" t="str">
        <f t="shared" si="15"/>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88"/>
      <c r="Q33" s="1590" t="str">
        <f t="shared" si="11"/>
        <v>项目建筑规模</v>
      </c>
      <c r="R33" s="1563" t="s">
        <v>11</v>
      </c>
      <c r="S33" s="1564" t="e">
        <f t="shared" si="12"/>
        <v>#N/A</v>
      </c>
      <c r="T33" s="1563" t="s">
        <v>11</v>
      </c>
      <c r="U33" s="1564" t="e">
        <f t="shared" si="13"/>
        <v>#N/A</v>
      </c>
      <c r="V33" s="1563" t="s">
        <v>11</v>
      </c>
      <c r="W33" s="1564" t="e">
        <f t="shared" si="14"/>
        <v>#N/A</v>
      </c>
      <c r="X33" s="1565"/>
      <c r="Y33" s="338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88"/>
      <c r="Q34" s="1558" t="str">
        <f t="shared" si="11"/>
        <v>建筑结构</v>
      </c>
      <c r="R34" s="1559" t="s">
        <v>11</v>
      </c>
      <c r="S34" s="1560">
        <f t="shared" si="12"/>
        <v>100</v>
      </c>
      <c r="T34" s="1559" t="s">
        <v>11</v>
      </c>
      <c r="U34" s="1560">
        <f t="shared" si="13"/>
        <v>100</v>
      </c>
      <c r="V34" s="1559" t="s">
        <v>11</v>
      </c>
      <c r="W34" s="1560">
        <f t="shared" si="14"/>
        <v>100</v>
      </c>
      <c r="X34" s="1553"/>
      <c r="Y34" s="3388"/>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88"/>
      <c r="Q35" s="1558" t="str">
        <f t="shared" si="11"/>
        <v>建筑品质</v>
      </c>
      <c r="R35" s="1559" t="s">
        <v>11</v>
      </c>
      <c r="S35" s="1560">
        <f t="shared" si="12"/>
        <v>100</v>
      </c>
      <c r="T35" s="1559" t="s">
        <v>11</v>
      </c>
      <c r="U35" s="1560">
        <f t="shared" si="13"/>
        <v>100</v>
      </c>
      <c r="V35" s="1559" t="s">
        <v>11</v>
      </c>
      <c r="W35" s="1560">
        <f t="shared" si="14"/>
        <v>100</v>
      </c>
      <c r="X35" s="1553"/>
      <c r="Y35" s="3388"/>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88"/>
      <c r="Q36" s="1558" t="str">
        <f t="shared" si="11"/>
        <v>公共部分装修</v>
      </c>
      <c r="R36" s="1559" t="s">
        <v>11</v>
      </c>
      <c r="S36" s="1560">
        <f t="shared" si="12"/>
        <v>100</v>
      </c>
      <c r="T36" s="1559" t="s">
        <v>11</v>
      </c>
      <c r="U36" s="1560">
        <f t="shared" si="13"/>
        <v>100</v>
      </c>
      <c r="V36" s="1559" t="s">
        <v>11</v>
      </c>
      <c r="W36" s="1560">
        <f t="shared" si="14"/>
        <v>100</v>
      </c>
      <c r="X36" s="1553"/>
      <c r="Y36" s="3388"/>
      <c r="Z36" s="1561" t="str">
        <f t="shared" si="15"/>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88"/>
      <c r="Q37" s="1146" t="str">
        <f t="shared" si="11"/>
        <v>成新度</v>
      </c>
      <c r="R37" s="1554" t="s">
        <v>11</v>
      </c>
      <c r="S37" s="1555" t="e">
        <f t="shared" si="12"/>
        <v>#N/A</v>
      </c>
      <c r="T37" s="1554" t="s">
        <v>11</v>
      </c>
      <c r="U37" s="1555" t="e">
        <f t="shared" si="13"/>
        <v>#N/A</v>
      </c>
      <c r="V37" s="1554" t="s">
        <v>11</v>
      </c>
      <c r="W37" s="1555" t="e">
        <f t="shared" si="14"/>
        <v>#N/A</v>
      </c>
      <c r="X37" s="1556"/>
      <c r="Y37" s="3388"/>
      <c r="Z37" s="1145"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88" t="s">
        <v>550</v>
      </c>
      <c r="Q38" s="1558" t="str">
        <f t="shared" si="11"/>
        <v>物业管理</v>
      </c>
      <c r="R38" s="1559" t="s">
        <v>11</v>
      </c>
      <c r="S38" s="1560">
        <f t="shared" si="12"/>
        <v>100</v>
      </c>
      <c r="T38" s="1559" t="s">
        <v>11</v>
      </c>
      <c r="U38" s="1560">
        <f t="shared" si="13"/>
        <v>100</v>
      </c>
      <c r="V38" s="1559" t="s">
        <v>11</v>
      </c>
      <c r="W38" s="1560">
        <f t="shared" si="14"/>
        <v>100</v>
      </c>
      <c r="X38" s="1553"/>
      <c r="Y38" s="3388" t="s">
        <v>550</v>
      </c>
      <c r="Z38" s="1561" t="str">
        <f t="shared" si="15"/>
        <v>物业管理</v>
      </c>
      <c r="AA38" s="1562">
        <f t="shared" si="3"/>
        <v>1</v>
      </c>
      <c r="AB38" s="1562">
        <f t="shared" si="4"/>
        <v>1</v>
      </c>
      <c r="AC38" s="1562">
        <f t="shared" si="5"/>
        <v>1</v>
      </c>
    </row>
    <row r="39" spans="1:29" ht="15">
      <c r="A39" s="594"/>
      <c r="B39" s="1880"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88"/>
      <c r="Q39" s="1558" t="str">
        <f t="shared" si="11"/>
        <v>市政基础设施</v>
      </c>
      <c r="R39" s="1559" t="s">
        <v>11</v>
      </c>
      <c r="S39" s="1560">
        <f t="shared" si="12"/>
        <v>100</v>
      </c>
      <c r="T39" s="1559" t="s">
        <v>11</v>
      </c>
      <c r="U39" s="1560">
        <f t="shared" si="13"/>
        <v>100</v>
      </c>
      <c r="V39" s="1559" t="s">
        <v>11</v>
      </c>
      <c r="W39" s="1560">
        <f t="shared" si="14"/>
        <v>100</v>
      </c>
      <c r="X39" s="1553"/>
      <c r="Y39" s="3388"/>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8"/>
      <c r="Q40" s="1558" t="str">
        <f t="shared" si="11"/>
        <v>房型</v>
      </c>
      <c r="R40" s="1559" t="s">
        <v>11</v>
      </c>
      <c r="S40" s="1560">
        <f t="shared" si="12"/>
        <v>100</v>
      </c>
      <c r="T40" s="1559" t="s">
        <v>11</v>
      </c>
      <c r="U40" s="1560">
        <f t="shared" si="13"/>
        <v>100</v>
      </c>
      <c r="V40" s="1559" t="s">
        <v>11</v>
      </c>
      <c r="W40" s="1560">
        <f t="shared" si="14"/>
        <v>100</v>
      </c>
      <c r="X40" s="1553"/>
      <c r="Y40" s="3388"/>
      <c r="Z40" s="1561" t="str">
        <f t="shared" si="15"/>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8"/>
      <c r="Q41" s="1590" t="str">
        <f t="shared" si="11"/>
        <v>单套/主力户型建筑面积</v>
      </c>
      <c r="R41" s="1563" t="s">
        <v>11</v>
      </c>
      <c r="S41" s="1564">
        <f t="shared" si="12"/>
        <v>100</v>
      </c>
      <c r="T41" s="1563" t="s">
        <v>11</v>
      </c>
      <c r="U41" s="1564">
        <f t="shared" si="13"/>
        <v>100</v>
      </c>
      <c r="V41" s="1563" t="s">
        <v>11</v>
      </c>
      <c r="W41" s="1564">
        <f t="shared" si="14"/>
        <v>100</v>
      </c>
      <c r="X41" s="1565"/>
      <c r="Y41" s="3388"/>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88"/>
      <c r="Q42" s="1558" t="str">
        <f t="shared" si="11"/>
        <v>内部装修</v>
      </c>
      <c r="R42" s="1559" t="s">
        <v>11</v>
      </c>
      <c r="S42" s="1560">
        <f t="shared" si="12"/>
        <v>100</v>
      </c>
      <c r="T42" s="1559" t="s">
        <v>11</v>
      </c>
      <c r="U42" s="1560">
        <f t="shared" si="13"/>
        <v>100</v>
      </c>
      <c r="V42" s="1559" t="s">
        <v>11</v>
      </c>
      <c r="W42" s="1560">
        <f t="shared" si="14"/>
        <v>100</v>
      </c>
      <c r="X42" s="1553"/>
      <c r="Y42" s="3388"/>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8"/>
      <c r="Q43" s="1558" t="str">
        <f t="shared" si="11"/>
        <v>内部装修维护情况</v>
      </c>
      <c r="R43" s="1559" t="s">
        <v>11</v>
      </c>
      <c r="S43" s="1560">
        <f t="shared" si="12"/>
        <v>100</v>
      </c>
      <c r="T43" s="1559" t="s">
        <v>11</v>
      </c>
      <c r="U43" s="1560">
        <f t="shared" si="13"/>
        <v>100</v>
      </c>
      <c r="V43" s="1559" t="s">
        <v>11</v>
      </c>
      <c r="W43" s="1560">
        <f t="shared" si="14"/>
        <v>100</v>
      </c>
      <c r="X43" s="1553"/>
      <c r="Y43" s="338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8"/>
      <c r="Q44" s="1146">
        <f t="shared" si="11"/>
        <v>111</v>
      </c>
      <c r="R44" s="1554" t="s">
        <v>11</v>
      </c>
      <c r="S44" s="1555">
        <f t="shared" si="12"/>
        <v>100</v>
      </c>
      <c r="T44" s="1554" t="s">
        <v>11</v>
      </c>
      <c r="U44" s="1555">
        <f t="shared" si="13"/>
        <v>100</v>
      </c>
      <c r="V44" s="1554" t="s">
        <v>11</v>
      </c>
      <c r="W44" s="1555">
        <f t="shared" si="14"/>
        <v>100</v>
      </c>
      <c r="X44" s="1556"/>
      <c r="Y44" s="338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8"/>
      <c r="Q45" s="1558">
        <f t="shared" si="11"/>
        <v>111</v>
      </c>
      <c r="R45" s="1559" t="s">
        <v>11</v>
      </c>
      <c r="S45" s="1560">
        <f t="shared" si="12"/>
        <v>100</v>
      </c>
      <c r="T45" s="1559" t="s">
        <v>11</v>
      </c>
      <c r="U45" s="1560">
        <f t="shared" si="13"/>
        <v>100</v>
      </c>
      <c r="V45" s="1559" t="s">
        <v>11</v>
      </c>
      <c r="W45" s="1560">
        <f t="shared" si="14"/>
        <v>100</v>
      </c>
      <c r="X45" s="1553"/>
      <c r="Y45" s="3388"/>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111</v>
      </c>
      <c r="R46" s="1559" t="s">
        <v>10</v>
      </c>
      <c r="S46" s="1560">
        <f t="shared" si="12"/>
        <v>100</v>
      </c>
      <c r="T46" s="1559" t="s">
        <v>10</v>
      </c>
      <c r="U46" s="1560">
        <f t="shared" si="13"/>
        <v>100</v>
      </c>
      <c r="V46" s="1559" t="s">
        <v>10</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83" t="str">
        <f>A47</f>
        <v>成交单价（元/平方米）</v>
      </c>
      <c r="Q47" s="3383"/>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2"/>
      <c r="L48" s="2129"/>
      <c r="M48" s="2130"/>
      <c r="N48" s="2130"/>
      <c r="O48" s="2130"/>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2930</v>
      </c>
      <c r="B49" s="622"/>
      <c r="C49" s="2600" t="e">
        <f>R49</f>
        <v>#DIV/0!</v>
      </c>
      <c r="D49" s="2600"/>
      <c r="E49" s="2600"/>
      <c r="F49" s="2600"/>
      <c r="G49" s="2600"/>
      <c r="H49" s="2600"/>
      <c r="I49" s="2600"/>
      <c r="J49" s="2600"/>
      <c r="K49" s="1593"/>
      <c r="L49" s="2129"/>
      <c r="M49" s="2130"/>
      <c r="N49" s="2130"/>
      <c r="O49" s="2130"/>
      <c r="P49" s="3404" t="str">
        <f>A49</f>
        <v>估价对象XX用房的比较价格（楼面单价，元/平方米）</v>
      </c>
      <c r="Q49" s="3405"/>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2253</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2551</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2254</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2255</v>
      </c>
      <c r="C137" s="1904"/>
      <c r="D137" s="1904"/>
      <c r="E137" s="1904"/>
      <c r="F137" s="1904"/>
      <c r="G137" s="1905"/>
      <c r="H137" s="1906"/>
      <c r="I137" s="1907" t="s">
        <v>2256</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2257</v>
      </c>
      <c r="D138" s="1910" t="s">
        <v>2258</v>
      </c>
      <c r="E138" s="1911" t="s">
        <v>2259</v>
      </c>
      <c r="F138" s="1912" t="s">
        <v>2260</v>
      </c>
      <c r="G138" s="1910" t="s">
        <v>2261</v>
      </c>
      <c r="H138" s="1913" t="s">
        <v>2262</v>
      </c>
      <c r="I138" s="1914"/>
      <c r="J138" s="1910" t="s">
        <v>2263</v>
      </c>
      <c r="K138" s="1913" t="s">
        <v>2264</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2265</v>
      </c>
      <c r="E139" s="1884">
        <v>100</v>
      </c>
      <c r="F139" s="1885">
        <v>102.5</v>
      </c>
      <c r="G139" s="1915" t="s">
        <v>2266</v>
      </c>
      <c r="H139" s="1886">
        <v>105</v>
      </c>
      <c r="I139" s="1916" t="s">
        <v>2267</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2268</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2269</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2270</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2271</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2272</v>
      </c>
      <c r="E144" s="1890">
        <v>102</v>
      </c>
      <c r="F144" s="1896">
        <v>100</v>
      </c>
      <c r="G144" s="1919" t="s">
        <v>2272</v>
      </c>
      <c r="H144" s="1892">
        <v>105</v>
      </c>
      <c r="I144" s="1918" t="s">
        <v>2271</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2273</v>
      </c>
      <c r="C145" s="1897">
        <f>ROUND(MAX(C139:C144)/MIN(C139:C144)-1,3)</f>
        <v>7.2999999999999995E-2</v>
      </c>
      <c r="D145" s="1921"/>
      <c r="E145" s="1921"/>
      <c r="F145" s="1922" t="s">
        <v>2274</v>
      </c>
      <c r="G145" s="1923"/>
      <c r="H145" s="1924"/>
      <c r="I145" s="1925" t="s">
        <v>2271</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9" t="s">
        <v>522</v>
      </c>
      <c r="D4" s="3390"/>
      <c r="E4" s="3413" t="s">
        <v>523</v>
      </c>
      <c r="F4" s="3414"/>
      <c r="G4" s="3389" t="s">
        <v>524</v>
      </c>
      <c r="H4" s="3390"/>
      <c r="I4" s="3389" t="s">
        <v>525</v>
      </c>
      <c r="J4" s="3390"/>
      <c r="K4" s="514"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97" t="s">
        <v>524</v>
      </c>
      <c r="AC4" s="3372" t="s">
        <v>525</v>
      </c>
    </row>
    <row r="5" spans="1:29" ht="15">
      <c r="A5" s="515"/>
      <c r="B5" s="516"/>
      <c r="C5" s="3400" t="s">
        <v>2924</v>
      </c>
      <c r="D5" s="3401"/>
      <c r="E5" s="3415" t="s">
        <v>2925</v>
      </c>
      <c r="F5" s="3416"/>
      <c r="G5" s="3400" t="s">
        <v>2926</v>
      </c>
      <c r="H5" s="3401"/>
      <c r="I5" s="3400" t="s">
        <v>2927</v>
      </c>
      <c r="J5" s="3401"/>
      <c r="K5" s="514"/>
      <c r="L5" s="2118"/>
      <c r="M5" s="2119"/>
      <c r="N5" s="2119"/>
      <c r="O5" s="2119"/>
      <c r="P5" s="3393"/>
      <c r="Q5" s="3394"/>
      <c r="R5" s="3379"/>
      <c r="S5" s="3380"/>
      <c r="T5" s="3379"/>
      <c r="U5" s="3380"/>
      <c r="V5" s="3397"/>
      <c r="W5" s="3397"/>
      <c r="X5" s="1553"/>
      <c r="Y5" s="3379"/>
      <c r="Z5" s="3380"/>
      <c r="AA5" s="3373"/>
      <c r="AB5" s="3397"/>
      <c r="AC5" s="3373"/>
    </row>
    <row r="6" spans="1:29" ht="15.75" thickBot="1">
      <c r="A6" s="517"/>
      <c r="B6" s="518"/>
      <c r="C6" s="3398" t="s">
        <v>2928</v>
      </c>
      <c r="D6" s="3399"/>
      <c r="E6" s="3417" t="s">
        <v>2928</v>
      </c>
      <c r="F6" s="3418"/>
      <c r="G6" s="3398" t="s">
        <v>2928</v>
      </c>
      <c r="H6" s="3399"/>
      <c r="I6" s="3398" t="s">
        <v>2928</v>
      </c>
      <c r="J6" s="3399"/>
      <c r="K6" s="514" t="s">
        <v>528</v>
      </c>
      <c r="L6" s="2118"/>
      <c r="M6" s="2119"/>
      <c r="N6" s="2119"/>
      <c r="O6" s="2119"/>
      <c r="P6" s="3395"/>
      <c r="Q6" s="3396"/>
      <c r="R6" s="3379"/>
      <c r="S6" s="3380"/>
      <c r="T6" s="3381"/>
      <c r="U6" s="3382"/>
      <c r="V6" s="3397"/>
      <c r="W6" s="3397"/>
      <c r="X6" s="1553"/>
      <c r="Y6" s="3381"/>
      <c r="Z6" s="3382"/>
      <c r="AA6" s="3374"/>
      <c r="AB6" s="3397"/>
      <c r="AC6" s="3374"/>
    </row>
    <row r="7" spans="1:29" s="1215" customFormat="1" ht="15.75" thickBot="1">
      <c r="A7" s="2867"/>
      <c r="B7" s="2874" t="s">
        <v>529</v>
      </c>
      <c r="C7" s="519">
        <f>'数据-取费表'!B2</f>
        <v>44019</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5"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71.25">
      <c r="A15" s="2865"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5" t="s">
        <v>540</v>
      </c>
      <c r="Q15" s="1558" t="str">
        <f t="shared" si="6"/>
        <v>商业繁华度</v>
      </c>
      <c r="R15" s="1559" t="s">
        <v>8</v>
      </c>
      <c r="S15" s="1560">
        <f t="shared" si="0"/>
        <v>100</v>
      </c>
      <c r="T15" s="1559" t="s">
        <v>8</v>
      </c>
      <c r="U15" s="1560">
        <f t="shared" si="1"/>
        <v>100</v>
      </c>
      <c r="V15" s="1559" t="s">
        <v>8</v>
      </c>
      <c r="W15" s="1560">
        <f t="shared" si="2"/>
        <v>100</v>
      </c>
      <c r="X15" s="1553"/>
      <c r="Y15" s="3385"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86"/>
      <c r="Q22" s="2543"/>
      <c r="R22" s="1559"/>
      <c r="S22" s="1560"/>
      <c r="T22" s="1559"/>
      <c r="U22" s="1560"/>
      <c r="V22" s="1559"/>
      <c r="W22" s="1560"/>
      <c r="X22" s="2545"/>
      <c r="Y22" s="3386"/>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6"/>
      <c r="Q23" s="1558" t="str">
        <f>B23</f>
        <v>自然及人文环境</v>
      </c>
      <c r="R23" s="1559" t="s">
        <v>8</v>
      </c>
      <c r="S23" s="1560">
        <f>F23</f>
        <v>100</v>
      </c>
      <c r="T23" s="1559" t="s">
        <v>8</v>
      </c>
      <c r="U23" s="1560">
        <f>H23</f>
        <v>100</v>
      </c>
      <c r="V23" s="1559" t="s">
        <v>8</v>
      </c>
      <c r="W23" s="1560">
        <f>J23</f>
        <v>100</v>
      </c>
      <c r="X23" s="1553"/>
      <c r="Y23" s="338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6"/>
      <c r="Q25" s="1558" t="str">
        <f t="shared" ref="Q25:Q46" si="11">B25</f>
        <v>临街状况</v>
      </c>
      <c r="R25" s="1559" t="s">
        <v>8</v>
      </c>
      <c r="S25" s="1560">
        <f>F25</f>
        <v>100</v>
      </c>
      <c r="T25" s="1559" t="s">
        <v>8</v>
      </c>
      <c r="U25" s="1560">
        <f>H25</f>
        <v>100</v>
      </c>
      <c r="V25" s="1559" t="s">
        <v>8</v>
      </c>
      <c r="W25" s="1560">
        <f>J25</f>
        <v>100</v>
      </c>
      <c r="X25" s="1553"/>
      <c r="Y25" s="3386"/>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6"/>
      <c r="Q26" s="1558" t="str">
        <f t="shared" si="11"/>
        <v>平面位置/可视性</v>
      </c>
      <c r="R26" s="1559" t="s">
        <v>8</v>
      </c>
      <c r="S26" s="1560">
        <f>F26</f>
        <v>100</v>
      </c>
      <c r="T26" s="1559" t="s">
        <v>8</v>
      </c>
      <c r="U26" s="1560">
        <f>H26</f>
        <v>100</v>
      </c>
      <c r="V26" s="1559" t="s">
        <v>8</v>
      </c>
      <c r="W26" s="1560">
        <f>J26</f>
        <v>100</v>
      </c>
      <c r="X26" s="1553"/>
      <c r="Y26" s="3386"/>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6"/>
      <c r="Q27" s="1146" t="str">
        <f t="shared" si="11"/>
        <v>人流量</v>
      </c>
      <c r="R27" s="1554" t="s">
        <v>8</v>
      </c>
      <c r="S27" s="1555">
        <f>F27</f>
        <v>100</v>
      </c>
      <c r="T27" s="1554" t="s">
        <v>8</v>
      </c>
      <c r="U27" s="1555">
        <f>H27</f>
        <v>100</v>
      </c>
      <c r="V27" s="1554" t="s">
        <v>8</v>
      </c>
      <c r="W27" s="1555">
        <f>J27</f>
        <v>100</v>
      </c>
      <c r="X27" s="1556"/>
      <c r="Y27" s="3386"/>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6"/>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6"/>
      <c r="Q29" s="1558">
        <f t="shared" si="11"/>
        <v>111</v>
      </c>
      <c r="R29" s="1559" t="s">
        <v>8</v>
      </c>
      <c r="S29" s="1560">
        <f t="shared" si="12"/>
        <v>100</v>
      </c>
      <c r="T29" s="1559" t="s">
        <v>8</v>
      </c>
      <c r="U29" s="1560">
        <f t="shared" si="13"/>
        <v>100</v>
      </c>
      <c r="V29" s="1559" t="s">
        <v>8</v>
      </c>
      <c r="W29" s="1560">
        <f t="shared" si="14"/>
        <v>100</v>
      </c>
      <c r="X29" s="1553"/>
      <c r="Y29" s="338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6"/>
      <c r="Q30" s="1558">
        <f t="shared" si="11"/>
        <v>111</v>
      </c>
      <c r="R30" s="1559" t="s">
        <v>8</v>
      </c>
      <c r="S30" s="1560">
        <f t="shared" si="12"/>
        <v>100</v>
      </c>
      <c r="T30" s="1559" t="s">
        <v>8</v>
      </c>
      <c r="U30" s="1560">
        <f t="shared" si="13"/>
        <v>100</v>
      </c>
      <c r="V30" s="1559" t="s">
        <v>8</v>
      </c>
      <c r="W30" s="1560">
        <f t="shared" si="14"/>
        <v>100</v>
      </c>
      <c r="X30" s="1553"/>
      <c r="Y30" s="3386"/>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6"/>
      <c r="Q31" s="1558">
        <f t="shared" si="11"/>
        <v>111</v>
      </c>
      <c r="R31" s="1559" t="s">
        <v>8</v>
      </c>
      <c r="S31" s="1560">
        <f t="shared" si="12"/>
        <v>100</v>
      </c>
      <c r="T31" s="1559" t="s">
        <v>8</v>
      </c>
      <c r="U31" s="1560">
        <f t="shared" si="13"/>
        <v>100</v>
      </c>
      <c r="V31" s="1559" t="s">
        <v>8</v>
      </c>
      <c r="W31" s="1560">
        <f t="shared" si="14"/>
        <v>100</v>
      </c>
      <c r="X31" s="1553"/>
      <c r="Y31" s="3386"/>
      <c r="Z31" s="1561">
        <f t="shared" si="15"/>
        <v>111</v>
      </c>
      <c r="AA31" s="1562">
        <f t="shared" si="3"/>
        <v>1</v>
      </c>
      <c r="AB31" s="1562">
        <f t="shared" si="4"/>
        <v>1</v>
      </c>
      <c r="AC31" s="1562">
        <f t="shared" si="5"/>
        <v>1</v>
      </c>
    </row>
    <row r="32" spans="1:29" ht="15">
      <c r="A32" s="2862"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7" t="s">
        <v>550</v>
      </c>
      <c r="Q32" s="1558" t="str">
        <f t="shared" si="11"/>
        <v>商业类型</v>
      </c>
      <c r="R32" s="1559" t="s">
        <v>8</v>
      </c>
      <c r="S32" s="1560">
        <f t="shared" si="12"/>
        <v>100</v>
      </c>
      <c r="T32" s="1559" t="s">
        <v>8</v>
      </c>
      <c r="U32" s="1560">
        <f t="shared" si="13"/>
        <v>100</v>
      </c>
      <c r="V32" s="1559" t="s">
        <v>8</v>
      </c>
      <c r="W32" s="1560">
        <f t="shared" si="14"/>
        <v>100</v>
      </c>
      <c r="X32" s="1553"/>
      <c r="Y32" s="3388" t="s">
        <v>550</v>
      </c>
      <c r="Z32" s="1561" t="str">
        <f t="shared" si="15"/>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8"/>
      <c r="Q33" s="1590" t="str">
        <f t="shared" si="11"/>
        <v>项目建筑规模</v>
      </c>
      <c r="R33" s="1563" t="s">
        <v>8</v>
      </c>
      <c r="S33" s="1564" t="e">
        <f t="shared" si="12"/>
        <v>#N/A</v>
      </c>
      <c r="T33" s="1563" t="s">
        <v>8</v>
      </c>
      <c r="U33" s="1564" t="e">
        <f t="shared" si="13"/>
        <v>#N/A</v>
      </c>
      <c r="V33" s="1563" t="s">
        <v>8</v>
      </c>
      <c r="W33" s="1564" t="e">
        <f t="shared" si="14"/>
        <v>#N/A</v>
      </c>
      <c r="X33" s="1565"/>
      <c r="Y33" s="338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8"/>
      <c r="Q34" s="1558" t="str">
        <f t="shared" si="11"/>
        <v>建筑结构</v>
      </c>
      <c r="R34" s="1559" t="s">
        <v>8</v>
      </c>
      <c r="S34" s="1560">
        <f t="shared" si="12"/>
        <v>100</v>
      </c>
      <c r="T34" s="1559" t="s">
        <v>8</v>
      </c>
      <c r="U34" s="1560">
        <f t="shared" si="13"/>
        <v>100</v>
      </c>
      <c r="V34" s="1559" t="s">
        <v>8</v>
      </c>
      <c r="W34" s="1560">
        <f t="shared" si="14"/>
        <v>100</v>
      </c>
      <c r="X34" s="1553"/>
      <c r="Y34" s="3388"/>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8"/>
      <c r="Q35" s="1558" t="str">
        <f t="shared" si="11"/>
        <v>公共部分装修</v>
      </c>
      <c r="R35" s="1559" t="s">
        <v>8</v>
      </c>
      <c r="S35" s="1560">
        <f t="shared" si="12"/>
        <v>100</v>
      </c>
      <c r="T35" s="1559" t="s">
        <v>8</v>
      </c>
      <c r="U35" s="1560">
        <f t="shared" si="13"/>
        <v>100</v>
      </c>
      <c r="V35" s="1559" t="s">
        <v>8</v>
      </c>
      <c r="W35" s="1560">
        <f t="shared" si="14"/>
        <v>100</v>
      </c>
      <c r="X35" s="1553"/>
      <c r="Y35" s="3388"/>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8"/>
      <c r="Q36" s="1558" t="str">
        <f t="shared" si="11"/>
        <v>成新度</v>
      </c>
      <c r="R36" s="1559" t="s">
        <v>8</v>
      </c>
      <c r="S36" s="1560" t="e">
        <f t="shared" si="12"/>
        <v>#N/A</v>
      </c>
      <c r="T36" s="1559" t="s">
        <v>8</v>
      </c>
      <c r="U36" s="1560" t="e">
        <f t="shared" si="13"/>
        <v>#N/A</v>
      </c>
      <c r="V36" s="1559" t="s">
        <v>8</v>
      </c>
      <c r="W36" s="1560" t="e">
        <f t="shared" si="14"/>
        <v>#N/A</v>
      </c>
      <c r="X36" s="1553"/>
      <c r="Y36" s="3388"/>
      <c r="Z36" s="1561" t="str">
        <f t="shared" si="15"/>
        <v>成新度</v>
      </c>
      <c r="AA36" s="1562" t="e">
        <f t="shared" si="3"/>
        <v>#N/A</v>
      </c>
      <c r="AB36" s="1562" t="e">
        <f t="shared" si="4"/>
        <v>#N/A</v>
      </c>
      <c r="AC36" s="1562" t="e">
        <f t="shared" si="5"/>
        <v>#N/A</v>
      </c>
    </row>
    <row r="37" spans="1:29" s="1215" customFormat="1" ht="15">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8"/>
      <c r="Q37" s="1146" t="str">
        <f t="shared" si="11"/>
        <v>市政基础设施</v>
      </c>
      <c r="R37" s="1554" t="s">
        <v>8</v>
      </c>
      <c r="S37" s="1555">
        <f t="shared" si="12"/>
        <v>100</v>
      </c>
      <c r="T37" s="1554" t="s">
        <v>8</v>
      </c>
      <c r="U37" s="1555">
        <f t="shared" si="13"/>
        <v>100</v>
      </c>
      <c r="V37" s="1554" t="s">
        <v>8</v>
      </c>
      <c r="W37" s="1555">
        <f t="shared" si="14"/>
        <v>100</v>
      </c>
      <c r="X37" s="1556"/>
      <c r="Y37" s="3388"/>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8" t="s">
        <v>766</v>
      </c>
      <c r="Q38" s="1558" t="str">
        <f t="shared" si="11"/>
        <v>业态</v>
      </c>
      <c r="R38" s="1559" t="s">
        <v>8</v>
      </c>
      <c r="S38" s="1560">
        <f t="shared" si="12"/>
        <v>100</v>
      </c>
      <c r="T38" s="1559" t="s">
        <v>8</v>
      </c>
      <c r="U38" s="1560">
        <f t="shared" si="13"/>
        <v>100</v>
      </c>
      <c r="V38" s="1559" t="s">
        <v>8</v>
      </c>
      <c r="W38" s="1560">
        <f t="shared" si="14"/>
        <v>100</v>
      </c>
      <c r="X38" s="1553"/>
      <c r="Y38" s="3388"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8"/>
      <c r="Q39" s="1558" t="str">
        <f t="shared" si="11"/>
        <v>层高</v>
      </c>
      <c r="R39" s="1559" t="s">
        <v>8</v>
      </c>
      <c r="S39" s="1560">
        <f t="shared" si="12"/>
        <v>100</v>
      </c>
      <c r="T39" s="1559" t="s">
        <v>8</v>
      </c>
      <c r="U39" s="1560">
        <f t="shared" si="13"/>
        <v>100</v>
      </c>
      <c r="V39" s="1559" t="s">
        <v>8</v>
      </c>
      <c r="W39" s="1560">
        <f t="shared" si="14"/>
        <v>100</v>
      </c>
      <c r="X39" s="1553"/>
      <c r="Y39" s="3388"/>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8"/>
      <c r="Q40" s="1558" t="str">
        <f t="shared" si="11"/>
        <v>单套建筑面积</v>
      </c>
      <c r="R40" s="1559" t="s">
        <v>8</v>
      </c>
      <c r="S40" s="1560">
        <f t="shared" si="12"/>
        <v>100</v>
      </c>
      <c r="T40" s="1559" t="s">
        <v>8</v>
      </c>
      <c r="U40" s="1560">
        <f t="shared" si="13"/>
        <v>100</v>
      </c>
      <c r="V40" s="1559" t="s">
        <v>8</v>
      </c>
      <c r="W40" s="1560">
        <f t="shared" si="14"/>
        <v>100</v>
      </c>
      <c r="X40" s="1553"/>
      <c r="Y40" s="3388"/>
      <c r="Z40" s="1561" t="str">
        <f t="shared" si="15"/>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8"/>
      <c r="Q41" s="1590" t="str">
        <f t="shared" si="11"/>
        <v>进深比</v>
      </c>
      <c r="R41" s="1563" t="s">
        <v>8</v>
      </c>
      <c r="S41" s="1564">
        <f t="shared" si="12"/>
        <v>100</v>
      </c>
      <c r="T41" s="1563" t="s">
        <v>8</v>
      </c>
      <c r="U41" s="1564">
        <f t="shared" si="13"/>
        <v>100</v>
      </c>
      <c r="V41" s="1563" t="s">
        <v>8</v>
      </c>
      <c r="W41" s="1564">
        <f t="shared" si="14"/>
        <v>100</v>
      </c>
      <c r="X41" s="1565"/>
      <c r="Y41" s="3388"/>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8"/>
      <c r="Q42" s="1558" t="str">
        <f t="shared" si="11"/>
        <v>内部装修</v>
      </c>
      <c r="R42" s="1559" t="s">
        <v>8</v>
      </c>
      <c r="S42" s="1560">
        <f t="shared" si="12"/>
        <v>100</v>
      </c>
      <c r="T42" s="1559" t="s">
        <v>8</v>
      </c>
      <c r="U42" s="1560">
        <f t="shared" si="13"/>
        <v>100</v>
      </c>
      <c r="V42" s="1559" t="s">
        <v>8</v>
      </c>
      <c r="W42" s="1560">
        <f t="shared" si="14"/>
        <v>100</v>
      </c>
      <c r="X42" s="1553"/>
      <c r="Y42" s="3388"/>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8"/>
      <c r="Q43" s="1558" t="str">
        <f t="shared" si="11"/>
        <v>内部装修维护情况</v>
      </c>
      <c r="R43" s="1559" t="s">
        <v>8</v>
      </c>
      <c r="S43" s="1560">
        <f t="shared" si="12"/>
        <v>100</v>
      </c>
      <c r="T43" s="1559" t="s">
        <v>8</v>
      </c>
      <c r="U43" s="1560">
        <f t="shared" si="13"/>
        <v>100</v>
      </c>
      <c r="V43" s="1559" t="s">
        <v>8</v>
      </c>
      <c r="W43" s="1560">
        <f t="shared" si="14"/>
        <v>100</v>
      </c>
      <c r="X43" s="1553"/>
      <c r="Y43" s="338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8"/>
      <c r="Q44" s="1146">
        <f t="shared" si="11"/>
        <v>111</v>
      </c>
      <c r="R44" s="1554" t="s">
        <v>8</v>
      </c>
      <c r="S44" s="1555">
        <f t="shared" si="12"/>
        <v>100</v>
      </c>
      <c r="T44" s="1554" t="s">
        <v>8</v>
      </c>
      <c r="U44" s="1555">
        <f t="shared" si="13"/>
        <v>100</v>
      </c>
      <c r="V44" s="1554" t="s">
        <v>8</v>
      </c>
      <c r="W44" s="1555">
        <f t="shared" si="14"/>
        <v>100</v>
      </c>
      <c r="X44" s="1556"/>
      <c r="Y44" s="338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8"/>
      <c r="Q45" s="1558">
        <f t="shared" si="11"/>
        <v>111</v>
      </c>
      <c r="R45" s="1559" t="s">
        <v>8</v>
      </c>
      <c r="S45" s="1560">
        <f t="shared" si="12"/>
        <v>100</v>
      </c>
      <c r="T45" s="1559" t="s">
        <v>8</v>
      </c>
      <c r="U45" s="1560">
        <f t="shared" si="13"/>
        <v>100</v>
      </c>
      <c r="V45" s="1559" t="s">
        <v>8</v>
      </c>
      <c r="W45" s="1560">
        <f t="shared" si="14"/>
        <v>100</v>
      </c>
      <c r="X45" s="1553"/>
      <c r="Y45" s="3388"/>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83" t="str">
        <f>A47</f>
        <v>成交单价（元/平方米）</v>
      </c>
      <c r="Q47" s="3383"/>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7"/>
      <c r="L48" s="2129"/>
      <c r="M48" s="2130"/>
      <c r="N48" s="2119"/>
      <c r="O48" s="2130"/>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2930</v>
      </c>
      <c r="B49" s="622"/>
      <c r="C49" s="2600" t="e">
        <f>R49</f>
        <v>#DIV/0!</v>
      </c>
      <c r="D49" s="2600"/>
      <c r="E49" s="2600"/>
      <c r="F49" s="2600"/>
      <c r="G49" s="2600"/>
      <c r="H49" s="2600"/>
      <c r="I49" s="2600"/>
      <c r="J49" s="2600"/>
      <c r="K49" s="1598"/>
      <c r="L49" s="2129"/>
      <c r="M49" s="2130"/>
      <c r="N49" s="2119"/>
      <c r="O49" s="2130"/>
      <c r="P49" s="3404" t="str">
        <f>A49</f>
        <v>估价对象XX用房的比较价格（楼面单价，元/平方米）</v>
      </c>
      <c r="Q49" s="3405"/>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9" t="s">
        <v>522</v>
      </c>
      <c r="D4" s="3390"/>
      <c r="E4" s="3413" t="s">
        <v>523</v>
      </c>
      <c r="F4" s="3414"/>
      <c r="G4" s="3389" t="s">
        <v>524</v>
      </c>
      <c r="H4" s="3390"/>
      <c r="I4" s="3389" t="s">
        <v>525</v>
      </c>
      <c r="J4" s="3390"/>
      <c r="K4" s="514" t="s">
        <v>526</v>
      </c>
      <c r="L4" s="2118"/>
      <c r="M4" s="2119"/>
      <c r="N4" s="2119"/>
      <c r="O4" s="2119"/>
      <c r="P4" s="3489" t="s">
        <v>527</v>
      </c>
      <c r="Q4" s="3392"/>
      <c r="R4" s="3377" t="s">
        <v>523</v>
      </c>
      <c r="S4" s="3378"/>
      <c r="T4" s="3377" t="s">
        <v>524</v>
      </c>
      <c r="U4" s="3378"/>
      <c r="V4" s="3397" t="s">
        <v>525</v>
      </c>
      <c r="W4" s="3397"/>
      <c r="X4" s="1553"/>
      <c r="Y4" s="3377" t="s">
        <v>527</v>
      </c>
      <c r="Z4" s="3378"/>
      <c r="AA4" s="3372" t="s">
        <v>523</v>
      </c>
      <c r="AB4" s="3372" t="s">
        <v>524</v>
      </c>
      <c r="AC4" s="3372" t="s">
        <v>525</v>
      </c>
    </row>
    <row r="5" spans="1:29" ht="15">
      <c r="A5" s="515"/>
      <c r="B5" s="516"/>
      <c r="C5" s="3400" t="s">
        <v>2924</v>
      </c>
      <c r="D5" s="3401"/>
      <c r="E5" s="3415" t="s">
        <v>2925</v>
      </c>
      <c r="F5" s="3416"/>
      <c r="G5" s="3400" t="s">
        <v>2926</v>
      </c>
      <c r="H5" s="3401"/>
      <c r="I5" s="3400" t="s">
        <v>2927</v>
      </c>
      <c r="J5" s="3401"/>
      <c r="K5" s="514"/>
      <c r="L5" s="2118"/>
      <c r="M5" s="2119"/>
      <c r="N5" s="2119"/>
      <c r="O5" s="2119"/>
      <c r="P5" s="3490"/>
      <c r="Q5" s="3394"/>
      <c r="R5" s="3379"/>
      <c r="S5" s="3380"/>
      <c r="T5" s="3379"/>
      <c r="U5" s="3380"/>
      <c r="V5" s="3397"/>
      <c r="W5" s="3397"/>
      <c r="X5" s="1553"/>
      <c r="Y5" s="3379"/>
      <c r="Z5" s="3380"/>
      <c r="AA5" s="3373"/>
      <c r="AB5" s="3373"/>
      <c r="AC5" s="3373"/>
    </row>
    <row r="6" spans="1:29" ht="15.75" thickBot="1">
      <c r="A6" s="517"/>
      <c r="B6" s="518"/>
      <c r="C6" s="3398" t="s">
        <v>2928</v>
      </c>
      <c r="D6" s="3399"/>
      <c r="E6" s="3417" t="s">
        <v>2928</v>
      </c>
      <c r="F6" s="3418"/>
      <c r="G6" s="3398" t="s">
        <v>2928</v>
      </c>
      <c r="H6" s="3399"/>
      <c r="I6" s="3398" t="s">
        <v>2928</v>
      </c>
      <c r="J6" s="3399"/>
      <c r="K6" s="514" t="s">
        <v>528</v>
      </c>
      <c r="L6" s="2118"/>
      <c r="M6" s="2119"/>
      <c r="N6" s="2119"/>
      <c r="O6" s="2119"/>
      <c r="P6" s="3491"/>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4"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4" t="s">
        <v>533</v>
      </c>
      <c r="Q8" s="3376"/>
      <c r="R8" s="1554" t="s">
        <v>8</v>
      </c>
      <c r="S8" s="1555">
        <f t="shared" si="0"/>
        <v>0</v>
      </c>
      <c r="T8" s="1554" t="s">
        <v>8</v>
      </c>
      <c r="U8" s="1555">
        <f t="shared" si="1"/>
        <v>0</v>
      </c>
      <c r="V8" s="1554" t="s">
        <v>8</v>
      </c>
      <c r="W8" s="1555">
        <f t="shared" si="2"/>
        <v>0</v>
      </c>
      <c r="X8" s="1556"/>
      <c r="Y8" s="3375" t="s">
        <v>533</v>
      </c>
      <c r="Z8" s="3376"/>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71.25">
      <c r="A15" s="2865"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5" t="s">
        <v>540</v>
      </c>
      <c r="Q15" s="1558" t="str">
        <f t="shared" si="6"/>
        <v>办公集聚程度</v>
      </c>
      <c r="R15" s="1559" t="s">
        <v>8</v>
      </c>
      <c r="S15" s="1560">
        <f t="shared" si="0"/>
        <v>100</v>
      </c>
      <c r="T15" s="1559" t="s">
        <v>8</v>
      </c>
      <c r="U15" s="1560">
        <f t="shared" si="1"/>
        <v>100</v>
      </c>
      <c r="V15" s="1559" t="s">
        <v>8</v>
      </c>
      <c r="W15" s="1560">
        <f t="shared" si="2"/>
        <v>100</v>
      </c>
      <c r="X15" s="1553"/>
      <c r="Y15" s="3385"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86"/>
      <c r="Q16" s="1558"/>
      <c r="R16" s="1559"/>
      <c r="S16" s="1560"/>
      <c r="T16" s="1559"/>
      <c r="U16" s="1560"/>
      <c r="V16" s="1559"/>
      <c r="W16" s="1560"/>
      <c r="X16" s="1553"/>
      <c r="Y16" s="3386"/>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86"/>
      <c r="Q18" s="1558"/>
      <c r="R18" s="1559"/>
      <c r="S18" s="1560"/>
      <c r="T18" s="1559"/>
      <c r="U18" s="1560"/>
      <c r="V18" s="1559"/>
      <c r="W18" s="1560"/>
      <c r="X18" s="1553"/>
      <c r="Y18" s="3386"/>
      <c r="Z18" s="1561"/>
      <c r="AA18" s="1562">
        <v>1</v>
      </c>
      <c r="AB18" s="1562">
        <v>1</v>
      </c>
      <c r="AC18" s="1562">
        <v>1</v>
      </c>
    </row>
    <row r="19" spans="1:29" ht="42.75">
      <c r="A19" s="532"/>
      <c r="B19" s="2567"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86"/>
      <c r="Q20" s="1558"/>
      <c r="R20" s="1559"/>
      <c r="S20" s="1560"/>
      <c r="T20" s="1559"/>
      <c r="U20" s="1560"/>
      <c r="V20" s="1559"/>
      <c r="W20" s="1560"/>
      <c r="X20" s="1553"/>
      <c r="Y20" s="3386"/>
      <c r="Z20" s="1561"/>
      <c r="AA20" s="1562">
        <v>1</v>
      </c>
      <c r="AB20" s="1562">
        <v>1</v>
      </c>
      <c r="AC20" s="1562">
        <v>1</v>
      </c>
    </row>
    <row r="21" spans="1:29" ht="28.5">
      <c r="A21" s="532"/>
      <c r="B21" s="2555"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6"/>
      <c r="Q22" s="2543"/>
      <c r="R22" s="1559"/>
      <c r="S22" s="1560"/>
      <c r="T22" s="1559"/>
      <c r="U22" s="1560"/>
      <c r="V22" s="1559"/>
      <c r="W22" s="1560"/>
      <c r="X22" s="2545"/>
      <c r="Y22" s="3386"/>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6"/>
      <c r="Q23" s="1558" t="str">
        <f>B23</f>
        <v>环境质量</v>
      </c>
      <c r="R23" s="1559" t="s">
        <v>8</v>
      </c>
      <c r="S23" s="1560">
        <f>F23</f>
        <v>100</v>
      </c>
      <c r="T23" s="1559" t="s">
        <v>8</v>
      </c>
      <c r="U23" s="1560">
        <f>H23</f>
        <v>100</v>
      </c>
      <c r="V23" s="1559" t="s">
        <v>8</v>
      </c>
      <c r="W23" s="1560">
        <f>J23</f>
        <v>100</v>
      </c>
      <c r="X23" s="1553"/>
      <c r="Y23" s="3386"/>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86"/>
      <c r="Q24" s="1558"/>
      <c r="R24" s="1559"/>
      <c r="S24" s="1560"/>
      <c r="T24" s="1559"/>
      <c r="U24" s="1560"/>
      <c r="V24" s="1559"/>
      <c r="W24" s="1560"/>
      <c r="X24" s="1553"/>
      <c r="Y24" s="3386"/>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6"/>
      <c r="Q25" s="1558" t="str">
        <f>B25</f>
        <v>毗邻道路的类型与等级</v>
      </c>
      <c r="R25" s="1559" t="s">
        <v>8</v>
      </c>
      <c r="S25" s="1560">
        <f>F25</f>
        <v>100</v>
      </c>
      <c r="T25" s="1559" t="s">
        <v>8</v>
      </c>
      <c r="U25" s="1560">
        <f>H25</f>
        <v>100</v>
      </c>
      <c r="V25" s="1559" t="s">
        <v>8</v>
      </c>
      <c r="W25" s="1560">
        <f>J25</f>
        <v>100</v>
      </c>
      <c r="X25" s="1553"/>
      <c r="Y25" s="3386"/>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86"/>
      <c r="Q26" s="1558"/>
      <c r="R26" s="1559"/>
      <c r="S26" s="1560"/>
      <c r="T26" s="1559"/>
      <c r="U26" s="1560"/>
      <c r="V26" s="1559"/>
      <c r="W26" s="1560"/>
      <c r="X26" s="1553"/>
      <c r="Y26" s="3386"/>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6"/>
      <c r="Q27" s="1558" t="str">
        <f t="shared" ref="Q27:Q47" si="11">B27</f>
        <v>楼层</v>
      </c>
      <c r="R27" s="1559" t="s">
        <v>8</v>
      </c>
      <c r="S27" s="1560">
        <f>F27</f>
        <v>100</v>
      </c>
      <c r="T27" s="1559" t="s">
        <v>8</v>
      </c>
      <c r="U27" s="1560">
        <f>H27</f>
        <v>100</v>
      </c>
      <c r="V27" s="1559" t="s">
        <v>8</v>
      </c>
      <c r="W27" s="1560">
        <f>J27</f>
        <v>100</v>
      </c>
      <c r="X27" s="1553"/>
      <c r="Y27" s="3386"/>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6"/>
      <c r="Q28" s="1146" t="str">
        <f t="shared" si="11"/>
        <v>朝向</v>
      </c>
      <c r="R28" s="1554" t="s">
        <v>8</v>
      </c>
      <c r="S28" s="1555">
        <f>F28</f>
        <v>100</v>
      </c>
      <c r="T28" s="1554" t="s">
        <v>8</v>
      </c>
      <c r="U28" s="1555">
        <f>H28</f>
        <v>100</v>
      </c>
      <c r="V28" s="1554" t="s">
        <v>8</v>
      </c>
      <c r="W28" s="1555">
        <f>J28</f>
        <v>100</v>
      </c>
      <c r="X28" s="1556"/>
      <c r="Y28" s="3386"/>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6"/>
      <c r="Q29" s="1558">
        <f t="shared" si="11"/>
        <v>111</v>
      </c>
      <c r="R29" s="1559" t="s">
        <v>8</v>
      </c>
      <c r="S29" s="1560">
        <f t="shared" ref="S29:S47" si="12">F29</f>
        <v>100</v>
      </c>
      <c r="T29" s="1559" t="s">
        <v>8</v>
      </c>
      <c r="U29" s="1560">
        <f t="shared" ref="U29:U47" si="13">H29</f>
        <v>100</v>
      </c>
      <c r="V29" s="1559" t="s">
        <v>8</v>
      </c>
      <c r="W29" s="1560">
        <f t="shared" ref="W29:W47" si="14">J29</f>
        <v>100</v>
      </c>
      <c r="X29" s="1553"/>
      <c r="Y29" s="3386"/>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6"/>
      <c r="Q30" s="1558">
        <f t="shared" si="11"/>
        <v>111</v>
      </c>
      <c r="R30" s="1559" t="s">
        <v>8</v>
      </c>
      <c r="S30" s="1560">
        <f t="shared" si="12"/>
        <v>100</v>
      </c>
      <c r="T30" s="1559" t="s">
        <v>8</v>
      </c>
      <c r="U30" s="1560">
        <f t="shared" si="13"/>
        <v>100</v>
      </c>
      <c r="V30" s="1559" t="s">
        <v>8</v>
      </c>
      <c r="W30" s="1560">
        <f t="shared" si="14"/>
        <v>100</v>
      </c>
      <c r="X30" s="1553"/>
      <c r="Y30" s="3386"/>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6"/>
      <c r="Q31" s="1558">
        <f t="shared" si="11"/>
        <v>111</v>
      </c>
      <c r="R31" s="1559" t="s">
        <v>8</v>
      </c>
      <c r="S31" s="1560">
        <f t="shared" si="12"/>
        <v>100</v>
      </c>
      <c r="T31" s="1559" t="s">
        <v>8</v>
      </c>
      <c r="U31" s="1560">
        <f t="shared" si="13"/>
        <v>100</v>
      </c>
      <c r="V31" s="1559" t="s">
        <v>8</v>
      </c>
      <c r="W31" s="1560">
        <f t="shared" si="14"/>
        <v>100</v>
      </c>
      <c r="X31" s="1553"/>
      <c r="Y31" s="3386"/>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6"/>
      <c r="Q32" s="1558">
        <f t="shared" si="11"/>
        <v>111</v>
      </c>
      <c r="R32" s="1559" t="s">
        <v>8</v>
      </c>
      <c r="S32" s="1560">
        <f t="shared" si="12"/>
        <v>100</v>
      </c>
      <c r="T32" s="1559" t="s">
        <v>8</v>
      </c>
      <c r="U32" s="1560">
        <f t="shared" si="13"/>
        <v>100</v>
      </c>
      <c r="V32" s="1559" t="s">
        <v>8</v>
      </c>
      <c r="W32" s="1560">
        <f t="shared" si="14"/>
        <v>100</v>
      </c>
      <c r="X32" s="1553"/>
      <c r="Y32" s="3386"/>
      <c r="Z32" s="1561">
        <f t="shared" si="15"/>
        <v>111</v>
      </c>
      <c r="AA32" s="1562">
        <f t="shared" si="3"/>
        <v>1</v>
      </c>
      <c r="AB32" s="1562">
        <f t="shared" si="4"/>
        <v>1</v>
      </c>
      <c r="AC32" s="1562">
        <f t="shared" si="5"/>
        <v>1</v>
      </c>
    </row>
    <row r="33" spans="1:29" ht="15">
      <c r="A33" s="2862"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7" t="s">
        <v>550</v>
      </c>
      <c r="Q33" s="1558" t="str">
        <f t="shared" si="11"/>
        <v>建筑类型</v>
      </c>
      <c r="R33" s="1559" t="s">
        <v>8</v>
      </c>
      <c r="S33" s="1560">
        <f t="shared" si="12"/>
        <v>100</v>
      </c>
      <c r="T33" s="1559" t="s">
        <v>8</v>
      </c>
      <c r="U33" s="1560">
        <f t="shared" si="13"/>
        <v>100</v>
      </c>
      <c r="V33" s="1559" t="s">
        <v>8</v>
      </c>
      <c r="W33" s="1560">
        <f t="shared" si="14"/>
        <v>100</v>
      </c>
      <c r="X33" s="1553"/>
      <c r="Y33" s="3388" t="s">
        <v>550</v>
      </c>
      <c r="Z33" s="1561" t="str">
        <f t="shared" si="15"/>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8"/>
      <c r="Q34" s="1590" t="str">
        <f t="shared" si="11"/>
        <v>项目建筑规模</v>
      </c>
      <c r="R34" s="1563" t="s">
        <v>8</v>
      </c>
      <c r="S34" s="1564" t="e">
        <f t="shared" si="12"/>
        <v>#N/A</v>
      </c>
      <c r="T34" s="1563" t="s">
        <v>8</v>
      </c>
      <c r="U34" s="1564" t="e">
        <f t="shared" si="13"/>
        <v>#N/A</v>
      </c>
      <c r="V34" s="1563" t="s">
        <v>8</v>
      </c>
      <c r="W34" s="1564" t="e">
        <f t="shared" si="14"/>
        <v>#N/A</v>
      </c>
      <c r="X34" s="1565"/>
      <c r="Y34" s="3388"/>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8"/>
      <c r="Q35" s="1558" t="str">
        <f t="shared" si="11"/>
        <v>建筑结构</v>
      </c>
      <c r="R35" s="1559" t="s">
        <v>8</v>
      </c>
      <c r="S35" s="1560">
        <f t="shared" si="12"/>
        <v>100</v>
      </c>
      <c r="T35" s="1559" t="s">
        <v>8</v>
      </c>
      <c r="U35" s="1560">
        <f t="shared" si="13"/>
        <v>100</v>
      </c>
      <c r="V35" s="1559" t="s">
        <v>8</v>
      </c>
      <c r="W35" s="1560">
        <f t="shared" si="14"/>
        <v>100</v>
      </c>
      <c r="X35" s="1553"/>
      <c r="Y35" s="3388"/>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8"/>
      <c r="Q36" s="1558" t="str">
        <f t="shared" si="11"/>
        <v>公共部分装修</v>
      </c>
      <c r="R36" s="1559" t="s">
        <v>8</v>
      </c>
      <c r="S36" s="1560">
        <f t="shared" si="12"/>
        <v>100</v>
      </c>
      <c r="T36" s="1559" t="s">
        <v>8</v>
      </c>
      <c r="U36" s="1560">
        <f t="shared" si="13"/>
        <v>100</v>
      </c>
      <c r="V36" s="1559" t="s">
        <v>8</v>
      </c>
      <c r="W36" s="1560">
        <f t="shared" si="14"/>
        <v>100</v>
      </c>
      <c r="X36" s="1553"/>
      <c r="Y36" s="3388"/>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8"/>
      <c r="Q37" s="1558" t="str">
        <f t="shared" si="11"/>
        <v>成新度</v>
      </c>
      <c r="R37" s="1559" t="s">
        <v>8</v>
      </c>
      <c r="S37" s="1560" t="e">
        <f t="shared" si="12"/>
        <v>#N/A</v>
      </c>
      <c r="T37" s="1559" t="s">
        <v>8</v>
      </c>
      <c r="U37" s="1560" t="e">
        <f t="shared" si="13"/>
        <v>#N/A</v>
      </c>
      <c r="V37" s="1559" t="s">
        <v>8</v>
      </c>
      <c r="W37" s="1560" t="e">
        <f t="shared" si="14"/>
        <v>#N/A</v>
      </c>
      <c r="X37" s="1553"/>
      <c r="Y37" s="3388"/>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8"/>
      <c r="Q38" s="1146" t="str">
        <f t="shared" si="11"/>
        <v>写字楼等级</v>
      </c>
      <c r="R38" s="1554" t="s">
        <v>8</v>
      </c>
      <c r="S38" s="1555">
        <f t="shared" si="12"/>
        <v>100</v>
      </c>
      <c r="T38" s="1554" t="s">
        <v>8</v>
      </c>
      <c r="U38" s="1555">
        <f t="shared" si="13"/>
        <v>100</v>
      </c>
      <c r="V38" s="1554" t="s">
        <v>8</v>
      </c>
      <c r="W38" s="1555">
        <f t="shared" si="14"/>
        <v>100</v>
      </c>
      <c r="X38" s="1556"/>
      <c r="Y38" s="3388"/>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8" t="s">
        <v>550</v>
      </c>
      <c r="Q39" s="1558" t="str">
        <f t="shared" si="11"/>
        <v>物业管理</v>
      </c>
      <c r="R39" s="1559" t="s">
        <v>8</v>
      </c>
      <c r="S39" s="1560">
        <f t="shared" si="12"/>
        <v>100</v>
      </c>
      <c r="T39" s="1559" t="s">
        <v>8</v>
      </c>
      <c r="U39" s="1560">
        <f t="shared" si="13"/>
        <v>100</v>
      </c>
      <c r="V39" s="1559" t="s">
        <v>8</v>
      </c>
      <c r="W39" s="1560">
        <f t="shared" si="14"/>
        <v>100</v>
      </c>
      <c r="X39" s="1553"/>
      <c r="Y39" s="3388" t="s">
        <v>550</v>
      </c>
      <c r="Z39" s="1561" t="str">
        <f t="shared" si="15"/>
        <v>物业管理</v>
      </c>
      <c r="AA39" s="1562">
        <f t="shared" si="3"/>
        <v>1</v>
      </c>
      <c r="AB39" s="1562">
        <f t="shared" si="4"/>
        <v>1</v>
      </c>
      <c r="AC39" s="1562">
        <f t="shared" si="5"/>
        <v>1</v>
      </c>
    </row>
    <row r="40" spans="1:29" ht="15">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8"/>
      <c r="Q40" s="1558" t="str">
        <f t="shared" si="11"/>
        <v>市政基础设施</v>
      </c>
      <c r="R40" s="1559" t="s">
        <v>8</v>
      </c>
      <c r="S40" s="1560">
        <f t="shared" si="12"/>
        <v>100</v>
      </c>
      <c r="T40" s="1559" t="s">
        <v>8</v>
      </c>
      <c r="U40" s="1560">
        <f t="shared" si="13"/>
        <v>100</v>
      </c>
      <c r="V40" s="1559" t="s">
        <v>8</v>
      </c>
      <c r="W40" s="1560">
        <f t="shared" si="14"/>
        <v>100</v>
      </c>
      <c r="X40" s="1553"/>
      <c r="Y40" s="3388"/>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8"/>
      <c r="Q41" s="1558" t="str">
        <f t="shared" si="11"/>
        <v>层高</v>
      </c>
      <c r="R41" s="1559" t="s">
        <v>8</v>
      </c>
      <c r="S41" s="1560">
        <f t="shared" si="12"/>
        <v>100</v>
      </c>
      <c r="T41" s="1559" t="s">
        <v>8</v>
      </c>
      <c r="U41" s="1560">
        <f t="shared" si="13"/>
        <v>100</v>
      </c>
      <c r="V41" s="1559" t="s">
        <v>8</v>
      </c>
      <c r="W41" s="1560">
        <f t="shared" si="14"/>
        <v>100</v>
      </c>
      <c r="X41" s="1553"/>
      <c r="Y41" s="3388"/>
      <c r="Z41" s="1561" t="str">
        <f t="shared" si="15"/>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8"/>
      <c r="Q42" s="1590" t="str">
        <f t="shared" si="11"/>
        <v>单套建筑面积</v>
      </c>
      <c r="R42" s="1563" t="s">
        <v>8</v>
      </c>
      <c r="S42" s="1564">
        <f t="shared" si="12"/>
        <v>100</v>
      </c>
      <c r="T42" s="1563" t="s">
        <v>8</v>
      </c>
      <c r="U42" s="1564">
        <f t="shared" si="13"/>
        <v>100</v>
      </c>
      <c r="V42" s="1563" t="s">
        <v>8</v>
      </c>
      <c r="W42" s="1564">
        <f t="shared" si="14"/>
        <v>100</v>
      </c>
      <c r="X42" s="1565"/>
      <c r="Y42" s="3388"/>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8"/>
      <c r="Q43" s="1558" t="str">
        <f t="shared" si="11"/>
        <v>内部装修</v>
      </c>
      <c r="R43" s="1559" t="s">
        <v>8</v>
      </c>
      <c r="S43" s="1560">
        <f t="shared" si="12"/>
        <v>100</v>
      </c>
      <c r="T43" s="1559" t="s">
        <v>8</v>
      </c>
      <c r="U43" s="1560">
        <f t="shared" si="13"/>
        <v>100</v>
      </c>
      <c r="V43" s="1559" t="s">
        <v>8</v>
      </c>
      <c r="W43" s="1560">
        <f t="shared" si="14"/>
        <v>100</v>
      </c>
      <c r="X43" s="1553"/>
      <c r="Y43" s="3388"/>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8"/>
      <c r="Q44" s="1558" t="str">
        <f t="shared" si="11"/>
        <v>内部装修维护情况</v>
      </c>
      <c r="R44" s="1559" t="s">
        <v>8</v>
      </c>
      <c r="S44" s="1560">
        <f t="shared" si="12"/>
        <v>100</v>
      </c>
      <c r="T44" s="1559" t="s">
        <v>8</v>
      </c>
      <c r="U44" s="1560">
        <f t="shared" si="13"/>
        <v>100</v>
      </c>
      <c r="V44" s="1559" t="s">
        <v>8</v>
      </c>
      <c r="W44" s="1560">
        <f t="shared" si="14"/>
        <v>100</v>
      </c>
      <c r="X44" s="1553"/>
      <c r="Y44" s="3388"/>
      <c r="Z44" s="1561" t="str">
        <f t="shared" si="15"/>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8"/>
      <c r="Q45" s="1146">
        <f t="shared" si="11"/>
        <v>111</v>
      </c>
      <c r="R45" s="1554" t="s">
        <v>8</v>
      </c>
      <c r="S45" s="1555">
        <f t="shared" si="12"/>
        <v>100</v>
      </c>
      <c r="T45" s="1554" t="s">
        <v>8</v>
      </c>
      <c r="U45" s="1555">
        <f t="shared" si="13"/>
        <v>100</v>
      </c>
      <c r="V45" s="1554" t="s">
        <v>8</v>
      </c>
      <c r="W45" s="1555">
        <f t="shared" si="14"/>
        <v>100</v>
      </c>
      <c r="X45" s="1556"/>
      <c r="Y45" s="3388"/>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8"/>
      <c r="Q46" s="1558">
        <f t="shared" si="11"/>
        <v>111</v>
      </c>
      <c r="R46" s="1559" t="s">
        <v>8</v>
      </c>
      <c r="S46" s="1560">
        <f t="shared" si="12"/>
        <v>100</v>
      </c>
      <c r="T46" s="1559" t="s">
        <v>8</v>
      </c>
      <c r="U46" s="1560">
        <f t="shared" si="13"/>
        <v>100</v>
      </c>
      <c r="V46" s="1559" t="s">
        <v>8</v>
      </c>
      <c r="W46" s="1560">
        <f t="shared" si="14"/>
        <v>100</v>
      </c>
      <c r="X46" s="1553"/>
      <c r="Y46" s="3388"/>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05" t="str">
        <f>A48</f>
        <v>成交单价（元/平方米）</v>
      </c>
      <c r="Q48" s="3383"/>
      <c r="R48" s="3487">
        <f>E48</f>
        <v>0</v>
      </c>
      <c r="S48" s="3487"/>
      <c r="T48" s="3487">
        <f>G48</f>
        <v>0</v>
      </c>
      <c r="U48" s="3487"/>
      <c r="V48" s="3487">
        <f>I48</f>
        <v>0</v>
      </c>
      <c r="W48" s="3487"/>
      <c r="X48" s="1545"/>
      <c r="Y48" s="1567"/>
      <c r="Z48" s="1545"/>
      <c r="AA48" s="1545"/>
      <c r="AB48" s="1545"/>
      <c r="AC48" s="1545"/>
    </row>
    <row r="49" spans="1:29" ht="15.75" thickBot="1">
      <c r="A49" s="615" t="s">
        <v>2754</v>
      </c>
      <c r="B49" s="888"/>
      <c r="C49" s="2597" t="e">
        <f>R50</f>
        <v>#DIV/0!</v>
      </c>
      <c r="D49" s="2598"/>
      <c r="E49" s="2599" t="e">
        <f>R49</f>
        <v>#DIV/0!</v>
      </c>
      <c r="F49" s="2599"/>
      <c r="G49" s="2597" t="e">
        <f>T49</f>
        <v>#DIV/0!</v>
      </c>
      <c r="H49" s="2598"/>
      <c r="I49" s="2599" t="e">
        <f>V49</f>
        <v>#DIV/0!</v>
      </c>
      <c r="J49" s="2598"/>
      <c r="K49" s="1597"/>
      <c r="L49" s="2129"/>
      <c r="M49" s="2119"/>
      <c r="N49" s="2119"/>
      <c r="O49" s="2119"/>
      <c r="P49" s="3405"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2930</v>
      </c>
      <c r="B50" s="622"/>
      <c r="C50" s="2600" t="e">
        <f>R50</f>
        <v>#DIV/0!</v>
      </c>
      <c r="D50" s="2600"/>
      <c r="E50" s="2600"/>
      <c r="F50" s="2600"/>
      <c r="G50" s="2600"/>
      <c r="H50" s="2600"/>
      <c r="I50" s="2600"/>
      <c r="J50" s="2600"/>
      <c r="K50" s="1598"/>
      <c r="L50" s="2129"/>
      <c r="M50" s="2119"/>
      <c r="N50" s="2119"/>
      <c r="O50" s="2119"/>
      <c r="P50" s="3492" t="str">
        <f>A50</f>
        <v>估价对象XX用房的比较价格（楼面单价，元/平方米）</v>
      </c>
      <c r="Q50" s="3405"/>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2020-7</v>
      </c>
      <c r="D59" s="2759">
        <f>EDATE(C59,-1)</f>
        <v>43983</v>
      </c>
      <c r="E59" s="2759">
        <f t="shared" ref="E59:O59" si="16">EDATE(D59,-1)</f>
        <v>43952</v>
      </c>
      <c r="F59" s="2759">
        <f t="shared" si="16"/>
        <v>43922</v>
      </c>
      <c r="G59" s="2759">
        <f t="shared" si="16"/>
        <v>43891</v>
      </c>
      <c r="H59" s="2759">
        <f t="shared" si="16"/>
        <v>43862</v>
      </c>
      <c r="I59" s="2759">
        <f t="shared" si="16"/>
        <v>43831</v>
      </c>
      <c r="J59" s="2759">
        <f t="shared" si="16"/>
        <v>43800</v>
      </c>
      <c r="K59" s="2759">
        <f t="shared" si="16"/>
        <v>43770</v>
      </c>
      <c r="L59" s="2759">
        <f t="shared" si="16"/>
        <v>43739</v>
      </c>
      <c r="M59" s="2759">
        <f t="shared" si="16"/>
        <v>43709</v>
      </c>
      <c r="N59" s="2759">
        <f t="shared" si="16"/>
        <v>43678</v>
      </c>
      <c r="O59" s="2759">
        <f t="shared" si="16"/>
        <v>43647</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2552</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9" t="s">
        <v>522</v>
      </c>
      <c r="D4" s="3390"/>
      <c r="E4" s="3413" t="s">
        <v>523</v>
      </c>
      <c r="F4" s="3414"/>
      <c r="G4" s="3389" t="s">
        <v>524</v>
      </c>
      <c r="H4" s="3390"/>
      <c r="I4" s="3389" t="s">
        <v>525</v>
      </c>
      <c r="J4" s="3390"/>
      <c r="K4" s="514"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73" t="s">
        <v>524</v>
      </c>
      <c r="AC4" s="3372" t="s">
        <v>525</v>
      </c>
    </row>
    <row r="5" spans="1:29" ht="15">
      <c r="A5" s="515"/>
      <c r="B5" s="516"/>
      <c r="C5" s="3400" t="s">
        <v>2924</v>
      </c>
      <c r="D5" s="3401"/>
      <c r="E5" s="3415" t="s">
        <v>2925</v>
      </c>
      <c r="F5" s="3416"/>
      <c r="G5" s="3400" t="s">
        <v>2926</v>
      </c>
      <c r="H5" s="3401"/>
      <c r="I5" s="3400" t="s">
        <v>2927</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2928</v>
      </c>
      <c r="D6" s="3399"/>
      <c r="E6" s="3417" t="s">
        <v>2928</v>
      </c>
      <c r="F6" s="3418"/>
      <c r="G6" s="3398" t="s">
        <v>2928</v>
      </c>
      <c r="H6" s="3399"/>
      <c r="I6" s="3398" t="s">
        <v>2928</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5"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57">
      <c r="A15" s="2865"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5" t="s">
        <v>540</v>
      </c>
      <c r="Q15" s="1558" t="str">
        <f t="shared" si="6"/>
        <v>产业集聚程度</v>
      </c>
      <c r="R15" s="1559" t="s">
        <v>8</v>
      </c>
      <c r="S15" s="1560">
        <f t="shared" si="0"/>
        <v>100</v>
      </c>
      <c r="T15" s="1559" t="s">
        <v>8</v>
      </c>
      <c r="U15" s="1560">
        <f t="shared" si="1"/>
        <v>100</v>
      </c>
      <c r="V15" s="1559" t="s">
        <v>8</v>
      </c>
      <c r="W15" s="1560">
        <f t="shared" si="2"/>
        <v>100</v>
      </c>
      <c r="X15" s="1553"/>
      <c r="Y15" s="3385"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7"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5"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6"/>
      <c r="Q22" s="2543"/>
      <c r="R22" s="1559"/>
      <c r="S22" s="1560"/>
      <c r="T22" s="1559"/>
      <c r="U22" s="1560"/>
      <c r="V22" s="1559"/>
      <c r="W22" s="1560"/>
      <c r="X22" s="2545"/>
      <c r="Y22" s="3386"/>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6"/>
      <c r="Q23" s="1558" t="str">
        <f>B23</f>
        <v>环境质量</v>
      </c>
      <c r="R23" s="1559" t="s">
        <v>8</v>
      </c>
      <c r="S23" s="1560">
        <f>F23</f>
        <v>100</v>
      </c>
      <c r="T23" s="1559" t="s">
        <v>8</v>
      </c>
      <c r="U23" s="1560">
        <f>H23</f>
        <v>100</v>
      </c>
      <c r="V23" s="1559" t="s">
        <v>8</v>
      </c>
      <c r="W23" s="1560">
        <f>J23</f>
        <v>100</v>
      </c>
      <c r="X23" s="1553"/>
      <c r="Y23" s="3386"/>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6"/>
      <c r="Q25" s="1558">
        <f>B25</f>
        <v>111</v>
      </c>
      <c r="R25" s="1559" t="s">
        <v>8</v>
      </c>
      <c r="S25" s="1560">
        <f>F25</f>
        <v>100</v>
      </c>
      <c r="T25" s="1559" t="s">
        <v>8</v>
      </c>
      <c r="U25" s="1560">
        <f>H25</f>
        <v>100</v>
      </c>
      <c r="V25" s="1559" t="s">
        <v>8</v>
      </c>
      <c r="W25" s="1560">
        <f>J25</f>
        <v>100</v>
      </c>
      <c r="X25" s="1553"/>
      <c r="Y25" s="3386"/>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6"/>
      <c r="Q26" s="1558">
        <f t="shared" ref="Q26:Q40" si="11">B26</f>
        <v>111</v>
      </c>
      <c r="R26" s="1559" t="s">
        <v>8</v>
      </c>
      <c r="S26" s="1560">
        <f>F26</f>
        <v>100</v>
      </c>
      <c r="T26" s="1559" t="s">
        <v>8</v>
      </c>
      <c r="U26" s="1560">
        <f>H26</f>
        <v>100</v>
      </c>
      <c r="V26" s="1559" t="s">
        <v>8</v>
      </c>
      <c r="W26" s="1560">
        <f>J26</f>
        <v>100</v>
      </c>
      <c r="X26" s="1553"/>
      <c r="Y26" s="3386"/>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6"/>
      <c r="Q27" s="1146">
        <f t="shared" si="11"/>
        <v>111</v>
      </c>
      <c r="R27" s="1554" t="s">
        <v>8</v>
      </c>
      <c r="S27" s="1555">
        <f>F27</f>
        <v>100</v>
      </c>
      <c r="T27" s="1554" t="s">
        <v>8</v>
      </c>
      <c r="U27" s="1555">
        <f>H27</f>
        <v>100</v>
      </c>
      <c r="V27" s="1554" t="s">
        <v>8</v>
      </c>
      <c r="W27" s="1555">
        <f>J27</f>
        <v>100</v>
      </c>
      <c r="X27" s="1556"/>
      <c r="Y27" s="3386"/>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6"/>
      <c r="Q28" s="1558">
        <f t="shared" si="11"/>
        <v>111</v>
      </c>
      <c r="R28" s="1559" t="s">
        <v>8</v>
      </c>
      <c r="S28" s="1560">
        <f t="shared" ref="S28:S40" si="12">F28</f>
        <v>100</v>
      </c>
      <c r="T28" s="1559" t="s">
        <v>8</v>
      </c>
      <c r="U28" s="1560">
        <f t="shared" ref="U28:U40" si="13">H28</f>
        <v>100</v>
      </c>
      <c r="V28" s="1559" t="s">
        <v>8</v>
      </c>
      <c r="W28" s="1560">
        <f t="shared" ref="W28:W40" si="14">J28</f>
        <v>100</v>
      </c>
      <c r="X28" s="1553"/>
      <c r="Y28" s="3386"/>
      <c r="Z28" s="1561">
        <f t="shared" ref="Z28:Z40" si="15">Q28</f>
        <v>111</v>
      </c>
      <c r="AA28" s="1562">
        <f t="shared" si="3"/>
        <v>1</v>
      </c>
      <c r="AB28" s="1562">
        <f t="shared" si="4"/>
        <v>1</v>
      </c>
      <c r="AC28" s="1562">
        <f t="shared" si="5"/>
        <v>1</v>
      </c>
    </row>
    <row r="29" spans="1:29" ht="15">
      <c r="A29" s="2862"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7" t="s">
        <v>550</v>
      </c>
      <c r="Q29" s="1558" t="str">
        <f t="shared" si="11"/>
        <v>建筑类型</v>
      </c>
      <c r="R29" s="1559" t="s">
        <v>8</v>
      </c>
      <c r="S29" s="1560">
        <f t="shared" si="12"/>
        <v>100</v>
      </c>
      <c r="T29" s="1559" t="s">
        <v>8</v>
      </c>
      <c r="U29" s="1560">
        <f t="shared" si="13"/>
        <v>100</v>
      </c>
      <c r="V29" s="1559" t="s">
        <v>8</v>
      </c>
      <c r="W29" s="1560">
        <f t="shared" si="14"/>
        <v>100</v>
      </c>
      <c r="X29" s="1553"/>
      <c r="Y29" s="3388" t="s">
        <v>550</v>
      </c>
      <c r="Z29" s="1561" t="str">
        <f t="shared" si="15"/>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8"/>
      <c r="Q30" s="1590" t="str">
        <f t="shared" si="11"/>
        <v>项目建筑规模</v>
      </c>
      <c r="R30" s="1563" t="s">
        <v>8</v>
      </c>
      <c r="S30" s="1564" t="e">
        <f t="shared" si="12"/>
        <v>#N/A</v>
      </c>
      <c r="T30" s="1563" t="s">
        <v>8</v>
      </c>
      <c r="U30" s="1564" t="e">
        <f t="shared" si="13"/>
        <v>#N/A</v>
      </c>
      <c r="V30" s="1563" t="s">
        <v>8</v>
      </c>
      <c r="W30" s="1564" t="e">
        <f t="shared" si="14"/>
        <v>#N/A</v>
      </c>
      <c r="X30" s="1565"/>
      <c r="Y30" s="3388"/>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8"/>
      <c r="Q31" s="1558" t="str">
        <f t="shared" si="11"/>
        <v>建筑结构</v>
      </c>
      <c r="R31" s="1559" t="s">
        <v>8</v>
      </c>
      <c r="S31" s="1560">
        <f t="shared" si="12"/>
        <v>100</v>
      </c>
      <c r="T31" s="1559" t="s">
        <v>8</v>
      </c>
      <c r="U31" s="1560">
        <f t="shared" si="13"/>
        <v>100</v>
      </c>
      <c r="V31" s="1559" t="s">
        <v>8</v>
      </c>
      <c r="W31" s="1560">
        <f t="shared" si="14"/>
        <v>100</v>
      </c>
      <c r="X31" s="1553"/>
      <c r="Y31" s="3388"/>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8"/>
      <c r="Q32" s="1558" t="str">
        <f t="shared" si="11"/>
        <v>公共部分装修</v>
      </c>
      <c r="R32" s="1559" t="s">
        <v>8</v>
      </c>
      <c r="S32" s="1560">
        <f t="shared" si="12"/>
        <v>100</v>
      </c>
      <c r="T32" s="1559" t="s">
        <v>8</v>
      </c>
      <c r="U32" s="1560">
        <f t="shared" si="13"/>
        <v>100</v>
      </c>
      <c r="V32" s="1559" t="s">
        <v>8</v>
      </c>
      <c r="W32" s="1560">
        <f t="shared" si="14"/>
        <v>100</v>
      </c>
      <c r="X32" s="1553"/>
      <c r="Y32" s="3388"/>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8"/>
      <c r="Q33" s="1558" t="str">
        <f t="shared" si="11"/>
        <v>成新度</v>
      </c>
      <c r="R33" s="1559" t="s">
        <v>8</v>
      </c>
      <c r="S33" s="1560" t="e">
        <f t="shared" si="12"/>
        <v>#N/A</v>
      </c>
      <c r="T33" s="1559" t="s">
        <v>8</v>
      </c>
      <c r="U33" s="1560" t="e">
        <f t="shared" si="13"/>
        <v>#N/A</v>
      </c>
      <c r="V33" s="1559" t="s">
        <v>8</v>
      </c>
      <c r="W33" s="1560" t="e">
        <f t="shared" si="14"/>
        <v>#N/A</v>
      </c>
      <c r="X33" s="1553"/>
      <c r="Y33" s="3388"/>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8"/>
      <c r="Q34" s="1146" t="str">
        <f t="shared" si="11"/>
        <v>物业管理</v>
      </c>
      <c r="R34" s="1554" t="s">
        <v>8</v>
      </c>
      <c r="S34" s="1555">
        <f t="shared" si="12"/>
        <v>100</v>
      </c>
      <c r="T34" s="1554" t="s">
        <v>8</v>
      </c>
      <c r="U34" s="1555">
        <f t="shared" si="13"/>
        <v>100</v>
      </c>
      <c r="V34" s="1554" t="s">
        <v>8</v>
      </c>
      <c r="W34" s="1555">
        <f t="shared" si="14"/>
        <v>100</v>
      </c>
      <c r="X34" s="1556"/>
      <c r="Y34" s="3388"/>
      <c r="Z34" s="1145" t="str">
        <f t="shared" si="15"/>
        <v>物业管理</v>
      </c>
      <c r="AA34" s="1557">
        <f t="shared" si="3"/>
        <v>1</v>
      </c>
      <c r="AB34" s="1557">
        <f t="shared" si="4"/>
        <v>1</v>
      </c>
      <c r="AC34" s="1557">
        <f t="shared" si="5"/>
        <v>1</v>
      </c>
    </row>
    <row r="35" spans="1:29" ht="15">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8" t="s">
        <v>550</v>
      </c>
      <c r="Q35" s="1558" t="str">
        <f t="shared" si="11"/>
        <v>市政基础设施</v>
      </c>
      <c r="R35" s="1559" t="s">
        <v>8</v>
      </c>
      <c r="S35" s="1560">
        <f t="shared" si="12"/>
        <v>100</v>
      </c>
      <c r="T35" s="1559" t="s">
        <v>8</v>
      </c>
      <c r="U35" s="1560">
        <f t="shared" si="13"/>
        <v>100</v>
      </c>
      <c r="V35" s="1559" t="s">
        <v>8</v>
      </c>
      <c r="W35" s="1560">
        <f t="shared" si="14"/>
        <v>100</v>
      </c>
      <c r="X35" s="1553"/>
      <c r="Y35" s="3388"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8"/>
      <c r="Q36" s="1558" t="str">
        <f t="shared" si="11"/>
        <v>内部装修</v>
      </c>
      <c r="R36" s="1559" t="s">
        <v>8</v>
      </c>
      <c r="S36" s="1560">
        <f t="shared" si="12"/>
        <v>100</v>
      </c>
      <c r="T36" s="1559" t="s">
        <v>8</v>
      </c>
      <c r="U36" s="1560">
        <f t="shared" si="13"/>
        <v>100</v>
      </c>
      <c r="V36" s="1559" t="s">
        <v>8</v>
      </c>
      <c r="W36" s="1560">
        <f t="shared" si="14"/>
        <v>100</v>
      </c>
      <c r="X36" s="1553"/>
      <c r="Y36" s="3388"/>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8"/>
      <c r="Q37" s="1558" t="str">
        <f t="shared" si="11"/>
        <v>内部装修状况</v>
      </c>
      <c r="R37" s="1559" t="s">
        <v>8</v>
      </c>
      <c r="S37" s="1560">
        <f t="shared" si="12"/>
        <v>100</v>
      </c>
      <c r="T37" s="1559" t="s">
        <v>8</v>
      </c>
      <c r="U37" s="1560">
        <f t="shared" si="13"/>
        <v>100</v>
      </c>
      <c r="V37" s="1559" t="s">
        <v>8</v>
      </c>
      <c r="W37" s="1560">
        <f t="shared" si="14"/>
        <v>100</v>
      </c>
      <c r="X37" s="1553"/>
      <c r="Y37" s="3388"/>
      <c r="Z37" s="1561" t="str">
        <f t="shared" si="15"/>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8"/>
      <c r="Q38" s="1590">
        <f t="shared" si="11"/>
        <v>111</v>
      </c>
      <c r="R38" s="1563" t="s">
        <v>8</v>
      </c>
      <c r="S38" s="1564">
        <f t="shared" si="12"/>
        <v>100</v>
      </c>
      <c r="T38" s="1563" t="s">
        <v>8</v>
      </c>
      <c r="U38" s="1564">
        <f t="shared" si="13"/>
        <v>100</v>
      </c>
      <c r="V38" s="1563" t="s">
        <v>8</v>
      </c>
      <c r="W38" s="1564">
        <f t="shared" si="14"/>
        <v>100</v>
      </c>
      <c r="X38" s="1565"/>
      <c r="Y38" s="3388"/>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8"/>
      <c r="Q39" s="1558">
        <f t="shared" si="11"/>
        <v>111</v>
      </c>
      <c r="R39" s="1559" t="s">
        <v>8</v>
      </c>
      <c r="S39" s="1560">
        <f t="shared" si="12"/>
        <v>100</v>
      </c>
      <c r="T39" s="1559" t="s">
        <v>8</v>
      </c>
      <c r="U39" s="1560">
        <f t="shared" si="13"/>
        <v>100</v>
      </c>
      <c r="V39" s="1559" t="s">
        <v>8</v>
      </c>
      <c r="W39" s="1560">
        <f t="shared" si="14"/>
        <v>100</v>
      </c>
      <c r="X39" s="1553"/>
      <c r="Y39" s="3388"/>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83" t="str">
        <f>A41</f>
        <v>成交单价（元/平方米）</v>
      </c>
      <c r="Q41" s="3383"/>
      <c r="R41" s="3487">
        <f>E41</f>
        <v>0</v>
      </c>
      <c r="S41" s="3487"/>
      <c r="T41" s="3487">
        <f>G41</f>
        <v>0</v>
      </c>
      <c r="U41" s="3487"/>
      <c r="V41" s="3487">
        <f>I41</f>
        <v>0</v>
      </c>
      <c r="W41" s="3487"/>
      <c r="X41" s="1545"/>
      <c r="Y41" s="1567"/>
      <c r="Z41" s="1545"/>
      <c r="AA41" s="1545"/>
      <c r="AB41" s="1545"/>
      <c r="AC41" s="1545"/>
    </row>
    <row r="42" spans="1:29" ht="15.75" thickBot="1">
      <c r="A42" s="615" t="s">
        <v>2754</v>
      </c>
      <c r="B42" s="888"/>
      <c r="C42" s="2597" t="e">
        <f>R43</f>
        <v>#DIV/0!</v>
      </c>
      <c r="D42" s="2598"/>
      <c r="E42" s="2599" t="e">
        <f>R42</f>
        <v>#DIV/0!</v>
      </c>
      <c r="F42" s="2599"/>
      <c r="G42" s="2597" t="e">
        <f>T42</f>
        <v>#DIV/0!</v>
      </c>
      <c r="H42" s="2598"/>
      <c r="I42" s="2599" t="e">
        <f>V42</f>
        <v>#DIV/0!</v>
      </c>
      <c r="J42" s="2598"/>
      <c r="K42" s="1597"/>
      <c r="L42" s="2129"/>
      <c r="M42" s="2130"/>
      <c r="N42" s="2119"/>
      <c r="O42" s="2130"/>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2930</v>
      </c>
      <c r="B43" s="622"/>
      <c r="C43" s="2600" t="e">
        <f>R43</f>
        <v>#DIV/0!</v>
      </c>
      <c r="D43" s="2600"/>
      <c r="E43" s="2600"/>
      <c r="F43" s="2600"/>
      <c r="G43" s="2600"/>
      <c r="H43" s="2600"/>
      <c r="I43" s="2600"/>
      <c r="J43" s="2600"/>
      <c r="K43" s="1598"/>
      <c r="L43" s="2129"/>
      <c r="M43" s="2130"/>
      <c r="N43" s="2130"/>
      <c r="O43" s="2130"/>
      <c r="P43" s="3404" t="str">
        <f>A43</f>
        <v>估价对象XX用房的比较价格（楼面单价，元/平方米）</v>
      </c>
      <c r="Q43" s="3405"/>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2020-7</v>
      </c>
      <c r="D52" s="2759">
        <f>EDATE(C52,-1)</f>
        <v>43983</v>
      </c>
      <c r="E52" s="2759">
        <f t="shared" ref="E52:O52" si="16">EDATE(D52,-1)</f>
        <v>43952</v>
      </c>
      <c r="F52" s="2759">
        <f t="shared" si="16"/>
        <v>43922</v>
      </c>
      <c r="G52" s="2759">
        <f t="shared" si="16"/>
        <v>43891</v>
      </c>
      <c r="H52" s="2759">
        <f t="shared" si="16"/>
        <v>43862</v>
      </c>
      <c r="I52" s="2759">
        <f t="shared" si="16"/>
        <v>43831</v>
      </c>
      <c r="J52" s="2759">
        <f t="shared" si="16"/>
        <v>43800</v>
      </c>
      <c r="K52" s="2759">
        <f t="shared" si="16"/>
        <v>43770</v>
      </c>
      <c r="L52" s="2759">
        <f t="shared" si="16"/>
        <v>43739</v>
      </c>
      <c r="M52" s="2759">
        <f t="shared" si="16"/>
        <v>43709</v>
      </c>
      <c r="N52" s="2759">
        <f t="shared" si="16"/>
        <v>43678</v>
      </c>
      <c r="O52" s="2759">
        <f t="shared" si="16"/>
        <v>43647</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2552</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2553</v>
      </c>
      <c r="C76" s="2562" t="s">
        <v>2554</v>
      </c>
      <c r="D76" s="2562" t="s">
        <v>2555</v>
      </c>
      <c r="E76" s="2562" t="s">
        <v>2556</v>
      </c>
      <c r="F76" s="2562" t="s">
        <v>2557</v>
      </c>
      <c r="G76" s="2562" t="s">
        <v>2558</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2072</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9" t="s">
        <v>798</v>
      </c>
      <c r="D4" s="3390"/>
      <c r="E4" s="3389" t="s">
        <v>799</v>
      </c>
      <c r="F4" s="3390"/>
      <c r="G4" s="3389" t="s">
        <v>800</v>
      </c>
      <c r="H4" s="3390"/>
      <c r="I4" s="3389" t="s">
        <v>801</v>
      </c>
      <c r="J4" s="3390"/>
      <c r="K4" s="514" t="s">
        <v>802</v>
      </c>
      <c r="L4" s="2118"/>
      <c r="M4" s="2119"/>
      <c r="N4" s="2119"/>
      <c r="O4" s="2119"/>
      <c r="P4" s="3391" t="s">
        <v>803</v>
      </c>
      <c r="Q4" s="3392"/>
      <c r="R4" s="3377" t="s">
        <v>799</v>
      </c>
      <c r="S4" s="3378"/>
      <c r="T4" s="3377" t="s">
        <v>800</v>
      </c>
      <c r="U4" s="3378"/>
      <c r="V4" s="3397" t="s">
        <v>801</v>
      </c>
      <c r="W4" s="3397"/>
      <c r="X4" s="1553"/>
      <c r="Y4" s="3377" t="s">
        <v>803</v>
      </c>
      <c r="Z4" s="3378"/>
      <c r="AA4" s="3372" t="s">
        <v>799</v>
      </c>
      <c r="AB4" s="3373" t="s">
        <v>800</v>
      </c>
      <c r="AC4" s="3372" t="s">
        <v>801</v>
      </c>
    </row>
    <row r="5" spans="1:29" ht="15">
      <c r="A5" s="515"/>
      <c r="B5" s="516"/>
      <c r="C5" s="3400" t="s">
        <v>2924</v>
      </c>
      <c r="D5" s="3401"/>
      <c r="E5" s="3400" t="s">
        <v>2925</v>
      </c>
      <c r="F5" s="3401"/>
      <c r="G5" s="3400" t="s">
        <v>2926</v>
      </c>
      <c r="H5" s="3401"/>
      <c r="I5" s="3400" t="s">
        <v>2927</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2928</v>
      </c>
      <c r="D6" s="3399"/>
      <c r="E6" s="3402" t="s">
        <v>2928</v>
      </c>
      <c r="F6" s="3403"/>
      <c r="G6" s="3398" t="s">
        <v>2928</v>
      </c>
      <c r="H6" s="3399"/>
      <c r="I6" s="3398" t="s">
        <v>2928</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5" t="s">
        <v>530</v>
      </c>
      <c r="Q7" s="3384"/>
      <c r="R7" s="1554" t="s">
        <v>8</v>
      </c>
      <c r="S7" s="1555">
        <f t="shared" ref="S7:S14" si="0">F7</f>
        <v>0</v>
      </c>
      <c r="T7" s="1554" t="s">
        <v>8</v>
      </c>
      <c r="U7" s="1555">
        <f t="shared" ref="U7:U14" si="1">H7</f>
        <v>0</v>
      </c>
      <c r="V7" s="1554" t="s">
        <v>8</v>
      </c>
      <c r="W7" s="1555">
        <f t="shared" ref="W7:W14"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3" t="s">
        <v>535</v>
      </c>
      <c r="Q9" s="1146" t="str">
        <f t="shared" ref="Q9:Q14" si="6">B9</f>
        <v>用途</v>
      </c>
      <c r="R9" s="1554" t="s">
        <v>8</v>
      </c>
      <c r="S9" s="1555">
        <f t="shared" si="0"/>
        <v>100</v>
      </c>
      <c r="T9" s="1554" t="s">
        <v>8</v>
      </c>
      <c r="U9" s="1555">
        <f t="shared" si="1"/>
        <v>100</v>
      </c>
      <c r="V9" s="1554" t="s">
        <v>8</v>
      </c>
      <c r="W9" s="1555">
        <f t="shared" si="2"/>
        <v>100</v>
      </c>
      <c r="X9" s="1556"/>
      <c r="Y9" s="3337"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37"/>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85.5">
      <c r="A14" s="2865"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5" t="s">
        <v>540</v>
      </c>
      <c r="Q14" s="1558" t="str">
        <f t="shared" si="6"/>
        <v>交通便捷度</v>
      </c>
      <c r="R14" s="1559" t="s">
        <v>8</v>
      </c>
      <c r="S14" s="1560">
        <f t="shared" si="0"/>
        <v>100</v>
      </c>
      <c r="T14" s="1559" t="s">
        <v>8</v>
      </c>
      <c r="U14" s="1560">
        <f t="shared" si="1"/>
        <v>100</v>
      </c>
      <c r="V14" s="1559" t="s">
        <v>8</v>
      </c>
      <c r="W14" s="1560">
        <f t="shared" si="2"/>
        <v>100</v>
      </c>
      <c r="X14" s="1553"/>
      <c r="Y14" s="3385"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86"/>
      <c r="Q15" s="1558"/>
      <c r="R15" s="1559"/>
      <c r="S15" s="1560"/>
      <c r="T15" s="1559"/>
      <c r="U15" s="1560"/>
      <c r="V15" s="1559"/>
      <c r="W15" s="1560"/>
      <c r="X15" s="1553"/>
      <c r="Y15" s="3386"/>
      <c r="Z15" s="1561"/>
      <c r="AA15" s="1562">
        <v>1</v>
      </c>
      <c r="AB15" s="1562">
        <v>1</v>
      </c>
      <c r="AC15" s="1562">
        <v>1</v>
      </c>
    </row>
    <row r="16" spans="1:29" ht="42.75">
      <c r="A16" s="515"/>
      <c r="B16" s="2567"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6"/>
      <c r="Q16" s="1558" t="str">
        <f>B16</f>
        <v>公共配套设施</v>
      </c>
      <c r="R16" s="1559" t="s">
        <v>8</v>
      </c>
      <c r="S16" s="1560">
        <f>F16</f>
        <v>100</v>
      </c>
      <c r="T16" s="1559" t="s">
        <v>8</v>
      </c>
      <c r="U16" s="1560">
        <f>H16</f>
        <v>100</v>
      </c>
      <c r="V16" s="1559" t="s">
        <v>8</v>
      </c>
      <c r="W16" s="1560">
        <f>J16</f>
        <v>100</v>
      </c>
      <c r="X16" s="1553"/>
      <c r="Y16" s="3386"/>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86"/>
      <c r="Q17" s="1558"/>
      <c r="R17" s="1559"/>
      <c r="S17" s="1560"/>
      <c r="T17" s="1559"/>
      <c r="U17" s="1560"/>
      <c r="V17" s="1559"/>
      <c r="W17" s="1560"/>
      <c r="X17" s="1553"/>
      <c r="Y17" s="3386"/>
      <c r="Z17" s="1561"/>
      <c r="AA17" s="1562">
        <v>1</v>
      </c>
      <c r="AB17" s="1562">
        <v>1</v>
      </c>
      <c r="AC17" s="1562">
        <v>1</v>
      </c>
    </row>
    <row r="18" spans="1:29" ht="28.5">
      <c r="A18" s="515"/>
      <c r="B18" s="2555"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6"/>
      <c r="Q18" s="2543" t="str">
        <f>B18</f>
        <v>基础设施水平</v>
      </c>
      <c r="R18" s="1559" t="s">
        <v>8</v>
      </c>
      <c r="S18" s="1560">
        <f>F18</f>
        <v>100</v>
      </c>
      <c r="T18" s="1559" t="s">
        <v>8</v>
      </c>
      <c r="U18" s="1560">
        <f>H18</f>
        <v>100</v>
      </c>
      <c r="V18" s="1559" t="s">
        <v>8</v>
      </c>
      <c r="W18" s="1560">
        <f>J18</f>
        <v>100</v>
      </c>
      <c r="X18" s="2545"/>
      <c r="Y18" s="3386"/>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6"/>
      <c r="Q19" s="2543"/>
      <c r="R19" s="1559"/>
      <c r="S19" s="1560"/>
      <c r="T19" s="1559"/>
      <c r="U19" s="1560"/>
      <c r="V19" s="1559"/>
      <c r="W19" s="1560"/>
      <c r="X19" s="2545"/>
      <c r="Y19" s="3386"/>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6"/>
      <c r="Q20" s="1558" t="str">
        <f>B20</f>
        <v>自然及人文环境</v>
      </c>
      <c r="R20" s="1559" t="s">
        <v>8</v>
      </c>
      <c r="S20" s="1560">
        <f>F20</f>
        <v>100</v>
      </c>
      <c r="T20" s="1559" t="s">
        <v>8</v>
      </c>
      <c r="U20" s="1560">
        <f>H20</f>
        <v>100</v>
      </c>
      <c r="V20" s="1559" t="s">
        <v>8</v>
      </c>
      <c r="W20" s="1560">
        <f>J20</f>
        <v>100</v>
      </c>
      <c r="X20" s="1553"/>
      <c r="Y20" s="3386"/>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86"/>
      <c r="Q21" s="1558"/>
      <c r="R21" s="1559"/>
      <c r="S21" s="1560"/>
      <c r="T21" s="1559"/>
      <c r="U21" s="1560"/>
      <c r="V21" s="1559"/>
      <c r="W21" s="1560"/>
      <c r="X21" s="1553"/>
      <c r="Y21" s="3386"/>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6"/>
      <c r="Q22" s="1558" t="str">
        <f>B22</f>
        <v>楼层</v>
      </c>
      <c r="R22" s="1559" t="s">
        <v>8</v>
      </c>
      <c r="S22" s="1560">
        <f>F22</f>
        <v>100</v>
      </c>
      <c r="T22" s="1559" t="s">
        <v>8</v>
      </c>
      <c r="U22" s="1560">
        <f>H22</f>
        <v>100</v>
      </c>
      <c r="V22" s="1559" t="s">
        <v>8</v>
      </c>
      <c r="W22" s="1560">
        <f>J22</f>
        <v>100</v>
      </c>
      <c r="X22" s="1553"/>
      <c r="Y22" s="3386"/>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6"/>
      <c r="Q23" s="1558">
        <f>B23</f>
        <v>111</v>
      </c>
      <c r="R23" s="1559" t="s">
        <v>8</v>
      </c>
      <c r="S23" s="1560">
        <f>F23</f>
        <v>100</v>
      </c>
      <c r="T23" s="1559" t="s">
        <v>8</v>
      </c>
      <c r="U23" s="1560">
        <f>H23</f>
        <v>100</v>
      </c>
      <c r="V23" s="1559" t="s">
        <v>8</v>
      </c>
      <c r="W23" s="1560">
        <f>J23</f>
        <v>100</v>
      </c>
      <c r="X23" s="1553"/>
      <c r="Y23" s="3386"/>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6"/>
      <c r="Q24" s="1558">
        <f t="shared" ref="Q24:Q36" si="11">B24</f>
        <v>111</v>
      </c>
      <c r="R24" s="1559" t="s">
        <v>8</v>
      </c>
      <c r="S24" s="1560">
        <f>F24</f>
        <v>100</v>
      </c>
      <c r="T24" s="1559" t="s">
        <v>8</v>
      </c>
      <c r="U24" s="1560">
        <f>H24</f>
        <v>100</v>
      </c>
      <c r="V24" s="1559" t="s">
        <v>8</v>
      </c>
      <c r="W24" s="1560">
        <f>J24</f>
        <v>100</v>
      </c>
      <c r="X24" s="1553"/>
      <c r="Y24" s="3386"/>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6"/>
      <c r="Q25" s="1146">
        <f t="shared" si="11"/>
        <v>111</v>
      </c>
      <c r="R25" s="1554" t="s">
        <v>8</v>
      </c>
      <c r="S25" s="1555">
        <f>F25</f>
        <v>100</v>
      </c>
      <c r="T25" s="1554" t="s">
        <v>8</v>
      </c>
      <c r="U25" s="1555">
        <f>H25</f>
        <v>100</v>
      </c>
      <c r="V25" s="1554" t="s">
        <v>8</v>
      </c>
      <c r="W25" s="1555">
        <f>J25</f>
        <v>100</v>
      </c>
      <c r="X25" s="1556"/>
      <c r="Y25" s="3386"/>
      <c r="Z25" s="1145">
        <f>Q25</f>
        <v>111</v>
      </c>
      <c r="AA25" s="1562">
        <f>D25/F25</f>
        <v>1</v>
      </c>
      <c r="AB25" s="1562">
        <f>D25/H25</f>
        <v>1</v>
      </c>
      <c r="AC25" s="1562">
        <f>D25/J25</f>
        <v>1</v>
      </c>
    </row>
    <row r="26" spans="1:29" ht="15">
      <c r="A26" s="2862"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8" t="s">
        <v>550</v>
      </c>
      <c r="Z26" s="1561" t="str">
        <f t="shared" ref="Z26:Z36" si="15">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8"/>
      <c r="Q27" s="1590" t="str">
        <f t="shared" si="11"/>
        <v>项目停车位配比</v>
      </c>
      <c r="R27" s="1563" t="s">
        <v>8</v>
      </c>
      <c r="S27" s="1564">
        <f t="shared" si="12"/>
        <v>100</v>
      </c>
      <c r="T27" s="1563" t="s">
        <v>8</v>
      </c>
      <c r="U27" s="1564">
        <f t="shared" si="13"/>
        <v>100</v>
      </c>
      <c r="V27" s="1563" t="s">
        <v>8</v>
      </c>
      <c r="W27" s="1564">
        <f t="shared" si="14"/>
        <v>100</v>
      </c>
      <c r="X27" s="1565"/>
      <c r="Y27" s="3388"/>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8"/>
      <c r="Q28" s="1558" t="str">
        <f t="shared" si="11"/>
        <v>公共部分装修</v>
      </c>
      <c r="R28" s="1559" t="s">
        <v>8</v>
      </c>
      <c r="S28" s="1560">
        <f t="shared" si="12"/>
        <v>100</v>
      </c>
      <c r="T28" s="1559" t="s">
        <v>8</v>
      </c>
      <c r="U28" s="1560">
        <f t="shared" si="13"/>
        <v>100</v>
      </c>
      <c r="V28" s="1559" t="s">
        <v>8</v>
      </c>
      <c r="W28" s="1560">
        <f t="shared" si="14"/>
        <v>100</v>
      </c>
      <c r="X28" s="1553"/>
      <c r="Y28" s="3388"/>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8"/>
      <c r="Q29" s="1558" t="str">
        <f t="shared" si="11"/>
        <v>成新率</v>
      </c>
      <c r="R29" s="1559" t="s">
        <v>8</v>
      </c>
      <c r="S29" s="1560" t="e">
        <f t="shared" si="12"/>
        <v>#N/A</v>
      </c>
      <c r="T29" s="1559" t="s">
        <v>8</v>
      </c>
      <c r="U29" s="1560" t="e">
        <f t="shared" si="13"/>
        <v>#N/A</v>
      </c>
      <c r="V29" s="1559" t="s">
        <v>8</v>
      </c>
      <c r="W29" s="1560" t="e">
        <f t="shared" si="14"/>
        <v>#N/A</v>
      </c>
      <c r="X29" s="1553"/>
      <c r="Y29" s="3388"/>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8"/>
      <c r="Q30" s="1558" t="str">
        <f t="shared" si="11"/>
        <v>物业等级</v>
      </c>
      <c r="R30" s="1559" t="s">
        <v>8</v>
      </c>
      <c r="S30" s="1560">
        <f t="shared" si="12"/>
        <v>100</v>
      </c>
      <c r="T30" s="1559" t="s">
        <v>8</v>
      </c>
      <c r="U30" s="1560">
        <f t="shared" si="13"/>
        <v>100</v>
      </c>
      <c r="V30" s="1559" t="s">
        <v>8</v>
      </c>
      <c r="W30" s="1560">
        <f t="shared" si="14"/>
        <v>100</v>
      </c>
      <c r="X30" s="1553"/>
      <c r="Y30" s="3388"/>
      <c r="Z30" s="1561" t="str">
        <f t="shared" si="15"/>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8"/>
      <c r="Q31" s="1146" t="str">
        <f t="shared" si="11"/>
        <v>停车位面积</v>
      </c>
      <c r="R31" s="1554" t="s">
        <v>8</v>
      </c>
      <c r="S31" s="1555" t="e">
        <f t="shared" si="12"/>
        <v>#N/A</v>
      </c>
      <c r="T31" s="1554" t="s">
        <v>8</v>
      </c>
      <c r="U31" s="1555" t="e">
        <f t="shared" si="13"/>
        <v>#N/A</v>
      </c>
      <c r="V31" s="1554" t="s">
        <v>8</v>
      </c>
      <c r="W31" s="1555" t="e">
        <f t="shared" si="14"/>
        <v>#N/A</v>
      </c>
      <c r="X31" s="1556"/>
      <c r="Y31" s="3388"/>
      <c r="Z31" s="1145"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8" t="s">
        <v>550</v>
      </c>
      <c r="Q32" s="1558" t="str">
        <f t="shared" si="11"/>
        <v>车位类型</v>
      </c>
      <c r="R32" s="1559" t="s">
        <v>8</v>
      </c>
      <c r="S32" s="1560">
        <f t="shared" si="12"/>
        <v>100</v>
      </c>
      <c r="T32" s="1559" t="s">
        <v>8</v>
      </c>
      <c r="U32" s="1560">
        <f t="shared" si="13"/>
        <v>100</v>
      </c>
      <c r="V32" s="1559" t="s">
        <v>8</v>
      </c>
      <c r="W32" s="1560">
        <f t="shared" si="14"/>
        <v>100</v>
      </c>
      <c r="X32" s="1553"/>
      <c r="Y32" s="3388"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8"/>
      <c r="Q33" s="1558" t="str">
        <f t="shared" si="11"/>
        <v>是否直接入户</v>
      </c>
      <c r="R33" s="1559" t="s">
        <v>8</v>
      </c>
      <c r="S33" s="1560">
        <f t="shared" si="12"/>
        <v>100</v>
      </c>
      <c r="T33" s="1559" t="s">
        <v>8</v>
      </c>
      <c r="U33" s="1560">
        <f t="shared" si="13"/>
        <v>100</v>
      </c>
      <c r="V33" s="1559" t="s">
        <v>8</v>
      </c>
      <c r="W33" s="1560">
        <f t="shared" si="14"/>
        <v>100</v>
      </c>
      <c r="X33" s="1553"/>
      <c r="Y33" s="3388"/>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8"/>
      <c r="Q34" s="1558">
        <f t="shared" si="11"/>
        <v>111</v>
      </c>
      <c r="R34" s="1559" t="s">
        <v>8</v>
      </c>
      <c r="S34" s="1560">
        <f t="shared" si="12"/>
        <v>100</v>
      </c>
      <c r="T34" s="1559" t="s">
        <v>8</v>
      </c>
      <c r="U34" s="1560">
        <f t="shared" si="13"/>
        <v>100</v>
      </c>
      <c r="V34" s="1559" t="s">
        <v>8</v>
      </c>
      <c r="W34" s="1560">
        <f t="shared" si="14"/>
        <v>100</v>
      </c>
      <c r="X34" s="1553"/>
      <c r="Y34" s="3388"/>
      <c r="Z34" s="1561">
        <f t="shared" si="15"/>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8"/>
      <c r="Q35" s="1590">
        <f t="shared" si="11"/>
        <v>111</v>
      </c>
      <c r="R35" s="1563" t="s">
        <v>8</v>
      </c>
      <c r="S35" s="1564">
        <f t="shared" si="12"/>
        <v>100</v>
      </c>
      <c r="T35" s="1563" t="s">
        <v>8</v>
      </c>
      <c r="U35" s="1564">
        <f t="shared" si="13"/>
        <v>100</v>
      </c>
      <c r="V35" s="1563" t="s">
        <v>8</v>
      </c>
      <c r="W35" s="1564">
        <f t="shared" si="14"/>
        <v>100</v>
      </c>
      <c r="X35" s="1565"/>
      <c r="Y35" s="3388"/>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8"/>
      <c r="Q36" s="1558">
        <f t="shared" si="11"/>
        <v>111</v>
      </c>
      <c r="R36" s="1559" t="s">
        <v>8</v>
      </c>
      <c r="S36" s="1560">
        <f t="shared" si="12"/>
        <v>100</v>
      </c>
      <c r="T36" s="1559" t="s">
        <v>8</v>
      </c>
      <c r="U36" s="1560">
        <f t="shared" si="13"/>
        <v>100</v>
      </c>
      <c r="V36" s="1559" t="s">
        <v>8</v>
      </c>
      <c r="W36" s="1560">
        <f t="shared" si="14"/>
        <v>100</v>
      </c>
      <c r="X36" s="1553"/>
      <c r="Y36" s="3388"/>
      <c r="Z36" s="1561">
        <f t="shared" si="15"/>
        <v>111</v>
      </c>
      <c r="AA36" s="1562">
        <f t="shared" si="3"/>
        <v>1</v>
      </c>
      <c r="AB36" s="1562">
        <f t="shared" si="4"/>
        <v>1</v>
      </c>
      <c r="AC36" s="1562">
        <f t="shared" si="5"/>
        <v>1</v>
      </c>
    </row>
    <row r="37" spans="1:29" ht="15">
      <c r="A37" s="1831" t="s">
        <v>2073</v>
      </c>
      <c r="B37" s="1832" t="s">
        <v>2074</v>
      </c>
      <c r="C37" s="2591" t="s">
        <v>1</v>
      </c>
      <c r="D37" s="2592"/>
      <c r="E37" s="2593"/>
      <c r="F37" s="2594"/>
      <c r="G37" s="2595"/>
      <c r="H37" s="2596"/>
      <c r="I37" s="2593"/>
      <c r="J37" s="2596"/>
      <c r="K37" s="1596"/>
      <c r="L37" s="2129"/>
      <c r="M37" s="2130"/>
      <c r="N37" s="2119"/>
      <c r="O37" s="2130"/>
      <c r="P37" s="3383" t="str">
        <f>A37</f>
        <v>成交单价</v>
      </c>
      <c r="Q37" s="3383"/>
      <c r="R37" s="3487">
        <f>E37</f>
        <v>0</v>
      </c>
      <c r="S37" s="3487"/>
      <c r="T37" s="3487">
        <f>G37</f>
        <v>0</v>
      </c>
      <c r="U37" s="3487"/>
      <c r="V37" s="3487">
        <f>I37</f>
        <v>0</v>
      </c>
      <c r="W37" s="3487"/>
      <c r="X37" s="1545"/>
      <c r="Y37" s="1567"/>
      <c r="Z37" s="1545"/>
      <c r="AA37" s="1545"/>
      <c r="AB37" s="1545"/>
      <c r="AC37" s="1545"/>
    </row>
    <row r="38" spans="1:29" ht="15.75" thickBot="1">
      <c r="A38" s="615" t="s">
        <v>2754</v>
      </c>
      <c r="B38" s="888"/>
      <c r="C38" s="2597" t="e">
        <f>R39</f>
        <v>#DIV/0!</v>
      </c>
      <c r="D38" s="2598"/>
      <c r="E38" s="2599" t="e">
        <f>R38</f>
        <v>#DIV/0!</v>
      </c>
      <c r="F38" s="2599"/>
      <c r="G38" s="2597" t="e">
        <f>T38</f>
        <v>#DIV/0!</v>
      </c>
      <c r="H38" s="2598"/>
      <c r="I38" s="2599" t="e">
        <f>V38</f>
        <v>#DIV/0!</v>
      </c>
      <c r="J38" s="2598"/>
      <c r="K38" s="1597"/>
      <c r="L38" s="2129"/>
      <c r="M38" s="2130"/>
      <c r="N38" s="2130"/>
      <c r="O38" s="2130"/>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2930</v>
      </c>
      <c r="B39" s="622"/>
      <c r="C39" s="2600" t="e">
        <f>R39</f>
        <v>#DIV/0!</v>
      </c>
      <c r="D39" s="2600"/>
      <c r="E39" s="2600"/>
      <c r="F39" s="2600"/>
      <c r="G39" s="2600"/>
      <c r="H39" s="2600"/>
      <c r="I39" s="2600"/>
      <c r="J39" s="2600"/>
      <c r="K39" s="1598"/>
      <c r="L39" s="2129"/>
      <c r="M39" s="2130"/>
      <c r="N39" s="2130"/>
      <c r="O39" s="2130"/>
      <c r="P39" s="3404" t="str">
        <f>A39</f>
        <v>估价对象XX用房的比较价格（楼面单价，元/平方米）</v>
      </c>
      <c r="Q39" s="3405"/>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2020-7</v>
      </c>
      <c r="D48" s="2759">
        <f>EDATE(C48,-1)</f>
        <v>43983</v>
      </c>
      <c r="E48" s="2759">
        <f t="shared" ref="E48:O48" si="16">EDATE(D48,-1)</f>
        <v>43952</v>
      </c>
      <c r="F48" s="2759">
        <f t="shared" si="16"/>
        <v>43922</v>
      </c>
      <c r="G48" s="2759">
        <f t="shared" si="16"/>
        <v>43891</v>
      </c>
      <c r="H48" s="2759">
        <f t="shared" si="16"/>
        <v>43862</v>
      </c>
      <c r="I48" s="2759">
        <f t="shared" si="16"/>
        <v>43831</v>
      </c>
      <c r="J48" s="2759">
        <f t="shared" si="16"/>
        <v>43800</v>
      </c>
      <c r="K48" s="2759">
        <f t="shared" si="16"/>
        <v>43770</v>
      </c>
      <c r="L48" s="2759">
        <f t="shared" si="16"/>
        <v>43739</v>
      </c>
      <c r="M48" s="2759">
        <f t="shared" si="16"/>
        <v>43709</v>
      </c>
      <c r="N48" s="2759">
        <f t="shared" si="16"/>
        <v>43678</v>
      </c>
      <c r="O48" s="2759">
        <f t="shared" si="16"/>
        <v>43647</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2552</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9" t="s">
        <v>798</v>
      </c>
      <c r="D4" s="3390"/>
      <c r="E4" s="3413" t="s">
        <v>799</v>
      </c>
      <c r="F4" s="3414"/>
      <c r="G4" s="3389" t="s">
        <v>800</v>
      </c>
      <c r="H4" s="3390"/>
      <c r="I4" s="3389" t="s">
        <v>801</v>
      </c>
      <c r="J4" s="3390"/>
      <c r="K4" s="514" t="s">
        <v>802</v>
      </c>
      <c r="L4" s="2118"/>
      <c r="M4" s="2119"/>
      <c r="N4" s="2119"/>
      <c r="O4" s="2119"/>
      <c r="P4" s="3391" t="s">
        <v>803</v>
      </c>
      <c r="Q4" s="3392"/>
      <c r="R4" s="3377" t="s">
        <v>799</v>
      </c>
      <c r="S4" s="3378"/>
      <c r="T4" s="3377" t="s">
        <v>800</v>
      </c>
      <c r="U4" s="3378"/>
      <c r="V4" s="3397" t="s">
        <v>801</v>
      </c>
      <c r="W4" s="3397"/>
      <c r="X4" s="1553"/>
      <c r="Y4" s="3377" t="s">
        <v>803</v>
      </c>
      <c r="Z4" s="3378"/>
      <c r="AA4" s="3372" t="s">
        <v>799</v>
      </c>
      <c r="AB4" s="3373" t="s">
        <v>800</v>
      </c>
      <c r="AC4" s="3372" t="s">
        <v>801</v>
      </c>
    </row>
    <row r="5" spans="1:29" ht="15">
      <c r="A5" s="515"/>
      <c r="B5" s="516"/>
      <c r="C5" s="3400" t="s">
        <v>2924</v>
      </c>
      <c r="D5" s="3401"/>
      <c r="E5" s="3415" t="s">
        <v>2925</v>
      </c>
      <c r="F5" s="3416"/>
      <c r="G5" s="3400" t="s">
        <v>2926</v>
      </c>
      <c r="H5" s="3401"/>
      <c r="I5" s="3400" t="s">
        <v>2927</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2928</v>
      </c>
      <c r="D6" s="3399"/>
      <c r="E6" s="3417" t="s">
        <v>2928</v>
      </c>
      <c r="F6" s="3418"/>
      <c r="G6" s="3398" t="s">
        <v>2928</v>
      </c>
      <c r="H6" s="3399"/>
      <c r="I6" s="3398" t="s">
        <v>2928</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5" t="s">
        <v>530</v>
      </c>
      <c r="Q7" s="3384"/>
      <c r="R7" s="1554" t="s">
        <v>8</v>
      </c>
      <c r="S7" s="1555">
        <f t="shared" ref="S7:S14" si="0">F7</f>
        <v>0</v>
      </c>
      <c r="T7" s="1554" t="s">
        <v>8</v>
      </c>
      <c r="U7" s="1555">
        <f t="shared" ref="U7:U14" si="1">H7</f>
        <v>0</v>
      </c>
      <c r="V7" s="1554" t="s">
        <v>8</v>
      </c>
      <c r="W7" s="1555">
        <f t="shared" ref="W7:W14"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3" t="s">
        <v>535</v>
      </c>
      <c r="Q9" s="1146" t="str">
        <f t="shared" ref="Q9:Q14" si="6">B9</f>
        <v>用途</v>
      </c>
      <c r="R9" s="1554" t="s">
        <v>8</v>
      </c>
      <c r="S9" s="1555">
        <f t="shared" si="0"/>
        <v>100</v>
      </c>
      <c r="T9" s="1554" t="s">
        <v>8</v>
      </c>
      <c r="U9" s="1555">
        <f t="shared" si="1"/>
        <v>100</v>
      </c>
      <c r="V9" s="1554" t="s">
        <v>8</v>
      </c>
      <c r="W9" s="1555">
        <f t="shared" si="2"/>
        <v>100</v>
      </c>
      <c r="X9" s="1556"/>
      <c r="Y9" s="3337"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37"/>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85.5">
      <c r="A14" s="2865"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5" t="s">
        <v>540</v>
      </c>
      <c r="Q14" s="1558" t="str">
        <f t="shared" si="6"/>
        <v>交通便捷度</v>
      </c>
      <c r="R14" s="1559" t="s">
        <v>8</v>
      </c>
      <c r="S14" s="1560">
        <f t="shared" si="0"/>
        <v>100</v>
      </c>
      <c r="T14" s="1559" t="s">
        <v>8</v>
      </c>
      <c r="U14" s="1560">
        <f t="shared" si="1"/>
        <v>100</v>
      </c>
      <c r="V14" s="1559" t="s">
        <v>8</v>
      </c>
      <c r="W14" s="1560">
        <f t="shared" si="2"/>
        <v>100</v>
      </c>
      <c r="X14" s="1553"/>
      <c r="Y14" s="3385"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86"/>
      <c r="Q15" s="1558"/>
      <c r="R15" s="1559"/>
      <c r="S15" s="1560"/>
      <c r="T15" s="1559"/>
      <c r="U15" s="1560"/>
      <c r="V15" s="1559"/>
      <c r="W15" s="1560"/>
      <c r="X15" s="1553"/>
      <c r="Y15" s="3386"/>
      <c r="Z15" s="1561"/>
      <c r="AA15" s="1562">
        <v>1</v>
      </c>
      <c r="AB15" s="1562">
        <v>1</v>
      </c>
      <c r="AC15" s="1562">
        <v>1</v>
      </c>
    </row>
    <row r="16" spans="1:29" ht="42.75">
      <c r="A16" s="532"/>
      <c r="B16" s="2567"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6"/>
      <c r="Q16" s="1558" t="str">
        <f>B16</f>
        <v>公共配套设施</v>
      </c>
      <c r="R16" s="1559" t="s">
        <v>8</v>
      </c>
      <c r="S16" s="1560">
        <f>F16</f>
        <v>100</v>
      </c>
      <c r="T16" s="1559" t="s">
        <v>8</v>
      </c>
      <c r="U16" s="1560">
        <f>H16</f>
        <v>100</v>
      </c>
      <c r="V16" s="1559" t="s">
        <v>8</v>
      </c>
      <c r="W16" s="1560">
        <f>J16</f>
        <v>100</v>
      </c>
      <c r="X16" s="1553"/>
      <c r="Y16" s="3386"/>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86"/>
      <c r="Q17" s="1558"/>
      <c r="R17" s="1559"/>
      <c r="S17" s="1560"/>
      <c r="T17" s="1559"/>
      <c r="U17" s="1560"/>
      <c r="V17" s="1559"/>
      <c r="W17" s="1560"/>
      <c r="X17" s="1553"/>
      <c r="Y17" s="3386"/>
      <c r="Z17" s="1561"/>
      <c r="AA17" s="1562">
        <v>1</v>
      </c>
      <c r="AB17" s="1562">
        <v>1</v>
      </c>
      <c r="AC17" s="1562">
        <v>1</v>
      </c>
    </row>
    <row r="18" spans="1:29" ht="28.5">
      <c r="A18" s="532"/>
      <c r="B18" s="2555"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6"/>
      <c r="Q18" s="2543" t="str">
        <f>B18</f>
        <v>基础设施水平</v>
      </c>
      <c r="R18" s="1559" t="s">
        <v>8</v>
      </c>
      <c r="S18" s="1560">
        <f>F18</f>
        <v>100</v>
      </c>
      <c r="T18" s="1559" t="s">
        <v>8</v>
      </c>
      <c r="U18" s="1560">
        <f>H18</f>
        <v>100</v>
      </c>
      <c r="V18" s="1559" t="s">
        <v>8</v>
      </c>
      <c r="W18" s="1560">
        <f>J18</f>
        <v>100</v>
      </c>
      <c r="X18" s="2545"/>
      <c r="Y18" s="3386"/>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6"/>
      <c r="Q19" s="2543"/>
      <c r="R19" s="1559"/>
      <c r="S19" s="1560"/>
      <c r="T19" s="1559"/>
      <c r="U19" s="1560"/>
      <c r="V19" s="1559"/>
      <c r="W19" s="1560"/>
      <c r="X19" s="2545"/>
      <c r="Y19" s="3386"/>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6"/>
      <c r="Q20" s="1558" t="str">
        <f>B20</f>
        <v>自然及人文环境</v>
      </c>
      <c r="R20" s="1559" t="s">
        <v>8</v>
      </c>
      <c r="S20" s="1560">
        <f>F20</f>
        <v>100</v>
      </c>
      <c r="T20" s="1559" t="s">
        <v>8</v>
      </c>
      <c r="U20" s="1560">
        <f>H20</f>
        <v>100</v>
      </c>
      <c r="V20" s="1559" t="s">
        <v>8</v>
      </c>
      <c r="W20" s="1560">
        <f>J20</f>
        <v>100</v>
      </c>
      <c r="X20" s="1553"/>
      <c r="Y20" s="3386"/>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86"/>
      <c r="Q21" s="1558"/>
      <c r="R21" s="1559"/>
      <c r="S21" s="1560"/>
      <c r="T21" s="1559"/>
      <c r="U21" s="1560"/>
      <c r="V21" s="1559"/>
      <c r="W21" s="1560"/>
      <c r="X21" s="1553"/>
      <c r="Y21" s="3386"/>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6"/>
      <c r="Q22" s="1558" t="str">
        <f>B22</f>
        <v>楼层</v>
      </c>
      <c r="R22" s="1559" t="s">
        <v>8</v>
      </c>
      <c r="S22" s="1560">
        <f>F22</f>
        <v>100</v>
      </c>
      <c r="T22" s="1559" t="s">
        <v>8</v>
      </c>
      <c r="U22" s="1560">
        <f>H22</f>
        <v>100</v>
      </c>
      <c r="V22" s="1559" t="s">
        <v>8</v>
      </c>
      <c r="W22" s="1560">
        <f>J22</f>
        <v>100</v>
      </c>
      <c r="X22" s="1553"/>
      <c r="Y22" s="3386"/>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6"/>
      <c r="Q23" s="1558">
        <f>B23</f>
        <v>111</v>
      </c>
      <c r="R23" s="1559" t="s">
        <v>8</v>
      </c>
      <c r="S23" s="1560">
        <f>F23</f>
        <v>100</v>
      </c>
      <c r="T23" s="1559" t="s">
        <v>8</v>
      </c>
      <c r="U23" s="1560">
        <f>H23</f>
        <v>100</v>
      </c>
      <c r="V23" s="1559" t="s">
        <v>8</v>
      </c>
      <c r="W23" s="1560">
        <f>J23</f>
        <v>100</v>
      </c>
      <c r="X23" s="1553"/>
      <c r="Y23" s="3386"/>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6"/>
      <c r="Q24" s="1558">
        <f t="shared" ref="Q24:Q34" si="11">B24</f>
        <v>111</v>
      </c>
      <c r="R24" s="1559" t="s">
        <v>8</v>
      </c>
      <c r="S24" s="1560">
        <f>F24</f>
        <v>100</v>
      </c>
      <c r="T24" s="1559" t="s">
        <v>8</v>
      </c>
      <c r="U24" s="1560">
        <f>H24</f>
        <v>100</v>
      </c>
      <c r="V24" s="1559" t="s">
        <v>8</v>
      </c>
      <c r="W24" s="1560">
        <f>J24</f>
        <v>100</v>
      </c>
      <c r="X24" s="1553"/>
      <c r="Y24" s="3386"/>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6"/>
      <c r="Q25" s="1146">
        <f t="shared" si="11"/>
        <v>111</v>
      </c>
      <c r="R25" s="1554" t="s">
        <v>8</v>
      </c>
      <c r="S25" s="1555">
        <f>F25</f>
        <v>100</v>
      </c>
      <c r="T25" s="1554" t="s">
        <v>8</v>
      </c>
      <c r="U25" s="1555">
        <f>H25</f>
        <v>100</v>
      </c>
      <c r="V25" s="1554" t="s">
        <v>8</v>
      </c>
      <c r="W25" s="1555">
        <f>J25</f>
        <v>100</v>
      </c>
      <c r="X25" s="1556"/>
      <c r="Y25" s="3386"/>
      <c r="Z25" s="1145">
        <f>Q25</f>
        <v>111</v>
      </c>
      <c r="AA25" s="1562">
        <f>D25/F25</f>
        <v>1</v>
      </c>
      <c r="AB25" s="1562">
        <f>D25/H25</f>
        <v>1</v>
      </c>
      <c r="AC25" s="1562">
        <f>D25/J25</f>
        <v>1</v>
      </c>
    </row>
    <row r="26" spans="1:29" ht="15">
      <c r="A26" s="2862"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8" t="s">
        <v>821</v>
      </c>
      <c r="Z26" s="1561" t="str">
        <f t="shared" ref="Z26:Z34" si="15">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8"/>
      <c r="Q27" s="1590" t="str">
        <f t="shared" si="11"/>
        <v>成新率</v>
      </c>
      <c r="R27" s="1563" t="s">
        <v>8</v>
      </c>
      <c r="S27" s="1564" t="e">
        <f t="shared" si="12"/>
        <v>#N/A</v>
      </c>
      <c r="T27" s="1563" t="s">
        <v>8</v>
      </c>
      <c r="U27" s="1564" t="e">
        <f t="shared" si="13"/>
        <v>#N/A</v>
      </c>
      <c r="V27" s="1563" t="s">
        <v>8</v>
      </c>
      <c r="W27" s="1564" t="e">
        <f t="shared" si="14"/>
        <v>#N/A</v>
      </c>
      <c r="X27" s="1565"/>
      <c r="Y27" s="3388"/>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8"/>
      <c r="Q28" s="1558" t="str">
        <f t="shared" si="11"/>
        <v>物业等级</v>
      </c>
      <c r="R28" s="1559" t="s">
        <v>8</v>
      </c>
      <c r="S28" s="1560">
        <f t="shared" si="12"/>
        <v>100</v>
      </c>
      <c r="T28" s="1559" t="s">
        <v>8</v>
      </c>
      <c r="U28" s="1560">
        <f t="shared" si="13"/>
        <v>100</v>
      </c>
      <c r="V28" s="1559" t="s">
        <v>8</v>
      </c>
      <c r="W28" s="1560">
        <f t="shared" si="14"/>
        <v>100</v>
      </c>
      <c r="X28" s="1553"/>
      <c r="Y28" s="3388"/>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8"/>
      <c r="Q29" s="1558" t="str">
        <f t="shared" si="11"/>
        <v>有无电梯</v>
      </c>
      <c r="R29" s="1559" t="s">
        <v>8</v>
      </c>
      <c r="S29" s="1560">
        <f t="shared" si="12"/>
        <v>100</v>
      </c>
      <c r="T29" s="1559" t="s">
        <v>8</v>
      </c>
      <c r="U29" s="1560">
        <f t="shared" si="13"/>
        <v>100</v>
      </c>
      <c r="V29" s="1559" t="s">
        <v>8</v>
      </c>
      <c r="W29" s="1560">
        <f t="shared" si="14"/>
        <v>100</v>
      </c>
      <c r="X29" s="1553"/>
      <c r="Y29" s="3388"/>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8"/>
      <c r="Q30" s="1558" t="str">
        <f t="shared" si="11"/>
        <v>建筑面积</v>
      </c>
      <c r="R30" s="1559" t="s">
        <v>8</v>
      </c>
      <c r="S30" s="1560" t="e">
        <f t="shared" si="12"/>
        <v>#N/A</v>
      </c>
      <c r="T30" s="1559" t="s">
        <v>8</v>
      </c>
      <c r="U30" s="1560" t="e">
        <f t="shared" si="13"/>
        <v>#N/A</v>
      </c>
      <c r="V30" s="1559" t="s">
        <v>8</v>
      </c>
      <c r="W30" s="1560" t="e">
        <f t="shared" si="14"/>
        <v>#N/A</v>
      </c>
      <c r="X30" s="1553"/>
      <c r="Y30" s="3388"/>
      <c r="Z30" s="1561" t="str">
        <f t="shared" si="15"/>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8"/>
      <c r="Q31" s="1146" t="str">
        <f t="shared" si="11"/>
        <v>是否封闭</v>
      </c>
      <c r="R31" s="1554" t="s">
        <v>8</v>
      </c>
      <c r="S31" s="1555">
        <f t="shared" si="12"/>
        <v>100</v>
      </c>
      <c r="T31" s="1554" t="s">
        <v>8</v>
      </c>
      <c r="U31" s="1555">
        <f t="shared" si="13"/>
        <v>100</v>
      </c>
      <c r="V31" s="1554" t="s">
        <v>8</v>
      </c>
      <c r="W31" s="1555">
        <f t="shared" si="14"/>
        <v>100</v>
      </c>
      <c r="X31" s="1556"/>
      <c r="Y31" s="3388"/>
      <c r="Z31" s="1145"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8" t="s">
        <v>550</v>
      </c>
      <c r="Q32" s="1558">
        <f t="shared" si="11"/>
        <v>111</v>
      </c>
      <c r="R32" s="1559" t="s">
        <v>8</v>
      </c>
      <c r="S32" s="1560">
        <f t="shared" si="12"/>
        <v>100</v>
      </c>
      <c r="T32" s="1559" t="s">
        <v>8</v>
      </c>
      <c r="U32" s="1560">
        <f t="shared" si="13"/>
        <v>100</v>
      </c>
      <c r="V32" s="1559" t="s">
        <v>8</v>
      </c>
      <c r="W32" s="1560">
        <f t="shared" si="14"/>
        <v>100</v>
      </c>
      <c r="X32" s="1553"/>
      <c r="Y32" s="3388"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8"/>
      <c r="Q33" s="1558">
        <f t="shared" si="11"/>
        <v>111</v>
      </c>
      <c r="R33" s="1559" t="s">
        <v>8</v>
      </c>
      <c r="S33" s="1560">
        <f t="shared" si="12"/>
        <v>100</v>
      </c>
      <c r="T33" s="1559" t="s">
        <v>8</v>
      </c>
      <c r="U33" s="1560">
        <f t="shared" si="13"/>
        <v>100</v>
      </c>
      <c r="V33" s="1559" t="s">
        <v>8</v>
      </c>
      <c r="W33" s="1560">
        <f t="shared" si="14"/>
        <v>100</v>
      </c>
      <c r="X33" s="1553"/>
      <c r="Y33" s="3388"/>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8"/>
      <c r="Q34" s="1558">
        <f t="shared" si="11"/>
        <v>111</v>
      </c>
      <c r="R34" s="1559" t="s">
        <v>8</v>
      </c>
      <c r="S34" s="1560">
        <f t="shared" si="12"/>
        <v>100</v>
      </c>
      <c r="T34" s="1559" t="s">
        <v>8</v>
      </c>
      <c r="U34" s="1560">
        <f t="shared" si="13"/>
        <v>100</v>
      </c>
      <c r="V34" s="1559" t="s">
        <v>8</v>
      </c>
      <c r="W34" s="1560">
        <f t="shared" si="14"/>
        <v>100</v>
      </c>
      <c r="X34" s="1553"/>
      <c r="Y34" s="3388"/>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83" t="str">
        <f>A35</f>
        <v>成交单价（元/平方米）</v>
      </c>
      <c r="Q35" s="3383"/>
      <c r="R35" s="3487">
        <f>E35</f>
        <v>0</v>
      </c>
      <c r="S35" s="3487"/>
      <c r="T35" s="3487">
        <f>G35</f>
        <v>0</v>
      </c>
      <c r="U35" s="3487"/>
      <c r="V35" s="3487">
        <f>I35</f>
        <v>0</v>
      </c>
      <c r="W35" s="3487"/>
      <c r="X35" s="1545"/>
      <c r="Y35" s="1567"/>
      <c r="Z35" s="1545"/>
      <c r="AA35" s="1545"/>
      <c r="AB35" s="1545"/>
      <c r="AC35" s="1545"/>
    </row>
    <row r="36" spans="1:29" ht="15.75" thickBot="1">
      <c r="A36" s="615" t="s">
        <v>2754</v>
      </c>
      <c r="B36" s="888"/>
      <c r="C36" s="2597" t="e">
        <f>R37</f>
        <v>#DIV/0!</v>
      </c>
      <c r="D36" s="2598"/>
      <c r="E36" s="2599" t="e">
        <f>R36</f>
        <v>#DIV/0!</v>
      </c>
      <c r="F36" s="2599"/>
      <c r="G36" s="2597" t="e">
        <f>T36</f>
        <v>#DIV/0!</v>
      </c>
      <c r="H36" s="2598"/>
      <c r="I36" s="2599" t="e">
        <f>V36</f>
        <v>#DIV/0!</v>
      </c>
      <c r="J36" s="2598"/>
      <c r="K36" s="1597"/>
      <c r="L36" s="2129"/>
      <c r="M36" s="2130"/>
      <c r="N36" s="2119"/>
      <c r="O36" s="2130"/>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2930</v>
      </c>
      <c r="B37" s="622"/>
      <c r="C37" s="2600" t="e">
        <f>R37</f>
        <v>#DIV/0!</v>
      </c>
      <c r="D37" s="2600"/>
      <c r="E37" s="2600"/>
      <c r="F37" s="2600"/>
      <c r="G37" s="2600"/>
      <c r="H37" s="2600"/>
      <c r="I37" s="2600"/>
      <c r="J37" s="2600"/>
      <c r="K37" s="1598"/>
      <c r="L37" s="2129"/>
      <c r="M37" s="2130"/>
      <c r="N37" s="2130"/>
      <c r="O37" s="2130"/>
      <c r="P37" s="3404" t="str">
        <f>A37</f>
        <v>估价对象XX用房的比较价格（楼面单价，元/平方米）</v>
      </c>
      <c r="Q37" s="3405"/>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2020-7</v>
      </c>
      <c r="D46" s="2759">
        <f>EDATE(C46,-1)</f>
        <v>43983</v>
      </c>
      <c r="E46" s="2759">
        <f t="shared" ref="E46:O46" si="16">EDATE(D46,-1)</f>
        <v>43952</v>
      </c>
      <c r="F46" s="2759">
        <f t="shared" si="16"/>
        <v>43922</v>
      </c>
      <c r="G46" s="2759">
        <f t="shared" si="16"/>
        <v>43891</v>
      </c>
      <c r="H46" s="2759">
        <f t="shared" si="16"/>
        <v>43862</v>
      </c>
      <c r="I46" s="2759">
        <f t="shared" si="16"/>
        <v>43831</v>
      </c>
      <c r="J46" s="2759">
        <f t="shared" si="16"/>
        <v>43800</v>
      </c>
      <c r="K46" s="2759">
        <f t="shared" si="16"/>
        <v>43770</v>
      </c>
      <c r="L46" s="2759">
        <f t="shared" si="16"/>
        <v>43739</v>
      </c>
      <c r="M46" s="2759">
        <f t="shared" si="16"/>
        <v>43709</v>
      </c>
      <c r="N46" s="2759">
        <f t="shared" si="16"/>
        <v>43678</v>
      </c>
      <c r="O46" s="2759">
        <f t="shared" si="16"/>
        <v>43647</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2552</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2298</v>
      </c>
      <c r="C1" s="3496" t="s">
        <v>2299</v>
      </c>
      <c r="D1" s="3497"/>
      <c r="E1" s="3497"/>
      <c r="F1" s="3497"/>
      <c r="G1" s="3497"/>
      <c r="H1" s="3497"/>
      <c r="I1" s="3497"/>
      <c r="J1" s="3497"/>
      <c r="K1" s="3497"/>
      <c r="L1" s="3497"/>
      <c r="M1" s="3497"/>
      <c r="N1" s="3497"/>
      <c r="O1" s="3497"/>
      <c r="P1" s="3497"/>
      <c r="Q1" s="3497"/>
      <c r="R1" s="3497"/>
      <c r="S1" s="3498"/>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3187"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5" t="s">
        <v>2923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7" t="s">
        <v>2922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7" t="s">
        <v>2921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6"/>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5" t="s">
        <v>2934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5" t="s">
        <v>2920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5" t="s">
        <v>2919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tr">
        <f>IF(B23="土地面积","地面单价","楼面单价")</f>
        <v>楼面单价</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829</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830</v>
      </c>
      <c r="B23" s="3188" t="s">
        <v>2942</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00"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2781</v>
      </c>
      <c r="C1" s="2959">
        <f>项目基本情况!D3</f>
        <v>44019</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2812</v>
      </c>
      <c r="C2" s="2960">
        <f>'数据-取费表'!B22</f>
        <v>1</v>
      </c>
      <c r="D2" s="2955" t="s">
        <v>2782</v>
      </c>
      <c r="E2" s="2958">
        <f ca="1">INDIRECT("I"&amp;$I$1)/100</f>
        <v>4.3499999999999997E-2</v>
      </c>
      <c r="G2" s="2895"/>
      <c r="H2" s="2895"/>
      <c r="I2" s="2895" t="s">
        <v>2783</v>
      </c>
      <c r="K2" s="2895"/>
      <c r="L2" s="2895"/>
      <c r="M2" s="2895"/>
      <c r="N2" s="2895" t="s">
        <v>2784</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2814</v>
      </c>
      <c r="C3" s="2957">
        <f>'数据-取费表'!B19</f>
        <v>0</v>
      </c>
      <c r="D3" s="2955" t="s">
        <v>2782</v>
      </c>
      <c r="E3" s="2958">
        <f ca="1">INDIRECT("J"&amp;$J$1)/100</f>
        <v>0</v>
      </c>
      <c r="G3" s="2897" t="s">
        <v>2785</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2813</v>
      </c>
      <c r="C4" s="2958">
        <f ca="1">N4/100</f>
        <v>1.4999999999999999E-2</v>
      </c>
      <c r="G4" s="2903" t="s">
        <v>2786</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2787</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2788</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2789</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2790</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2791</v>
      </c>
      <c r="C10" s="2922"/>
      <c r="D10" s="2922"/>
      <c r="E10" s="2922"/>
      <c r="F10" s="2922"/>
      <c r="G10" s="2922"/>
      <c r="H10" s="2922"/>
      <c r="I10" s="2896"/>
      <c r="J10" s="2896"/>
      <c r="K10" s="2922"/>
      <c r="L10" s="2923" t="s">
        <v>2792</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2793</v>
      </c>
      <c r="C11" s="2927" t="s">
        <v>2794</v>
      </c>
      <c r="D11" s="2928" t="s">
        <v>2795</v>
      </c>
      <c r="E11" s="2929"/>
      <c r="F11" s="2928" t="s">
        <v>2796</v>
      </c>
      <c r="G11" s="2930"/>
      <c r="H11" s="2929"/>
      <c r="I11" s="2928" t="s">
        <v>2797</v>
      </c>
      <c r="J11" s="2929"/>
      <c r="K11" s="2925"/>
      <c r="L11" s="2926" t="s">
        <v>2793</v>
      </c>
      <c r="M11" s="2927" t="s">
        <v>2794</v>
      </c>
      <c r="N11" s="2926" t="s">
        <v>2798</v>
      </c>
      <c r="O11" s="2928" t="s">
        <v>2799</v>
      </c>
      <c r="P11" s="2930"/>
      <c r="Q11" s="2930"/>
      <c r="R11" s="2930"/>
      <c r="S11" s="2930"/>
      <c r="T11" s="2929"/>
      <c r="U11" s="2928" t="s">
        <v>2800</v>
      </c>
      <c r="V11" s="2930"/>
      <c r="W11" s="2929"/>
      <c r="X11" s="2926" t="s">
        <v>2801</v>
      </c>
      <c r="Y11" s="2926" t="s">
        <v>2802</v>
      </c>
      <c r="Z11" s="2926" t="s">
        <v>2803</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2804</v>
      </c>
      <c r="E12" s="2935" t="s">
        <v>2805</v>
      </c>
      <c r="F12" s="2935" t="s">
        <v>2806</v>
      </c>
      <c r="G12" s="2935" t="s">
        <v>2807</v>
      </c>
      <c r="H12" s="2935" t="s">
        <v>2789</v>
      </c>
      <c r="I12" s="2936" t="s">
        <v>2808</v>
      </c>
      <c r="J12" s="2936" t="s">
        <v>2808</v>
      </c>
      <c r="K12" s="2932"/>
      <c r="L12" s="2933"/>
      <c r="M12" s="2934"/>
      <c r="N12" s="2933"/>
      <c r="O12" s="2936" t="s">
        <v>2809</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2810</v>
      </c>
      <c r="C13" s="2940">
        <v>42301</v>
      </c>
      <c r="D13" s="2941">
        <v>4.3499999999999996</v>
      </c>
      <c r="E13" s="2941">
        <v>4.3499999999999996</v>
      </c>
      <c r="F13" s="2941">
        <v>4.75</v>
      </c>
      <c r="G13" s="2941">
        <v>4.75</v>
      </c>
      <c r="H13" s="2941">
        <v>4.9000000000000004</v>
      </c>
      <c r="I13" s="2941">
        <v>2.75</v>
      </c>
      <c r="J13" s="2941">
        <v>3.25</v>
      </c>
      <c r="K13" s="2938"/>
      <c r="L13" s="2939" t="s">
        <v>2810</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2811</v>
      </c>
      <c r="Y42" s="2945" t="s">
        <v>2811</v>
      </c>
      <c r="Z42" s="2945" t="s">
        <v>2811</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2811</v>
      </c>
      <c r="Y43" s="2945" t="s">
        <v>2811</v>
      </c>
      <c r="Z43" s="2945" t="s">
        <v>2811</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2811</v>
      </c>
      <c r="Y44" s="2945" t="s">
        <v>2811</v>
      </c>
      <c r="Z44" s="2945" t="s">
        <v>2811</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2811</v>
      </c>
      <c r="Y45" s="2945" t="s">
        <v>2811</v>
      </c>
      <c r="Z45" s="2945" t="s">
        <v>2811</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2811</v>
      </c>
      <c r="Y46" s="2945" t="s">
        <v>2811</v>
      </c>
      <c r="Z46" s="2945" t="s">
        <v>2811</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2811</v>
      </c>
      <c r="Y47" s="2945" t="s">
        <v>2811</v>
      </c>
      <c r="Z47" s="2945" t="s">
        <v>2811</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2811</v>
      </c>
      <c r="Y48" s="2945" t="s">
        <v>2811</v>
      </c>
      <c r="Z48" s="2945" t="s">
        <v>2811</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2811</v>
      </c>
      <c r="Y49" s="2945" t="s">
        <v>2811</v>
      </c>
      <c r="Z49" s="2945" t="s">
        <v>2811</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2811</v>
      </c>
      <c r="Y50" s="2945" t="s">
        <v>2811</v>
      </c>
      <c r="Z50" s="2945" t="s">
        <v>2811</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2811</v>
      </c>
      <c r="V51" s="2945" t="s">
        <v>2811</v>
      </c>
      <c r="W51" s="2945" t="s">
        <v>2811</v>
      </c>
      <c r="X51" s="2945" t="s">
        <v>2811</v>
      </c>
      <c r="Y51" s="2945" t="s">
        <v>2811</v>
      </c>
      <c r="Z51" s="2945" t="s">
        <v>2811</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2811</v>
      </c>
      <c r="J55" s="2945" t="s">
        <v>2811</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132</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基准地价-商业</vt:lpstr>
      <vt:lpstr>地价</vt:lpstr>
      <vt:lpstr>基准地价（汇总）</vt:lpstr>
      <vt:lpstr>剩余法-待开发</vt:lpstr>
      <vt:lpstr>收益还原法</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2020-07-07T06:02:38Z</dcterms:modified>
</cp:coreProperties>
</file>