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065" yWindow="-90" windowWidth="10290" windowHeight="7455" tabRatio="875" firstSheet="11"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A1可研指标" sheetId="69" state="hidden" r:id="rId11"/>
    <sheet name="A3地块指标" sheetId="6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2)" sheetId="72" r:id="rId32"/>
    <sheet name="不动产收益法" sheetId="15" r:id="rId33"/>
    <sheet name="酒店收入计算" sheetId="57" state="hidden" r:id="rId34"/>
    <sheet name="成本逼近法" sheetId="11" state="hidden" r:id="rId35"/>
    <sheet name="不动产收益法-车位" sheetId="71"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Sheet1" sheetId="70" r:id="rId45"/>
  </sheets>
  <externalReferences>
    <externalReference r:id="rId46"/>
  </externalReferences>
  <definedNames>
    <definedName name="_xlnm._FilterDatabase" localSheetId="22"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31" hidden="1">'不动产比较法-住宅 (2)'!$A$1:$L$49</definedName>
    <definedName name="_xlnm._FilterDatabase" localSheetId="12" hidden="1">'数据-基础表'!$A$12:$AT$572</definedName>
    <definedName name="_xlnm._FilterDatabase" localSheetId="9" hidden="1">项目基本情况!$A$48:$N$48</definedName>
    <definedName name="八级">区片价!$P$1:$P$40</definedName>
    <definedName name="办公层高" localSheetId="31">'[1]不动产比较法-办公'!$B$119:$M$119</definedName>
    <definedName name="办公层高">'不动产比较法-办公'!$B$119:$M$119</definedName>
    <definedName name="办公朝向" localSheetId="31">'[1]不动产比较法-办公'!$B$91:$M$91</definedName>
    <definedName name="办公朝向">'不动产比较法-办公'!$B$91:$M$91</definedName>
    <definedName name="办公道路级别" localSheetId="31">'[1]不动产比较法-办公'!$B$87:$M$87</definedName>
    <definedName name="办公道路级别">'不动产比较法-办公'!$B$87:$M$87</definedName>
    <definedName name="办公公共部分装修" localSheetId="31">'[1]不动产比较法-办公'!$B$108:$M$108</definedName>
    <definedName name="办公公共部分装修">'不动产比较法-办公'!$B$108:$M$108</definedName>
    <definedName name="办公基础设施水平" localSheetId="31">'[1]不动产比较法-办公'!$B$117:$M$117</definedName>
    <definedName name="办公基础设施水平">'不动产比较法-办公'!$B$117:$M$117</definedName>
    <definedName name="办公集聚程度" localSheetId="31">[1]定义!$M$1:$M$6</definedName>
    <definedName name="办公集聚程度">定义!$M$1:$M$6</definedName>
    <definedName name="办公建筑结构" localSheetId="31">'[1]不动产比较法-办公'!$B$106:$M$106</definedName>
    <definedName name="办公建筑结构">'不动产比较法-办公'!$B$106:$M$106</definedName>
    <definedName name="办公建筑类型" localSheetId="31">'[1]不动产比较法-办公'!$B$101:$M$101</definedName>
    <definedName name="办公建筑类型">'不动产比较法-办公'!$B$101:$M$101</definedName>
    <definedName name="办公交易情况" localSheetId="31">'[1]不动产比较法-办公'!$A$62:$M$62</definedName>
    <definedName name="办公交易情况">'不动产比较法-办公'!$A$62:$M$62</definedName>
    <definedName name="办公楼层" localSheetId="31">'[1]不动产比较法-办公'!$B$89:$M$89</definedName>
    <definedName name="办公楼层">'不动产比较法-办公'!$B$89:$M$89</definedName>
    <definedName name="办公内部装修" localSheetId="31">'[1]不动产比较法-办公'!$B$123:$M$123</definedName>
    <definedName name="办公内部装修">'不动产比较法-办公'!$B$123:$M$123</definedName>
    <definedName name="办公物业管理" localSheetId="31">'[1]不动产比较法-办公'!$B$115:$M$115</definedName>
    <definedName name="办公物业管理">'不动产比较法-办公'!$B$115:$M$115</definedName>
    <definedName name="办公用途" localSheetId="31">'[1]不动产比较法-办公'!$B$64:$M$64</definedName>
    <definedName name="办公用途">'不动产比较法-办公'!$B$64:$M$64</definedName>
    <definedName name="仓储公共部分装修" localSheetId="31">'[1]不动产比较法-仓储'!$B$77:$M$77</definedName>
    <definedName name="仓储公共部分装修">'不动产比较法-仓储'!$B$77:$M$77</definedName>
    <definedName name="仓储交易情况" localSheetId="31">'[1]不动产比较法-仓储'!$A$49:$M$49</definedName>
    <definedName name="仓储交易情况">'不动产比较法-仓储'!$A$49:$M$49</definedName>
    <definedName name="仓储楼层" localSheetId="31">'[1]不动产比较法-仓储'!$B$69:$M$69</definedName>
    <definedName name="仓储楼层">'不动产比较法-仓储'!$B$69:$M$69</definedName>
    <definedName name="仓储物业等级" localSheetId="31">'[1]不动产比较法-仓储'!$B$82:$M$82</definedName>
    <definedName name="仓储物业等级">'不动产比较法-仓储'!$B$82:$M$82</definedName>
    <definedName name="仓储用途" localSheetId="31">'[1]不动产比较法-仓储'!$B$51:$M$51</definedName>
    <definedName name="仓储用途">'不动产比较法-仓储'!$B$51:$M$51</definedName>
    <definedName name="产业集聚程度" localSheetId="31">[1]定义!$N$1:$N$6</definedName>
    <definedName name="产业集聚程度">定义!$N$1:$N$6</definedName>
    <definedName name="车位公共部分装修" localSheetId="31">'[1]不动产比较法-车位'!$B$83:$M$83</definedName>
    <definedName name="车位公共部分装修">'不动产比较法-车位'!$B$83:$M$83</definedName>
    <definedName name="车位交易情况" localSheetId="31">'[1]不动产比较法-车位'!$A$51:$M$51</definedName>
    <definedName name="车位交易情况">'不动产比较法-车位'!$A$51:$M$51</definedName>
    <definedName name="车位类型" localSheetId="31">'[1]不动产比较法-车位'!$B$93:$M$93</definedName>
    <definedName name="车位类型">'不动产比较法-车位'!$B$93:$M$93</definedName>
    <definedName name="车位楼层" localSheetId="31">'[1]不动产比较法-车位'!$B$71:$M$71</definedName>
    <definedName name="车位楼层">'不动产比较法-车位'!$B$71:$M$71</definedName>
    <definedName name="车位配套类型" localSheetId="31">'[1]不动产比较法-车位'!$B$79:$M$79</definedName>
    <definedName name="车位配套类型">'不动产比较法-车位'!$B$79:$M$79</definedName>
    <definedName name="车位物业等级" localSheetId="31">'[1]不动产比较法-车位'!$B$88:$M$88</definedName>
    <definedName name="车位物业等级">'不动产比较法-车位'!$B$88:$M$88</definedName>
    <definedName name="车位用途" localSheetId="31">'[1]不动产比较法-车位'!$B$53:$M$53</definedName>
    <definedName name="车位用途">'不动产比较法-车位'!$B$53:$M$53</definedName>
    <definedName name="城镇土地纳税等级分级范围" localSheetId="31">'[1]数据-取费表'!$A$53:$A$63</definedName>
    <definedName name="城镇土地纳税等级分级范围">'数据-取费表'!$A$53:$A$63</definedName>
    <definedName name="单价内涵" localSheetId="31">[1]定义!$V$1:$V$3</definedName>
    <definedName name="单价内涵">定义!$V$1:$V$3</definedName>
    <definedName name="地类判定" localSheetId="31">[1]定义!$H$1:$H$9</definedName>
    <definedName name="地类判定">定义!$H$1:$H$9</definedName>
    <definedName name="二级">区片价!$J$1:$J$20</definedName>
    <definedName name="二级分类" localSheetId="31">[1]修正!$C$17:$C$39</definedName>
    <definedName name="二级分类">修正!$C$17:$C$39</definedName>
    <definedName name="法定最高年限" localSheetId="31">[1]定义!$G$2:$G$4</definedName>
    <definedName name="法定最高年限">定义!$G$2:$G$4</definedName>
    <definedName name="工业公共部分装修" localSheetId="31">'[1]不动产比较法-工业'!$B$95:$M$95</definedName>
    <definedName name="工业公共部分装修">'不动产比较法-工业'!$B$95:$M$95</definedName>
    <definedName name="工业基础设施水平" localSheetId="31">'[1]不动产比较法-工业'!$B$102:$M$102</definedName>
    <definedName name="工业基础设施水平">'不动产比较法-工业'!$B$102:$M$102</definedName>
    <definedName name="工业建筑结构" localSheetId="31">'[1]不动产比较法-工业'!$B$93:$M$93</definedName>
    <definedName name="工业建筑结构">'不动产比较法-工业'!$B$93:$M$93</definedName>
    <definedName name="工业建筑类型" localSheetId="31">'[1]不动产比较法-工业'!$B$88:$M$88</definedName>
    <definedName name="工业建筑类型">'不动产比较法-工业'!$B$88:$M$88</definedName>
    <definedName name="工业交易情况" localSheetId="31">'[1]不动产比较法-工业'!$A$55:$M$55</definedName>
    <definedName name="工业交易情况">'不动产比较法-工业'!$A$55:$M$55</definedName>
    <definedName name="工业内部装修" localSheetId="31">'[1]不动产比较法-工业'!$B$104:$M$104</definedName>
    <definedName name="工业内部装修">'不动产比较法-工业'!$B$104:$M$104</definedName>
    <definedName name="工业物业管理" localSheetId="31">'[1]不动产比较法-工业'!$B$100:$M$100</definedName>
    <definedName name="工业物业管理">'不动产比较法-工业'!$B$100:$M$100</definedName>
    <definedName name="工业用途" localSheetId="31">'[1]不动产比较法-工业'!$B$57:$M$57</definedName>
    <definedName name="工业用途">'不动产比较法-工业'!$B$57:$M$57</definedName>
    <definedName name="公共配套设施" localSheetId="31">[1]定义!$Q$1:$Q$6</definedName>
    <definedName name="公共配套设施">定义!$Q$1:$Q$6</definedName>
    <definedName name="估价方法" localSheetId="31">[1]定义!$B$1:$B$50</definedName>
    <definedName name="估价方法">定义!$B$1:$B$50</definedName>
    <definedName name="环境" localSheetId="31">[1]定义!$S$1:$S$6</definedName>
    <definedName name="环境">定义!$S$1:$S$6</definedName>
    <definedName name="基础设施水平" localSheetId="31">[1]定义!$R$1:$R$6</definedName>
    <definedName name="基础设施水平">定义!$R$1:$R$6</definedName>
    <definedName name="季度">基准地价!$N$19:$AB$19</definedName>
    <definedName name="季度2014">地价!$A$2:$A$30</definedName>
    <definedName name="价值类型2" localSheetId="31">[1]定义!$B$54:$B$56</definedName>
    <definedName name="价值类型2">定义!$B$54:$B$56</definedName>
    <definedName name="交通便捷度" localSheetId="31">[1]定义!$O$1:$O$6</definedName>
    <definedName name="交通便捷度">定义!$O$1:$O$6</definedName>
    <definedName name="九级">区片价!$Q$1:$Q$46</definedName>
    <definedName name="居住社区成熟度" localSheetId="31">[1]定义!$K$1:$K$6</definedName>
    <definedName name="居住社区成熟度">定义!$K$1:$K$6</definedName>
    <definedName name="类别" localSheetId="31">[1]定义!$J$1:$J$3</definedName>
    <definedName name="类别">定义!$J$1:$J$3</definedName>
    <definedName name="临街状况" localSheetId="31">[1]定义!$T$1:$T$5</definedName>
    <definedName name="临街状况">定义!$T$1:$T$5</definedName>
    <definedName name="六级">区片价!$N$1:$N$49</definedName>
    <definedName name="内部装修维护情况" localSheetId="31">[1]定义!$U$1:$U$6</definedName>
    <definedName name="内部装修维护情况">定义!$U$1:$U$6</definedName>
    <definedName name="判定" localSheetId="31">[1]定义!$D$1:$D$4</definedName>
    <definedName name="判定">定义!$D$1:$D$4</definedName>
    <definedName name="七级">区片价!$O$1:$O$49</definedName>
    <definedName name="七通一平" localSheetId="31">[1]修正!$A$6:$A$14</definedName>
    <definedName name="七通一平">修正!$A$6:$A$14</definedName>
    <definedName name="区域土地利用方向" localSheetId="31">[1]定义!$P$1:$P$6</definedName>
    <definedName name="区域土地利用方向">定义!$P$1:$P$6</definedName>
    <definedName name="三级">区片价!$K$1:$K$21</definedName>
    <definedName name="商业层高" localSheetId="31">'[1]不动产比较法-商业'!$B$116:$M$116</definedName>
    <definedName name="商业层高">'不动产比较法-商业'!$B$116:$M$116</definedName>
    <definedName name="商业成新度">'不动产比较法-商业'!$B$109:$M$109</definedName>
    <definedName name="商业繁华度" localSheetId="31">[1]定义!$L$1:$L$6</definedName>
    <definedName name="商业繁华度">定义!$L$1:$L$6</definedName>
    <definedName name="商业公共部分装修" localSheetId="31">'[1]不动产比较法-商业'!$B$107:$M$107</definedName>
    <definedName name="商业公共部分装修">'不动产比较法-商业'!$B$107:$M$107</definedName>
    <definedName name="商业基础设施水平" localSheetId="31">'[1]不动产比较法-商业'!$B$112:$M$112</definedName>
    <definedName name="商业基础设施水平">'不动产比较法-商业'!$B$112:$M$112</definedName>
    <definedName name="商业建筑结构" localSheetId="31">'[1]不动产比较法-商业'!$B$105:$M$105</definedName>
    <definedName name="商业建筑结构">'不动产比较法-商业'!$B$105:$M$105</definedName>
    <definedName name="商业交易情况" localSheetId="31">'[1]不动产比较法-商业'!$A$61:$M$61</definedName>
    <definedName name="商业交易情况">'不动产比较法-商业'!$A$61:$M$61</definedName>
    <definedName name="商业街名称" localSheetId="31">[1]修正!$C$59:$C$119</definedName>
    <definedName name="商业街名称">修正!$C$59:$C$119</definedName>
    <definedName name="商业进深比" localSheetId="31">'[1]不动产比较法-商业'!$B$120:$M$120</definedName>
    <definedName name="商业进深比">'不动产比较法-商业'!$B$120:$M$120</definedName>
    <definedName name="商业类型" localSheetId="31">'[1]不动产比较法-商业'!$B$100:$M$100</definedName>
    <definedName name="商业类型">'不动产比较法-商业'!$B$100:$M$100</definedName>
    <definedName name="商业临街状况" localSheetId="31">'[1]不动产比较法-商业'!$B$86:$M$86</definedName>
    <definedName name="商业临街状况">'不动产比较法-商业'!$B$86:$M$86</definedName>
    <definedName name="商业楼层" localSheetId="31">'[1]不动产比较法-商业'!$B$92:$M$92</definedName>
    <definedName name="商业楼层">'不动产比较法-商业'!$B$92:$M$92</definedName>
    <definedName name="商业内部装修" localSheetId="31">'[1]不动产比较法-商业'!$B$122:$M$122</definedName>
    <definedName name="商业内部装修">'不动产比较法-商业'!$B$122:$M$122</definedName>
    <definedName name="商业人流量" localSheetId="31">'[1]不动产比较法-商业'!$B$90:$M$90</definedName>
    <definedName name="商业人流量">'不动产比较法-商业'!$B$90:$M$90</definedName>
    <definedName name="商业业态" localSheetId="31">'[1]不动产比较法-商业'!$B$114:$M$114</definedName>
    <definedName name="商业业态">'不动产比较法-商业'!$B$114:$M$114</definedName>
    <definedName name="商业用途" localSheetId="31">'[1]不动产比较法-商业'!$B$63:$M$63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1">'[1]不动产比较法-仓储'!$B$89:$M$89</definedName>
    <definedName name="是否封闭">'不动产比较法-仓储'!$B$89:$M$89</definedName>
    <definedName name="是否直接入户" localSheetId="31">'[1]不动产比较法-车位'!$B$95:$M$95</definedName>
    <definedName name="是否直接入户">'不动产比较法-车位'!$B$95:$M$95</definedName>
    <definedName name="四级">区片价!$L$1:$L$28</definedName>
    <definedName name="套工工程地质条件" localSheetId="31">'[1]比较法-工业'!$B$116:$M$116</definedName>
    <definedName name="套工工程地质条件">'比较法-工业'!$B$116:$M$116</definedName>
    <definedName name="套工交易情况" localSheetId="31">'[1]比较法-住宅、综合'!$A$75:$M$75</definedName>
    <definedName name="套工交易情况">'比较法-住宅、综合'!$A$75:$M$75</definedName>
    <definedName name="套工开发程度" localSheetId="31">'[1]比较法-工业'!$B$114:$M$114</definedName>
    <definedName name="套工开发程度">'比较法-工业'!$B$114:$M$114</definedName>
    <definedName name="套工临街等级" localSheetId="31">'[1]比较法-工业'!$B$99:$M$99</definedName>
    <definedName name="套工临街等级">'比较法-工业'!$B$99:$M$99</definedName>
    <definedName name="套工土地级别" localSheetId="31">'[1]比较法-工业'!$B$101:$M$101</definedName>
    <definedName name="套工土地级别">'比较法-工业'!$B$101:$M$101</definedName>
    <definedName name="套工用途" localSheetId="31">'[1]比较法-工业'!$B$72:$M$72</definedName>
    <definedName name="套工用途">'比较法-工业'!$B$72:$M$72</definedName>
    <definedName name="套工宗地形状" localSheetId="31">'[1]比较法-工业'!$B$112:$M$112</definedName>
    <definedName name="套工宗地形状">'比较法-工业'!$B$112:$M$112</definedName>
    <definedName name="套综道路等级" localSheetId="31">'[1]比较法-住宅、综合'!$B$108:$M$108</definedName>
    <definedName name="套综道路等级">'比较法-住宅、综合'!$B$108:$M$108</definedName>
    <definedName name="套综工程地质条件" localSheetId="31">'[1]比较法-住宅、综合'!$B$127:$M$127</definedName>
    <definedName name="套综工程地质条件">'比较法-住宅、综合'!$B$127:$M$127</definedName>
    <definedName name="套综交易情况" localSheetId="31">'[1]比较法-住宅、综合'!$A$75:$M$75</definedName>
    <definedName name="套综交易情况">'比较法-住宅、综合'!$A$75:$M$75</definedName>
    <definedName name="套综临街宽度及深度" localSheetId="31">'[1]比较法-住宅、综合'!$B$123:$M$123</definedName>
    <definedName name="套综临街宽度及深度">'比较法-住宅、综合'!$B$123:$M$123</definedName>
    <definedName name="套综土地级别" localSheetId="31">'[1]比较法-住宅、综合'!$B$110:$M$110</definedName>
    <definedName name="套综土地级别">'比较法-住宅、综合'!$B$110:$M$110</definedName>
    <definedName name="套综用途" localSheetId="31">'[1]比较法-住宅、综合'!$B$77:$M$77</definedName>
    <definedName name="套综用途">'比较法-住宅、综合'!$B$77:$M$77</definedName>
    <definedName name="套综宗地内开发程度" localSheetId="31">'[1]比较法-住宅、综合'!$B$125:$M$125</definedName>
    <definedName name="套综宗地内开发程度">'比较法-住宅、综合'!$B$125:$M$125</definedName>
    <definedName name="套综宗地形状" localSheetId="31">'[1]比较法-住宅、综合'!$B$121:$M$121</definedName>
    <definedName name="套综宗地形状">'比较法-住宅、综合'!$B$121:$M$121</definedName>
    <definedName name="土地估价师" localSheetId="31">[1]估价师及机构信息!$D$3:$D$24</definedName>
    <definedName name="土地估价师">估价师及机构信息!$D$3:$D$24</definedName>
    <definedName name="土地级别" localSheetId="31">[1]定义!$C$1:$C$14</definedName>
    <definedName name="土地级别">定义!$C$1:$C$14</definedName>
    <definedName name="土地利用方向">定义!$P$1:$P$6</definedName>
    <definedName name="土地年限区间" localSheetId="31">[1]定义!$I$1:$I$8</definedName>
    <definedName name="土地年限区间">定义!$I$1:$I$8</definedName>
    <definedName name="位置" localSheetId="31">[1]定义!$E$2:$E$4</definedName>
    <definedName name="位置">定义!$E$2:$E$4</definedName>
    <definedName name="五等判定" localSheetId="31">[1]定义!$W$1:$W$6</definedName>
    <definedName name="五等判定">定义!$W$1:$W$6</definedName>
    <definedName name="五级">区片价!$M$1:$M$35</definedName>
    <definedName name="项目类型" localSheetId="31">'[1]数据-汇总表'!$C$17:$C$26</definedName>
    <definedName name="项目类型">'数据-汇总表'!$C$17:$C$26</definedName>
    <definedName name="写字楼等级" localSheetId="31">'[1]不动产比较法-办公'!$B$113:$M$113</definedName>
    <definedName name="写字楼等级">'不动产比较法-办公'!$B$113:$M$113</definedName>
    <definedName name="一级">区片价!$I$1:$I$6</definedName>
    <definedName name="一修多修正项2" localSheetId="31">[1]典型户型修正!$5:$5</definedName>
    <definedName name="一修多修正项2">典型户型修正!$5:$5</definedName>
    <definedName name="一修多修正项3" localSheetId="31">[1]典型户型修正!$7:$7</definedName>
    <definedName name="一修多修正项3">典型户型修正!$7:$7</definedName>
    <definedName name="一修多修正项4" localSheetId="31">[1]典型户型修正!$9:$9</definedName>
    <definedName name="一修多修正项4">典型户型修正!$9:$9</definedName>
    <definedName name="一修多修正项5" localSheetId="31">[1]典型户型修正!$11:$11</definedName>
    <definedName name="一修多修正项5">典型户型修正!$11:$11</definedName>
    <definedName name="一修多修正项6" localSheetId="31">[1]典型户型修正!$13:$13</definedName>
    <definedName name="一修多修正项6">典型户型修正!$13:$13</definedName>
    <definedName name="一修多修正项7" localSheetId="31">[1]典型户型修正!$15:$15</definedName>
    <definedName name="一修多修正项7">典型户型修正!$15:$15</definedName>
    <definedName name="一修多修正项8" localSheetId="31">[1]典型户型修正!$17:$17</definedName>
    <definedName name="一修多修正项8">典型户型修正!$17:$17</definedName>
    <definedName name="用途类型" localSheetId="31">[1]定义!$A$1:$A$50</definedName>
    <definedName name="用途类型">定义!$A$1:$A$50</definedName>
    <definedName name="有无电梯" localSheetId="31">'[1]不动产比较法-仓储'!$B$84:$M$84</definedName>
    <definedName name="有无电梯">'不动产比较法-仓储'!$B$84:$M$84</definedName>
    <definedName name="主用途" localSheetId="31">[1]定义!$F$1:$F$10</definedName>
    <definedName name="主用途">定义!$F$1:$F$10</definedName>
    <definedName name="住宅朝向" localSheetId="31">'不动产比较法-住宅 (2)'!$B$88:$M$88</definedName>
    <definedName name="住宅朝向">'不动产比较法-住宅'!$B$88:$M$88</definedName>
    <definedName name="住宅房型" localSheetId="31">'不动产比较法-住宅 (2)'!$B$118:$M$118</definedName>
    <definedName name="住宅房型">'不动产比较法-住宅'!$B$118:$M$118</definedName>
    <definedName name="住宅公共部分装修" localSheetId="31">'不动产比较法-住宅 (2)'!$B$109:$M$109</definedName>
    <definedName name="住宅公共部分装修">'不动产比较法-住宅'!$B$109:$M$109</definedName>
    <definedName name="住宅基础设施水平" localSheetId="31">'不动产比较法-住宅 (2)'!$B$116:$M$116</definedName>
    <definedName name="住宅基础设施水平">'不动产比较法-住宅'!$B$116:$M$116</definedName>
    <definedName name="住宅建筑结构" localSheetId="31">'不动产比较法-住宅 (2)'!$B$105:$M$105</definedName>
    <definedName name="住宅建筑结构">'不动产比较法-住宅'!$B$105:$M$105</definedName>
    <definedName name="住宅建筑类型" localSheetId="31">'不动产比较法-住宅 (2)'!$B$100:$M$100</definedName>
    <definedName name="住宅建筑类型">'不动产比较法-住宅'!$B$100:$M$100</definedName>
    <definedName name="住宅建筑品质" localSheetId="31">'不动产比较法-住宅 (2)'!$B$107:$M$107</definedName>
    <definedName name="住宅建筑品质">'不动产比较法-住宅'!$B$107:$M$107</definedName>
    <definedName name="住宅交易情况" localSheetId="31">'不动产比较法-住宅 (2)'!$A$61:$M$61</definedName>
    <definedName name="住宅交易情况">'不动产比较法-住宅'!$A$61:$M$61</definedName>
    <definedName name="住宅楼层" localSheetId="31">'不动产比较法-住宅 (2)'!$B$86:$M$86</definedName>
    <definedName name="住宅楼层">'不动产比较法-住宅'!$B$86:$M$86</definedName>
    <definedName name="住宅内部装修" localSheetId="31">'不动产比较法-住宅 (2)'!$B$122:$M$122</definedName>
    <definedName name="住宅内部装修">'不动产比较法-住宅'!$B$122:$M$122</definedName>
    <definedName name="住宅物业管理" localSheetId="31">'不动产比较法-住宅 (2)'!$B$114:$M$114</definedName>
    <definedName name="住宅物业管理">'不动产比较法-住宅'!$B$114:$M$114</definedName>
    <definedName name="住宅用途" localSheetId="31">'不动产比较法-住宅 (2)'!$B$63:$M$63</definedName>
    <definedName name="住宅用途">'不动产比较法-住宅'!$B$63:$M$63</definedName>
    <definedName name="住宅主力户型面积" localSheetId="31">'不动产比较法-住宅 (2)'!$B$120:$M$120</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F13" i="3" l="1"/>
  <c r="C40" i="39"/>
  <c r="H73" i="68" l="1"/>
  <c r="F74" i="68" l="1"/>
  <c r="L14" i="1" l="1"/>
  <c r="L8" i="1"/>
  <c r="D3" i="4" l="1"/>
  <c r="C145" i="72" l="1"/>
  <c r="J142" i="72"/>
  <c r="J140" i="72"/>
  <c r="K145" i="72" s="1"/>
  <c r="K139"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E113" i="72"/>
  <c r="F113" i="72" s="1"/>
  <c r="G113" i="72" s="1"/>
  <c r="H113" i="72" s="1"/>
  <c r="D113" i="72"/>
  <c r="H111" i="72"/>
  <c r="G111" i="72"/>
  <c r="F111" i="72"/>
  <c r="E111" i="72"/>
  <c r="D111" i="72"/>
  <c r="C111" i="72"/>
  <c r="E110" i="72"/>
  <c r="F110" i="72" s="1"/>
  <c r="G110" i="72" s="1"/>
  <c r="H110" i="72" s="1"/>
  <c r="I110" i="72" s="1"/>
  <c r="J110" i="72" s="1"/>
  <c r="K110" i="72" s="1"/>
  <c r="L110" i="72" s="1"/>
  <c r="M110" i="72" s="1"/>
  <c r="D110" i="72"/>
  <c r="E108" i="72"/>
  <c r="F108" i="72" s="1"/>
  <c r="G108" i="72" s="1"/>
  <c r="H108" i="72" s="1"/>
  <c r="I108" i="72" s="1"/>
  <c r="J108" i="72" s="1"/>
  <c r="K108" i="72" s="1"/>
  <c r="L108" i="72" s="1"/>
  <c r="M108" i="72" s="1"/>
  <c r="D108" i="72"/>
  <c r="E106" i="72"/>
  <c r="F106" i="72" s="1"/>
  <c r="G106" i="72" s="1"/>
  <c r="H106" i="72" s="1"/>
  <c r="I106" i="72" s="1"/>
  <c r="J106" i="72" s="1"/>
  <c r="K106" i="72" s="1"/>
  <c r="L106" i="72" s="1"/>
  <c r="M106" i="72" s="1"/>
  <c r="D106" i="72"/>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E83" i="72"/>
  <c r="F83" i="72" s="1"/>
  <c r="G83" i="72" s="1"/>
  <c r="D83" i="72"/>
  <c r="D81" i="72"/>
  <c r="E81" i="72" s="1"/>
  <c r="D79" i="72"/>
  <c r="E79" i="72" s="1"/>
  <c r="F79" i="72" s="1"/>
  <c r="G79" i="72" s="1"/>
  <c r="D77" i="72"/>
  <c r="E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Q45" i="72"/>
  <c r="Z45" i="72" s="1"/>
  <c r="J45" i="72"/>
  <c r="AC45" i="72" s="1"/>
  <c r="H45" i="72"/>
  <c r="AB45" i="72" s="1"/>
  <c r="F45" i="72"/>
  <c r="AA45" i="72" s="1"/>
  <c r="Q44" i="72"/>
  <c r="Z44" i="72" s="1"/>
  <c r="J44" i="72"/>
  <c r="AC44" i="72" s="1"/>
  <c r="H44" i="72"/>
  <c r="AB44" i="72" s="1"/>
  <c r="F44" i="72"/>
  <c r="AA44" i="72" s="1"/>
  <c r="Q43" i="72"/>
  <c r="Z43" i="72" s="1"/>
  <c r="J43" i="72"/>
  <c r="AC43" i="72" s="1"/>
  <c r="H43" i="72"/>
  <c r="AB43" i="72" s="1"/>
  <c r="F43" i="72"/>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C23" i="72"/>
  <c r="Q21" i="72"/>
  <c r="Z21" i="72" s="1"/>
  <c r="J21" i="72"/>
  <c r="AC21" i="72" s="1"/>
  <c r="H21" i="72"/>
  <c r="AB21" i="72" s="1"/>
  <c r="F21" i="72"/>
  <c r="AA21" i="72" s="1"/>
  <c r="C21" i="72"/>
  <c r="Q19" i="72"/>
  <c r="Z19" i="72" s="1"/>
  <c r="C19" i="72"/>
  <c r="Q17" i="72"/>
  <c r="Z17" i="72" s="1"/>
  <c r="C17" i="72"/>
  <c r="Q15" i="72"/>
  <c r="Z15" i="72" s="1"/>
  <c r="C15" i="72"/>
  <c r="Q14" i="72"/>
  <c r="Z14" i="72" s="1"/>
  <c r="J14" i="72"/>
  <c r="AC14" i="72" s="1"/>
  <c r="H14" i="72"/>
  <c r="F14" i="72"/>
  <c r="AA14" i="72" s="1"/>
  <c r="Q13" i="72"/>
  <c r="Z13" i="72" s="1"/>
  <c r="J13" i="72"/>
  <c r="AC13" i="72" s="1"/>
  <c r="H13" i="72"/>
  <c r="AB13" i="72" s="1"/>
  <c r="F13" i="72"/>
  <c r="AA13" i="72" s="1"/>
  <c r="Q12" i="72"/>
  <c r="Z12" i="72" s="1"/>
  <c r="J12" i="72"/>
  <c r="AC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J8" i="72"/>
  <c r="W8" i="72" s="1"/>
  <c r="H8" i="72"/>
  <c r="AB8" i="72" s="1"/>
  <c r="F8" i="72"/>
  <c r="S8" i="72" s="1"/>
  <c r="C7" i="72"/>
  <c r="C58" i="72" s="1"/>
  <c r="D58" i="72" s="1"/>
  <c r="E58" i="72" s="1"/>
  <c r="F58" i="72" s="1"/>
  <c r="G58" i="72" s="1"/>
  <c r="H58" i="72" s="1"/>
  <c r="I58" i="72" s="1"/>
  <c r="J58" i="72" s="1"/>
  <c r="K58" i="72" s="1"/>
  <c r="L58" i="72" s="1"/>
  <c r="M58" i="72" s="1"/>
  <c r="N58" i="72" s="1"/>
  <c r="O58" i="72" s="1"/>
  <c r="W14" i="72" l="1"/>
  <c r="F17" i="72"/>
  <c r="AA17" i="72" s="1"/>
  <c r="H17" i="72"/>
  <c r="AB17" i="72" s="1"/>
  <c r="J17" i="72"/>
  <c r="AC17" i="72" s="1"/>
  <c r="F85" i="72"/>
  <c r="G85" i="72" s="1"/>
  <c r="F23" i="72"/>
  <c r="AA23" i="72" s="1"/>
  <c r="J23" i="72"/>
  <c r="AC23" i="72" s="1"/>
  <c r="H23" i="72"/>
  <c r="AB23" i="72" s="1"/>
  <c r="F77" i="72"/>
  <c r="G77" i="72" s="1"/>
  <c r="J15" i="72"/>
  <c r="AC15" i="72" s="1"/>
  <c r="F15" i="72"/>
  <c r="S15" i="72" s="1"/>
  <c r="H15" i="72"/>
  <c r="AB15" i="72" s="1"/>
  <c r="F81" i="72"/>
  <c r="G81" i="72" s="1"/>
  <c r="H19" i="72"/>
  <c r="AB19" i="72" s="1"/>
  <c r="J19" i="72"/>
  <c r="AC19" i="72" s="1"/>
  <c r="F19" i="72"/>
  <c r="AA19" i="72" s="1"/>
  <c r="H7" i="72"/>
  <c r="U8" i="72"/>
  <c r="AA8" i="72"/>
  <c r="AC8" i="72"/>
  <c r="U9" i="72"/>
  <c r="S10" i="72"/>
  <c r="W10" i="72"/>
  <c r="U12" i="72"/>
  <c r="S13" i="72"/>
  <c r="W13" i="72"/>
  <c r="AB14" i="72"/>
  <c r="U14" i="72"/>
  <c r="F7" i="72"/>
  <c r="J7" i="72"/>
  <c r="S9" i="72"/>
  <c r="W9" i="72"/>
  <c r="U10" i="72"/>
  <c r="S12" i="72"/>
  <c r="W12" i="72"/>
  <c r="U13" i="72"/>
  <c r="S14" i="72"/>
  <c r="S17" i="72"/>
  <c r="S21" i="72"/>
  <c r="W21" i="72"/>
  <c r="W23" i="72"/>
  <c r="U25" i="72"/>
  <c r="S26" i="72"/>
  <c r="W26" i="72"/>
  <c r="U27" i="72"/>
  <c r="S28" i="72"/>
  <c r="W28" i="72"/>
  <c r="U29" i="72"/>
  <c r="S30" i="72"/>
  <c r="W30" i="72"/>
  <c r="U31" i="72"/>
  <c r="S32" i="72"/>
  <c r="W32" i="72"/>
  <c r="U34" i="72"/>
  <c r="S35" i="72"/>
  <c r="W35" i="72"/>
  <c r="U36" i="72"/>
  <c r="S37" i="72"/>
  <c r="W37" i="72"/>
  <c r="U38" i="72"/>
  <c r="S39" i="72"/>
  <c r="W39" i="72"/>
  <c r="U40" i="72"/>
  <c r="S41" i="72"/>
  <c r="W41" i="72"/>
  <c r="U42" i="72"/>
  <c r="AA43" i="72"/>
  <c r="S43" i="72"/>
  <c r="U43" i="72"/>
  <c r="U21"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S44" i="72"/>
  <c r="W44" i="72"/>
  <c r="U45" i="72"/>
  <c r="S46" i="72"/>
  <c r="W46" i="72"/>
  <c r="K141" i="72"/>
  <c r="K143" i="72"/>
  <c r="W43" i="72"/>
  <c r="U44" i="72"/>
  <c r="S45" i="72"/>
  <c r="W45" i="72"/>
  <c r="U46" i="72"/>
  <c r="K144" i="72"/>
  <c r="I7" i="39"/>
  <c r="I9" i="39"/>
  <c r="I40" i="39"/>
  <c r="I48" i="39"/>
  <c r="W19" i="72" l="1"/>
  <c r="U17" i="72"/>
  <c r="W17" i="72"/>
  <c r="U23" i="72"/>
  <c r="S23" i="72"/>
  <c r="W15" i="72"/>
  <c r="AA15" i="72"/>
  <c r="U15" i="72"/>
  <c r="U19" i="72"/>
  <c r="S19" i="72"/>
  <c r="AC7" i="72"/>
  <c r="W7" i="72"/>
  <c r="AA7" i="72"/>
  <c r="S7" i="72"/>
  <c r="U7" i="72"/>
  <c r="AB7" i="72"/>
  <c r="A3" i="3"/>
  <c r="G48" i="39"/>
  <c r="E48" i="39"/>
  <c r="G40" i="39"/>
  <c r="E40" i="39"/>
  <c r="G9" i="39"/>
  <c r="E9" i="39"/>
  <c r="G7" i="39"/>
  <c r="E7" i="39"/>
  <c r="B25" i="31"/>
  <c r="B24" i="31"/>
  <c r="Q73" i="71"/>
  <c r="Q60" i="71"/>
  <c r="D60" i="71"/>
  <c r="Q59" i="71"/>
  <c r="K59" i="71"/>
  <c r="P75" i="71" s="1"/>
  <c r="F58" i="71"/>
  <c r="Q52" i="71"/>
  <c r="J50" i="71"/>
  <c r="J51" i="71" s="1"/>
  <c r="M47" i="71"/>
  <c r="F33" i="71"/>
  <c r="F60" i="71" s="1"/>
  <c r="F31" i="71"/>
  <c r="F23" i="71"/>
  <c r="D24" i="71" s="1"/>
  <c r="D23" i="71"/>
  <c r="D22" i="71"/>
  <c r="F21" i="71"/>
  <c r="F20" i="71"/>
  <c r="M19" i="71"/>
  <c r="F18" i="71"/>
  <c r="M17" i="71"/>
  <c r="F17" i="71"/>
  <c r="F15" i="71"/>
  <c r="P62" i="71" l="1"/>
  <c r="H3" i="69"/>
  <c r="S80" i="68" l="1"/>
  <c r="R80" i="68"/>
  <c r="Q80" i="68"/>
  <c r="P80" i="68"/>
  <c r="L80" i="68"/>
  <c r="O80" i="68" s="1"/>
  <c r="R79" i="68"/>
  <c r="Q79" i="68"/>
  <c r="P79" i="68"/>
  <c r="O79" i="68"/>
  <c r="L79" i="68"/>
  <c r="R78" i="68"/>
  <c r="Q78" i="68"/>
  <c r="P78" i="68"/>
  <c r="L78" i="68"/>
  <c r="O78" i="68" s="1"/>
  <c r="S77" i="68"/>
  <c r="R77" i="68"/>
  <c r="R81" i="68" s="1"/>
  <c r="Q77" i="68"/>
  <c r="P77" i="68"/>
  <c r="P81" i="68" s="1"/>
  <c r="L77" i="68"/>
  <c r="O77" i="68" s="1"/>
  <c r="E77" i="68"/>
  <c r="E74" i="68"/>
  <c r="E91" i="68" s="1"/>
  <c r="J70" i="68"/>
  <c r="J68" i="68"/>
  <c r="I68" i="68"/>
  <c r="H67" i="68"/>
  <c r="K64" i="68"/>
  <c r="H64" i="68"/>
  <c r="K62" i="68"/>
  <c r="O60" i="68"/>
  <c r="K60" i="68"/>
  <c r="K58" i="68"/>
  <c r="R55" i="68"/>
  <c r="Q55" i="68"/>
  <c r="P55" i="68"/>
  <c r="O55" i="68"/>
  <c r="N55" i="68"/>
  <c r="L55" i="68"/>
  <c r="J55" i="68"/>
  <c r="S52" i="68"/>
  <c r="S55" i="68" s="1"/>
  <c r="I50" i="68"/>
  <c r="I49" i="68"/>
  <c r="I48" i="68"/>
  <c r="K48" i="68" s="1"/>
  <c r="H48" i="68"/>
  <c r="I47" i="68"/>
  <c r="I55" i="68" s="1"/>
  <c r="H47" i="68"/>
  <c r="T43" i="68"/>
  <c r="Q43" i="68"/>
  <c r="S36" i="68"/>
  <c r="R36" i="68"/>
  <c r="K36" i="68"/>
  <c r="P34" i="68"/>
  <c r="P43" i="68" s="1"/>
  <c r="O34" i="68"/>
  <c r="N34" i="68"/>
  <c r="M34" i="68"/>
  <c r="L34" i="68"/>
  <c r="J34" i="68"/>
  <c r="I34" i="68"/>
  <c r="K34" i="68" s="1"/>
  <c r="O33" i="68"/>
  <c r="N33" i="68"/>
  <c r="M33" i="68"/>
  <c r="L33" i="68"/>
  <c r="J33" i="68"/>
  <c r="I33" i="68"/>
  <c r="K33" i="68" s="1"/>
  <c r="O32" i="68"/>
  <c r="N32" i="68"/>
  <c r="M32" i="68"/>
  <c r="L32" i="68"/>
  <c r="J32" i="68"/>
  <c r="I32" i="68"/>
  <c r="K32" i="68" s="1"/>
  <c r="O31" i="68"/>
  <c r="N31" i="68"/>
  <c r="M31" i="68"/>
  <c r="L31" i="68"/>
  <c r="J31" i="68"/>
  <c r="I31" i="68"/>
  <c r="K31" i="68" s="1"/>
  <c r="O30" i="68"/>
  <c r="O43" i="68" s="1"/>
  <c r="D17" i="68" s="1"/>
  <c r="N30" i="68"/>
  <c r="M30" i="68"/>
  <c r="L30" i="68"/>
  <c r="J30" i="68"/>
  <c r="I30" i="68"/>
  <c r="K30" i="68" s="1"/>
  <c r="S29" i="68"/>
  <c r="R29" i="68"/>
  <c r="N26" i="68"/>
  <c r="L26" i="68"/>
  <c r="G26" i="68"/>
  <c r="H26" i="68" s="1"/>
  <c r="I26" i="68" s="1"/>
  <c r="L25" i="68"/>
  <c r="J25" i="68"/>
  <c r="G25" i="68"/>
  <c r="F25" i="68"/>
  <c r="H25" i="68" s="1"/>
  <c r="I25" i="68" s="1"/>
  <c r="N24" i="68"/>
  <c r="L24" i="68"/>
  <c r="G24" i="68"/>
  <c r="J24" i="68" s="1"/>
  <c r="N23" i="68"/>
  <c r="L23" i="68"/>
  <c r="G23" i="68"/>
  <c r="J23" i="68" s="1"/>
  <c r="F23" i="68"/>
  <c r="D18" i="68"/>
  <c r="D4" i="68"/>
  <c r="E4" i="68" s="1"/>
  <c r="J43" i="68" l="1"/>
  <c r="D5" i="68" s="1"/>
  <c r="J26" i="68"/>
  <c r="H68" i="68"/>
  <c r="L43" i="68"/>
  <c r="R43" i="68"/>
  <c r="Q81" i="68"/>
  <c r="T81" i="68" s="1"/>
  <c r="S81" i="68"/>
  <c r="L46" i="71"/>
  <c r="E94" i="68"/>
  <c r="S25" i="68"/>
  <c r="K25" i="68"/>
  <c r="K26" i="68"/>
  <c r="S26" i="68"/>
  <c r="O81" i="68"/>
  <c r="H23" i="68"/>
  <c r="I23" i="68" s="1"/>
  <c r="H24" i="68"/>
  <c r="I24" i="68" s="1"/>
  <c r="N25" i="68"/>
  <c r="N43" i="68" s="1"/>
  <c r="K47" i="68"/>
  <c r="K55" i="68" s="1"/>
  <c r="K59" i="68"/>
  <c r="H74" i="68"/>
  <c r="C109" i="9"/>
  <c r="R82" i="68" l="1"/>
  <c r="Q82" i="68"/>
  <c r="S82" i="68"/>
  <c r="E95" i="68"/>
  <c r="E96" i="68" s="1"/>
  <c r="K4" i="68"/>
  <c r="K5" i="68" s="1"/>
  <c r="H66" i="68" s="1"/>
  <c r="E93" i="68" s="1"/>
  <c r="I43" i="68"/>
  <c r="S23" i="68"/>
  <c r="S43" i="68" s="1"/>
  <c r="D16" i="68" s="1"/>
  <c r="K23" i="68"/>
  <c r="T82" i="68"/>
  <c r="D7" i="68"/>
  <c r="K7" i="68"/>
  <c r="S24" i="68"/>
  <c r="K24" i="68"/>
  <c r="H69" i="68"/>
  <c r="E82" i="68" l="1"/>
  <c r="M7" i="68"/>
  <c r="K43" i="68"/>
  <c r="E75" i="68"/>
  <c r="I13" i="3" s="1"/>
  <c r="F19" i="6" s="1"/>
  <c r="H65" i="68"/>
  <c r="E92" i="68" s="1"/>
  <c r="G61" i="68"/>
  <c r="AH5" i="59"/>
  <c r="AG5" i="59"/>
  <c r="AE5" i="59"/>
  <c r="AF5" i="59" s="1"/>
  <c r="AD5" i="59"/>
  <c r="Q5" i="59"/>
  <c r="P5" i="59"/>
  <c r="O5" i="59"/>
  <c r="N5" i="59"/>
  <c r="E89" i="68" l="1"/>
  <c r="AT13" i="3"/>
  <c r="G68" i="68"/>
  <c r="K61" i="68"/>
  <c r="K68" i="68" s="1"/>
  <c r="K10" i="68" s="1"/>
  <c r="I73" i="68"/>
  <c r="O61" i="68"/>
  <c r="I85" i="68"/>
  <c r="F75" i="68"/>
  <c r="O85" i="68"/>
  <c r="Q7" i="59"/>
  <c r="P7" i="59"/>
  <c r="O7" i="59"/>
  <c r="N7" i="59"/>
  <c r="AH6" i="59"/>
  <c r="AG6" i="59"/>
  <c r="AE6" i="59"/>
  <c r="AF6" i="59" s="1"/>
  <c r="AD6" i="59"/>
  <c r="Q6" i="59"/>
  <c r="P6" i="59"/>
  <c r="O6" i="59"/>
  <c r="N6" i="59"/>
  <c r="AH7" i="59"/>
  <c r="AG7" i="59"/>
  <c r="AE7" i="59"/>
  <c r="AF7" i="59"/>
  <c r="AD7" i="59"/>
  <c r="Q8" i="59"/>
  <c r="Q9" i="59"/>
  <c r="P8" i="59"/>
  <c r="P9" i="59"/>
  <c r="O8" i="59"/>
  <c r="O9" i="59"/>
  <c r="N8" i="59"/>
  <c r="N9" i="59"/>
  <c r="AH8" i="59"/>
  <c r="AG8" i="59"/>
  <c r="AE8" i="59"/>
  <c r="AF8" i="59"/>
  <c r="AD8" i="59"/>
  <c r="F25" i="12"/>
  <c r="AH9" i="59"/>
  <c r="AG9" i="59"/>
  <c r="AE9" i="59"/>
  <c r="AF9" i="59"/>
  <c r="AD9" i="59"/>
  <c r="M15" i="49"/>
  <c r="L15" i="49"/>
  <c r="K15" i="49"/>
  <c r="J15" i="49"/>
  <c r="I15" i="49"/>
  <c r="H15" i="49"/>
  <c r="G15" i="49"/>
  <c r="F15" i="49"/>
  <c r="E15" i="49"/>
  <c r="D15" i="49"/>
  <c r="C15" i="49"/>
  <c r="B15" i="49"/>
  <c r="AH10" i="59"/>
  <c r="AG10" i="59"/>
  <c r="AF10" i="59"/>
  <c r="AE10" i="59"/>
  <c r="AD10" i="59"/>
  <c r="Q10" i="59"/>
  <c r="P10" i="59"/>
  <c r="O10" i="59"/>
  <c r="N10" i="59"/>
  <c r="L3" i="59"/>
  <c r="AH3" i="59" s="1"/>
  <c r="K3" i="59"/>
  <c r="AG3" i="59" s="1"/>
  <c r="J3" i="59"/>
  <c r="AE3" i="59" s="1"/>
  <c r="AF3" i="59" s="1"/>
  <c r="I3" i="59"/>
  <c r="AD3" i="59" s="1"/>
  <c r="AH11" i="59"/>
  <c r="AG11" i="59"/>
  <c r="AE11" i="59"/>
  <c r="AF11" i="59"/>
  <c r="AD11" i="59"/>
  <c r="Q11" i="59"/>
  <c r="Q12" i="59"/>
  <c r="P11" i="59"/>
  <c r="P12" i="59"/>
  <c r="O11" i="59"/>
  <c r="O12" i="59"/>
  <c r="N11" i="59"/>
  <c r="N12" i="59"/>
  <c r="AH12" i="59"/>
  <c r="AG12" i="59"/>
  <c r="AE12" i="59"/>
  <c r="AF12" i="59" s="1"/>
  <c r="AD12" i="59"/>
  <c r="Q13" i="59"/>
  <c r="P13" i="59"/>
  <c r="O13" i="59"/>
  <c r="N13" i="59"/>
  <c r="M19" i="46"/>
  <c r="J50" i="15"/>
  <c r="J51" i="15" s="1"/>
  <c r="D15" i="59"/>
  <c r="AH13" i="59"/>
  <c r="AG13" i="59"/>
  <c r="AE13" i="59"/>
  <c r="AF13" i="59" s="1"/>
  <c r="AD13" i="59"/>
  <c r="AE14" i="59"/>
  <c r="AF14" i="59"/>
  <c r="AG14" i="59"/>
  <c r="AH14" i="59"/>
  <c r="AD14" i="59"/>
  <c r="Q14" i="59"/>
  <c r="P14" i="59"/>
  <c r="O14" i="59"/>
  <c r="N14" i="59"/>
  <c r="N15" i="59"/>
  <c r="Q15" i="59"/>
  <c r="P15" i="59"/>
  <c r="O15" i="59"/>
  <c r="K59" i="15"/>
  <c r="P62" i="15" s="1"/>
  <c r="Q74" i="44"/>
  <c r="Q61" i="44"/>
  <c r="Q60" i="44"/>
  <c r="Q53" i="44"/>
  <c r="J51" i="44"/>
  <c r="J52" i="44"/>
  <c r="M48" i="44"/>
  <c r="A16" i="55"/>
  <c r="A15" i="55"/>
  <c r="B66" i="63"/>
  <c r="A10" i="55"/>
  <c r="B61" i="63" s="1"/>
  <c r="A9" i="55"/>
  <c r="B60" i="63" s="1"/>
  <c r="A8" i="55"/>
  <c r="A6" i="54"/>
  <c r="A8" i="54"/>
  <c r="A7" i="54"/>
  <c r="A28" i="51"/>
  <c r="A27" i="51"/>
  <c r="B20" i="63" s="1"/>
  <c r="Q16" i="59"/>
  <c r="O16" i="59"/>
  <c r="N17" i="59"/>
  <c r="O17" i="59"/>
  <c r="P17" i="59"/>
  <c r="Q17" i="59"/>
  <c r="N16" i="59"/>
  <c r="P16" i="59"/>
  <c r="K75" i="9"/>
  <c r="K6" i="4"/>
  <c r="O76" i="9" s="1"/>
  <c r="L76" i="9"/>
  <c r="B22" i="31"/>
  <c r="E15" i="66"/>
  <c r="F15" i="66"/>
  <c r="E16" i="66"/>
  <c r="F16" i="66"/>
  <c r="E17" i="66"/>
  <c r="F17" i="66"/>
  <c r="E18" i="66"/>
  <c r="F18" i="66"/>
  <c r="E19" i="66"/>
  <c r="F19" i="66"/>
  <c r="E20" i="66"/>
  <c r="F20" i="66"/>
  <c r="E21" i="66"/>
  <c r="F21" i="66"/>
  <c r="E22" i="66"/>
  <c r="F22" i="66"/>
  <c r="E23" i="66"/>
  <c r="F23" i="66"/>
  <c r="B3" i="66"/>
  <c r="B14" i="59"/>
  <c r="B13" i="59" s="1"/>
  <c r="B12" i="59" s="1"/>
  <c r="E14" i="59"/>
  <c r="E13" i="59"/>
  <c r="E12" i="59" s="1"/>
  <c r="E11" i="59" s="1"/>
  <c r="E10" i="59" s="1"/>
  <c r="E9" i="59" s="1"/>
  <c r="E8" i="59" s="1"/>
  <c r="E7" i="59" s="1"/>
  <c r="F14" i="59"/>
  <c r="V14" i="59"/>
  <c r="U14" i="59"/>
  <c r="S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D23" i="59"/>
  <c r="AE23" i="59"/>
  <c r="AF23" i="59" s="1"/>
  <c r="AG23" i="59"/>
  <c r="AH23" i="59"/>
  <c r="AD24" i="59"/>
  <c r="AE24" i="59"/>
  <c r="AF24" i="59"/>
  <c r="AG24" i="59"/>
  <c r="AH24" i="59"/>
  <c r="AD25" i="59"/>
  <c r="AE25" i="59"/>
  <c r="AF25" i="59" s="1"/>
  <c r="AG25" i="59"/>
  <c r="AH25" i="59"/>
  <c r="AD26" i="59"/>
  <c r="AE26" i="59"/>
  <c r="AF26" i="59"/>
  <c r="AG26" i="59"/>
  <c r="AH26" i="59"/>
  <c r="AD27" i="59"/>
  <c r="AE27" i="59"/>
  <c r="AF27" i="59" s="1"/>
  <c r="AG27" i="59"/>
  <c r="AH27" i="59"/>
  <c r="AD28" i="59"/>
  <c r="AE28" i="59"/>
  <c r="AF28" i="59"/>
  <c r="AG28" i="59"/>
  <c r="AH28" i="59"/>
  <c r="AH29" i="59"/>
  <c r="AG29" i="59"/>
  <c r="AE29" i="59"/>
  <c r="AF29" i="59"/>
  <c r="AD29" i="59"/>
  <c r="AD30" i="59"/>
  <c r="AE30" i="59"/>
  <c r="AF30" i="59"/>
  <c r="AG30" i="59"/>
  <c r="AH30" i="59"/>
  <c r="S2" i="31"/>
  <c r="M2" i="31"/>
  <c r="N2" i="31"/>
  <c r="O2" i="31"/>
  <c r="P2" i="31"/>
  <c r="Q2" i="31"/>
  <c r="R2" i="31"/>
  <c r="C14" i="59"/>
  <c r="C13" i="59" s="1"/>
  <c r="C3" i="65"/>
  <c r="C1" i="65"/>
  <c r="N1" i="65" s="1"/>
  <c r="T14" i="59"/>
  <c r="B76" i="63"/>
  <c r="M5" i="54"/>
  <c r="A23" i="51"/>
  <c r="Y12" i="46"/>
  <c r="AA9" i="46"/>
  <c r="AA10" i="46" s="1"/>
  <c r="AB9" i="46"/>
  <c r="AB10" i="46"/>
  <c r="AC9" i="46"/>
  <c r="AD9" i="46"/>
  <c r="AD10" i="46" s="1"/>
  <c r="AE9" i="46"/>
  <c r="AE10" i="46" s="1"/>
  <c r="AF9" i="46"/>
  <c r="AF10" i="46"/>
  <c r="AG9" i="46"/>
  <c r="AH9" i="46"/>
  <c r="AH10" i="46" s="1"/>
  <c r="AI9" i="46"/>
  <c r="AI10" i="46" s="1"/>
  <c r="AJ9" i="46"/>
  <c r="AJ10" i="46"/>
  <c r="Z9" i="46"/>
  <c r="Z10" i="46"/>
  <c r="AG10" i="46"/>
  <c r="AC10" i="46"/>
  <c r="Y10" i="46"/>
  <c r="Z12" i="46"/>
  <c r="AI12" i="46"/>
  <c r="AG12" i="46"/>
  <c r="AE12" i="46"/>
  <c r="AC12" i="46"/>
  <c r="AA12" i="46"/>
  <c r="B73" i="63"/>
  <c r="A21" i="64"/>
  <c r="B75" i="63" s="1"/>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c r="A14" i="51"/>
  <c r="B11" i="63" s="1"/>
  <c r="A4" i="55"/>
  <c r="B57" i="63" s="1"/>
  <c r="B41" i="63"/>
  <c r="G5" i="54"/>
  <c r="B34" i="63" s="1"/>
  <c r="E5" i="54"/>
  <c r="B32" i="63" s="1"/>
  <c r="R2" i="54"/>
  <c r="B24" i="63" s="1"/>
  <c r="B49" i="50"/>
  <c r="B5" i="63" s="1"/>
  <c r="B40" i="50"/>
  <c r="B3" i="63" s="1"/>
  <c r="N4" i="63"/>
  <c r="B21" i="63"/>
  <c r="B67" i="63"/>
  <c r="I19" i="46"/>
  <c r="Q18" i="59"/>
  <c r="F18" i="59" s="1"/>
  <c r="P18" i="59"/>
  <c r="E18" i="59" s="1"/>
  <c r="O18" i="59"/>
  <c r="N18" i="59"/>
  <c r="B18" i="59" s="1"/>
  <c r="D79" i="59"/>
  <c r="F78" i="59"/>
  <c r="E78" i="59"/>
  <c r="E77" i="59" s="1"/>
  <c r="E76" i="59"/>
  <c r="C78" i="59"/>
  <c r="D78" i="59"/>
  <c r="B78" i="59"/>
  <c r="F77" i="59"/>
  <c r="F76" i="59" s="1"/>
  <c r="B77" i="59"/>
  <c r="B76" i="59" s="1"/>
  <c r="D75" i="59"/>
  <c r="F74" i="59"/>
  <c r="E74" i="59"/>
  <c r="E73" i="59" s="1"/>
  <c r="E72" i="59" s="1"/>
  <c r="C74" i="59"/>
  <c r="D74" i="59"/>
  <c r="B74" i="59"/>
  <c r="F73" i="59"/>
  <c r="F72" i="59" s="1"/>
  <c r="B73" i="59"/>
  <c r="B72" i="59" s="1"/>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s="1"/>
  <c r="E58" i="59"/>
  <c r="E57" i="59" s="1"/>
  <c r="C58" i="59"/>
  <c r="B58" i="59"/>
  <c r="N58" i="59" s="1"/>
  <c r="F57" i="59"/>
  <c r="F56" i="59" s="1"/>
  <c r="D55" i="59"/>
  <c r="Q54" i="59"/>
  <c r="P54" i="59"/>
  <c r="O54" i="59"/>
  <c r="N54" i="59"/>
  <c r="Q53" i="59"/>
  <c r="P53" i="59"/>
  <c r="O53" i="59"/>
  <c r="N53" i="59"/>
  <c r="Q52" i="59"/>
  <c r="P52" i="59"/>
  <c r="O52" i="59"/>
  <c r="N52" i="59"/>
  <c r="Q51" i="59"/>
  <c r="F52" i="59" s="1"/>
  <c r="F53" i="59" s="1"/>
  <c r="F54" i="59" s="1"/>
  <c r="V54" i="59" s="1"/>
  <c r="P51" i="59"/>
  <c r="E52" i="59" s="1"/>
  <c r="E53" i="59" s="1"/>
  <c r="E54" i="59" s="1"/>
  <c r="U54" i="59" s="1"/>
  <c r="O51" i="59"/>
  <c r="C52" i="59"/>
  <c r="N51" i="59"/>
  <c r="B52" i="59"/>
  <c r="B53" i="59" s="1"/>
  <c r="B54" i="59" s="1"/>
  <c r="S54" i="59" s="1"/>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F41" i="59" s="1"/>
  <c r="F42" i="59" s="1"/>
  <c r="V42" i="59" s="1"/>
  <c r="P39" i="59"/>
  <c r="E40" i="59" s="1"/>
  <c r="E41" i="59" s="1"/>
  <c r="E42" i="59" s="1"/>
  <c r="U42" i="59" s="1"/>
  <c r="O39" i="59"/>
  <c r="C40" i="59" s="1"/>
  <c r="N39" i="59"/>
  <c r="B40" i="59" s="1"/>
  <c r="B41" i="59" s="1"/>
  <c r="B42" i="59" s="1"/>
  <c r="S42" i="59" s="1"/>
  <c r="D39" i="59"/>
  <c r="T38" i="59"/>
  <c r="Q38" i="59"/>
  <c r="P38" i="59"/>
  <c r="O38" i="59"/>
  <c r="N38" i="59"/>
  <c r="D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AB29" i="59"/>
  <c r="P29" i="59"/>
  <c r="O29" i="59"/>
  <c r="Y29" i="59" s="1"/>
  <c r="Z29" i="59" s="1"/>
  <c r="N29" i="59"/>
  <c r="X29" i="59"/>
  <c r="Q28" i="59"/>
  <c r="AB28" i="59" s="1"/>
  <c r="P28" i="59"/>
  <c r="AA28" i="59" s="1"/>
  <c r="O28" i="59"/>
  <c r="Y28" i="59" s="1"/>
  <c r="N28" i="59"/>
  <c r="X28" i="59" s="1"/>
  <c r="Q27" i="59"/>
  <c r="AB27" i="59" s="1"/>
  <c r="F28" i="59"/>
  <c r="P27" i="59"/>
  <c r="AA27" i="59" s="1"/>
  <c r="O27" i="59"/>
  <c r="Y27" i="59" s="1"/>
  <c r="Z27" i="59" s="1"/>
  <c r="C28" i="59"/>
  <c r="N27" i="59"/>
  <c r="X27" i="59" s="1"/>
  <c r="B28" i="59"/>
  <c r="B29" i="59"/>
  <c r="B30" i="59" s="1"/>
  <c r="S30" i="59" s="1"/>
  <c r="D27" i="59"/>
  <c r="Q26" i="59"/>
  <c r="AB26" i="59" s="1"/>
  <c r="P26" i="59"/>
  <c r="AA26" i="59" s="1"/>
  <c r="O26" i="59"/>
  <c r="Y26" i="59" s="1"/>
  <c r="Z26" i="59" s="1"/>
  <c r="N26" i="59"/>
  <c r="X26" i="59" s="1"/>
  <c r="Q25" i="59"/>
  <c r="AB25" i="59" s="1"/>
  <c r="P25" i="59"/>
  <c r="AA25" i="59" s="1"/>
  <c r="O25" i="59"/>
  <c r="Y25" i="59" s="1"/>
  <c r="Z25" i="59" s="1"/>
  <c r="N25" i="59"/>
  <c r="X25" i="59" s="1"/>
  <c r="Q24" i="59"/>
  <c r="AB24" i="59" s="1"/>
  <c r="P24" i="59"/>
  <c r="AA24" i="59" s="1"/>
  <c r="O24" i="59"/>
  <c r="Y24" i="59" s="1"/>
  <c r="Z24" i="59" s="1"/>
  <c r="N24" i="59"/>
  <c r="X24" i="59" s="1"/>
  <c r="Q23" i="59"/>
  <c r="AB23" i="59" s="1"/>
  <c r="P23" i="59"/>
  <c r="AA23" i="59" s="1"/>
  <c r="O23" i="59"/>
  <c r="Y23" i="59" s="1"/>
  <c r="Z23" i="59" s="1"/>
  <c r="C24" i="59"/>
  <c r="N23" i="59"/>
  <c r="X23" i="59" s="1"/>
  <c r="B24" i="59"/>
  <c r="B25" i="59" s="1"/>
  <c r="B26" i="59" s="1"/>
  <c r="S26" i="59" s="1"/>
  <c r="D23" i="59"/>
  <c r="Q22" i="59"/>
  <c r="AB22" i="59" s="1"/>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AA19" i="59" s="1"/>
  <c r="O19" i="59"/>
  <c r="Y19" i="59" s="1"/>
  <c r="Z19" i="59" s="1"/>
  <c r="C20" i="59"/>
  <c r="N19" i="59"/>
  <c r="X19" i="59" s="1"/>
  <c r="B20" i="59"/>
  <c r="D19" i="59"/>
  <c r="X3" i="59"/>
  <c r="X15" i="59"/>
  <c r="X16" i="59"/>
  <c r="X17" i="59"/>
  <c r="X18" i="59"/>
  <c r="AA3" i="59"/>
  <c r="AA15" i="59"/>
  <c r="AA16" i="59"/>
  <c r="AA17" i="59"/>
  <c r="AA18" i="59"/>
  <c r="Y15" i="59"/>
  <c r="Z15" i="59" s="1"/>
  <c r="Y16" i="59"/>
  <c r="Z16" i="59" s="1"/>
  <c r="Y17" i="59"/>
  <c r="Z17" i="59" s="1"/>
  <c r="Y18" i="59"/>
  <c r="Z18" i="59" s="1"/>
  <c r="AB18" i="59"/>
  <c r="AB3" i="59"/>
  <c r="AB15" i="59"/>
  <c r="AB16" i="59"/>
  <c r="AB17" i="59"/>
  <c r="B21" i="59"/>
  <c r="B22" i="59"/>
  <c r="S22" i="59" s="1"/>
  <c r="E20" i="59"/>
  <c r="E21" i="59" s="1"/>
  <c r="E22" i="59" s="1"/>
  <c r="U22" i="59" s="1"/>
  <c r="S58" i="59"/>
  <c r="Z28" i="59"/>
  <c r="AA29" i="59"/>
  <c r="F21" i="59"/>
  <c r="F22" i="59"/>
  <c r="V22" i="59" s="1"/>
  <c r="F29" i="59"/>
  <c r="F30" i="59"/>
  <c r="V30" i="59" s="1"/>
  <c r="F37" i="59"/>
  <c r="F38" i="59"/>
  <c r="V38" i="59" s="1"/>
  <c r="F49" i="59"/>
  <c r="F50" i="59"/>
  <c r="V50" i="59" s="1"/>
  <c r="C21" i="59"/>
  <c r="D20" i="59"/>
  <c r="C29" i="59"/>
  <c r="D28" i="59"/>
  <c r="C33" i="59"/>
  <c r="D32" i="59"/>
  <c r="C45" i="59"/>
  <c r="D44" i="59"/>
  <c r="C53" i="59"/>
  <c r="D52" i="59"/>
  <c r="C25" i="59"/>
  <c r="D24" i="59"/>
  <c r="Q57" i="59"/>
  <c r="T58" i="59"/>
  <c r="O58" i="59"/>
  <c r="D58" i="59"/>
  <c r="C57" i="59"/>
  <c r="P58" i="59"/>
  <c r="U58" i="59"/>
  <c r="Q58" i="59"/>
  <c r="C61" i="59"/>
  <c r="E61" i="59"/>
  <c r="E60" i="59" s="1"/>
  <c r="D62" i="59"/>
  <c r="C65" i="59"/>
  <c r="E65" i="59"/>
  <c r="E64" i="59" s="1"/>
  <c r="D66" i="59"/>
  <c r="C69" i="59"/>
  <c r="E69" i="59"/>
  <c r="E68" i="59" s="1"/>
  <c r="D70" i="59"/>
  <c r="C73" i="59"/>
  <c r="C77" i="59"/>
  <c r="U16" i="4"/>
  <c r="S16" i="4"/>
  <c r="Q16" i="4"/>
  <c r="O16" i="4"/>
  <c r="M16" i="4"/>
  <c r="L16" i="4" s="1"/>
  <c r="K16" i="4"/>
  <c r="D77" i="59"/>
  <c r="C76" i="59"/>
  <c r="D76" i="59"/>
  <c r="D69" i="59"/>
  <c r="C68" i="59"/>
  <c r="D68" i="59" s="1"/>
  <c r="D61" i="59"/>
  <c r="C60" i="59"/>
  <c r="D60" i="59"/>
  <c r="C56" i="59"/>
  <c r="O57" i="59"/>
  <c r="D57" i="59"/>
  <c r="D73" i="59"/>
  <c r="C72" i="59"/>
  <c r="D72" i="59"/>
  <c r="D65" i="59"/>
  <c r="C64" i="59"/>
  <c r="D64" i="59" s="1"/>
  <c r="C26" i="59"/>
  <c r="T26" i="59" s="1"/>
  <c r="D25" i="59"/>
  <c r="C54" i="59"/>
  <c r="T54" i="59" s="1"/>
  <c r="D53" i="59"/>
  <c r="C46" i="59"/>
  <c r="D45" i="59"/>
  <c r="C34" i="59"/>
  <c r="T34" i="59" s="1"/>
  <c r="D33" i="59"/>
  <c r="C30" i="59"/>
  <c r="T30" i="59" s="1"/>
  <c r="D29" i="59"/>
  <c r="C22" i="59"/>
  <c r="T22" i="59" s="1"/>
  <c r="D21" i="59"/>
  <c r="N16" i="4"/>
  <c r="D22" i="59"/>
  <c r="D34" i="59"/>
  <c r="T46" i="59"/>
  <c r="D46" i="59"/>
  <c r="D54" i="59"/>
  <c r="D26" i="59"/>
  <c r="O56" i="59"/>
  <c r="D56" i="59"/>
  <c r="O55"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AA21" i="21"/>
  <c r="C21" i="21"/>
  <c r="Z27" i="40"/>
  <c r="Q27" i="40"/>
  <c r="D96" i="40"/>
  <c r="E96" i="40" s="1"/>
  <c r="F96" i="40" s="1"/>
  <c r="F27" i="40"/>
  <c r="AA27" i="40" s="1"/>
  <c r="Z31" i="39"/>
  <c r="Q31" i="39"/>
  <c r="D105" i="39"/>
  <c r="E105" i="39" s="1"/>
  <c r="F105" i="39" s="1"/>
  <c r="G105" i="39" s="1"/>
  <c r="G20" i="20"/>
  <c r="B85" i="46" s="1"/>
  <c r="C22" i="20"/>
  <c r="B65" i="46" s="1"/>
  <c r="S18" i="36"/>
  <c r="S18" i="35"/>
  <c r="S21" i="37"/>
  <c r="S21" i="21"/>
  <c r="C27" i="40"/>
  <c r="B54" i="46"/>
  <c r="E66" i="36"/>
  <c r="H18" i="35"/>
  <c r="J18" i="35"/>
  <c r="H21" i="37"/>
  <c r="J21" i="37"/>
  <c r="E84" i="34"/>
  <c r="F84" i="34"/>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M54" i="46"/>
  <c r="N54" i="46"/>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G12" i="1" s="1"/>
  <c r="D13" i="1"/>
  <c r="D6" i="1"/>
  <c r="D7" i="1"/>
  <c r="D8" i="1"/>
  <c r="D9" i="1"/>
  <c r="F10" i="1"/>
  <c r="D10" i="1"/>
  <c r="B2" i="1"/>
  <c r="A12" i="1"/>
  <c r="A13" i="1"/>
  <c r="B13" i="1" s="1"/>
  <c r="E13" i="1" s="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c r="C64" i="39" s="1"/>
  <c r="H62" i="39"/>
  <c r="I62" i="39" s="1"/>
  <c r="C62" i="39" s="1"/>
  <c r="H61" i="39"/>
  <c r="I61" i="39" s="1"/>
  <c r="C61" i="39" s="1"/>
  <c r="H60" i="39"/>
  <c r="I60" i="39" s="1"/>
  <c r="C60" i="39" s="1"/>
  <c r="L25" i="4"/>
  <c r="C145" i="21"/>
  <c r="J142" i="21"/>
  <c r="J140" i="21"/>
  <c r="K145" i="21" s="1"/>
  <c r="K139" i="21"/>
  <c r="M87" i="21"/>
  <c r="L87" i="21"/>
  <c r="K87" i="21"/>
  <c r="J87" i="21"/>
  <c r="I87" i="21"/>
  <c r="H87" i="21"/>
  <c r="G87" i="21"/>
  <c r="F87" i="21"/>
  <c r="E87" i="21"/>
  <c r="D87" i="21"/>
  <c r="G2" i="46"/>
  <c r="H17"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R424" i="31"/>
  <c r="R425" i="31"/>
  <c r="R426" i="31"/>
  <c r="S426" i="31" s="1"/>
  <c r="R427" i="31"/>
  <c r="S427" i="31" s="1"/>
  <c r="R428" i="31"/>
  <c r="S428" i="31" s="1"/>
  <c r="R429" i="31"/>
  <c r="R430" i="31"/>
  <c r="S430" i="31" s="1"/>
  <c r="R431" i="31"/>
  <c r="S431" i="31" s="1"/>
  <c r="R432" i="31"/>
  <c r="S432" i="3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R446" i="31"/>
  <c r="S446" i="31" s="1"/>
  <c r="R447" i="31"/>
  <c r="R448" i="31"/>
  <c r="S448" i="31" s="1"/>
  <c r="R449" i="31"/>
  <c r="R450" i="31"/>
  <c r="S450" i="31" s="1"/>
  <c r="R451" i="31"/>
  <c r="S451" i="31" s="1"/>
  <c r="R452" i="31"/>
  <c r="S452" i="31" s="1"/>
  <c r="R453" i="31"/>
  <c r="R454" i="31"/>
  <c r="S454" i="31" s="1"/>
  <c r="R455" i="31"/>
  <c r="S455" i="31" s="1"/>
  <c r="R456" i="31"/>
  <c r="S456" i="31" s="1"/>
  <c r="R457" i="31"/>
  <c r="R458" i="31"/>
  <c r="S458" i="31" s="1"/>
  <c r="R459" i="31"/>
  <c r="S459" i="31" s="1"/>
  <c r="R460" i="31"/>
  <c r="S460" i="31" s="1"/>
  <c r="R461" i="31"/>
  <c r="R462" i="31"/>
  <c r="S462" i="31" s="1"/>
  <c r="R463" i="31"/>
  <c r="S463" i="31" s="1"/>
  <c r="R464" i="31"/>
  <c r="S464" i="31" s="1"/>
  <c r="R465" i="31"/>
  <c r="R466" i="31"/>
  <c r="S466" i="31" s="1"/>
  <c r="R467" i="31"/>
  <c r="S467" i="31" s="1"/>
  <c r="R468" i="31"/>
  <c r="S468" i="31" s="1"/>
  <c r="R469" i="31"/>
  <c r="R470" i="31"/>
  <c r="S470" i="31" s="1"/>
  <c r="R471" i="31"/>
  <c r="S471" i="31" s="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S493" i="31" s="1"/>
  <c r="R494" i="31"/>
  <c r="R495" i="31"/>
  <c r="S495" i="31" s="1"/>
  <c r="R496" i="31"/>
  <c r="R497" i="31"/>
  <c r="S497" i="31" s="1"/>
  <c r="R498" i="31"/>
  <c r="S498" i="31" s="1"/>
  <c r="R499" i="31"/>
  <c r="R500" i="31"/>
  <c r="S500" i="31" s="1"/>
  <c r="R501" i="31"/>
  <c r="R502" i="31"/>
  <c r="S502" i="31" s="1"/>
  <c r="R503" i="31"/>
  <c r="R504" i="31"/>
  <c r="S504" i="31" s="1"/>
  <c r="R505" i="31"/>
  <c r="R506" i="31"/>
  <c r="S506" i="31" s="1"/>
  <c r="R507" i="31"/>
  <c r="R508" i="31"/>
  <c r="S508" i="31" s="1"/>
  <c r="R509" i="31"/>
  <c r="S509" i="31" s="1"/>
  <c r="R510" i="31"/>
  <c r="S510" i="31" s="1"/>
  <c r="R511" i="31"/>
  <c r="R512" i="31"/>
  <c r="S512" i="31" s="1"/>
  <c r="R513" i="31"/>
  <c r="S513" i="31" s="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E14" i="52" s="1"/>
  <c r="I2" i="46"/>
  <c r="N12" i="46" s="1"/>
  <c r="A7" i="46"/>
  <c r="F41" i="4"/>
  <c r="J52" i="40" s="1"/>
  <c r="H61" i="49"/>
  <c r="H39" i="46"/>
  <c r="H38" i="46"/>
  <c r="H37" i="46"/>
  <c r="H36" i="46"/>
  <c r="H35" i="46"/>
  <c r="H34" i="46"/>
  <c r="H33" i="46"/>
  <c r="J20" i="46"/>
  <c r="C18" i="46"/>
  <c r="F15" i="46"/>
  <c r="E15" i="46"/>
  <c r="D15" i="46"/>
  <c r="C15" i="46"/>
  <c r="C10" i="46"/>
  <c r="C11" i="46" s="1"/>
  <c r="C9" i="46"/>
  <c r="E19" i="6"/>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B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4" i="31"/>
  <c r="S491" i="31"/>
  <c r="S489" i="31"/>
  <c r="S487" i="31"/>
  <c r="S485" i="31"/>
  <c r="S483" i="31"/>
  <c r="S481" i="31"/>
  <c r="S479" i="31"/>
  <c r="S477" i="31"/>
  <c r="S475" i="31"/>
  <c r="S473" i="31"/>
  <c r="S469" i="31"/>
  <c r="S441" i="31"/>
  <c r="S437" i="31"/>
  <c r="S433" i="31"/>
  <c r="S121" i="31"/>
  <c r="S119" i="31"/>
  <c r="S117" i="31"/>
  <c r="S115" i="31"/>
  <c r="S113" i="31"/>
  <c r="S465" i="31"/>
  <c r="S461" i="31"/>
  <c r="S457" i="31"/>
  <c r="S453"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11"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F9" i="33"/>
  <c r="AA9" i="33" s="1"/>
  <c r="J8" i="33"/>
  <c r="W8" i="33" s="1"/>
  <c r="H8" i="33"/>
  <c r="F8" i="33"/>
  <c r="C7" i="33"/>
  <c r="C58" i="33" s="1"/>
  <c r="D58" i="33" s="1"/>
  <c r="E58" i="33" s="1"/>
  <c r="M102" i="21"/>
  <c r="D102" i="21"/>
  <c r="E102" i="21"/>
  <c r="F102" i="21"/>
  <c r="G102" i="21"/>
  <c r="H102" i="21"/>
  <c r="I102" i="21"/>
  <c r="J102" i="21"/>
  <c r="K102" i="21"/>
  <c r="L102" i="21"/>
  <c r="C102" i="21"/>
  <c r="C63" i="21"/>
  <c r="G18" i="20"/>
  <c r="B87" i="46"/>
  <c r="C25" i="40"/>
  <c r="G16" i="20"/>
  <c r="B81" i="46" s="1"/>
  <c r="G15" i="20"/>
  <c r="B80" i="46" s="1"/>
  <c r="C24" i="20"/>
  <c r="B72" i="46" s="1"/>
  <c r="C21" i="20"/>
  <c r="B73" i="46" s="1"/>
  <c r="C20" i="20"/>
  <c r="B76" i="46" s="1"/>
  <c r="C18" i="20"/>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c r="H115" i="21" s="1"/>
  <c r="I115" i="21" s="1"/>
  <c r="J115" i="21" s="1"/>
  <c r="K115" i="21" s="1"/>
  <c r="L115" i="21" s="1"/>
  <c r="M115" i="21" s="1"/>
  <c r="D113" i="21"/>
  <c r="E113" i="21"/>
  <c r="F113" i="21" s="1"/>
  <c r="G113" i="21"/>
  <c r="H113" i="21" s="1"/>
  <c r="D110" i="21"/>
  <c r="E110" i="21" s="1"/>
  <c r="F110" i="21"/>
  <c r="G110" i="21" s="1"/>
  <c r="H110" i="21" s="1"/>
  <c r="I110" i="21" s="1"/>
  <c r="J110" i="21" s="1"/>
  <c r="K110" i="21" s="1"/>
  <c r="L110" i="21" s="1"/>
  <c r="M110" i="21" s="1"/>
  <c r="J36" i="21"/>
  <c r="W36" i="21" s="1"/>
  <c r="D108" i="21"/>
  <c r="E108" i="21" s="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E85" i="21"/>
  <c r="D81" i="21"/>
  <c r="E81" i="21"/>
  <c r="F81" i="21" s="1"/>
  <c r="G81" i="21" s="1"/>
  <c r="D77" i="21"/>
  <c r="E77" i="21"/>
  <c r="B130" i="21"/>
  <c r="B128" i="21"/>
  <c r="B126" i="21"/>
  <c r="B98" i="21"/>
  <c r="B96" i="21"/>
  <c r="B94" i="21"/>
  <c r="B92" i="21"/>
  <c r="B90" i="21"/>
  <c r="B74" i="21"/>
  <c r="B72" i="21"/>
  <c r="B70" i="21"/>
  <c r="F12" i="21"/>
  <c r="F10" i="21"/>
  <c r="AA10" i="2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G9" i="12"/>
  <c r="J5" i="3"/>
  <c r="BE10" i="3"/>
  <c r="BE13" i="3"/>
  <c r="BF13" i="3"/>
  <c r="BG13" i="3"/>
  <c r="BG5" i="3" s="1"/>
  <c r="BH13" i="3"/>
  <c r="BI13" i="3"/>
  <c r="BJ13" i="3"/>
  <c r="BK13" i="3"/>
  <c r="BO13" i="3"/>
  <c r="BP13" i="3"/>
  <c r="BS13" i="3"/>
  <c r="BT13" i="3"/>
  <c r="BT5"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E5" i="3"/>
  <c r="AG5" i="3"/>
  <c r="AH5" i="3"/>
  <c r="AI5" i="3"/>
  <c r="AJ5" i="3"/>
  <c r="AK5" i="3"/>
  <c r="AM5" i="3"/>
  <c r="AO5" i="3"/>
  <c r="AP5" i="3"/>
  <c r="AQ5" i="3"/>
  <c r="AR5" i="3"/>
  <c r="AS5" i="3"/>
  <c r="AT5" i="3"/>
  <c r="I5" i="3"/>
  <c r="L5" i="3"/>
  <c r="N5" i="3"/>
  <c r="O5" i="3"/>
  <c r="P5" i="3"/>
  <c r="Q5" i="3"/>
  <c r="R5" i="3"/>
  <c r="S5" i="3"/>
  <c r="T5" i="3"/>
  <c r="U5" i="3"/>
  <c r="V5" i="3"/>
  <c r="W5" i="3"/>
  <c r="X5" i="3"/>
  <c r="Y5" i="3"/>
  <c r="Z5" i="3"/>
  <c r="AA5" i="3"/>
  <c r="AB5" i="3"/>
  <c r="H570" i="3"/>
  <c r="G570" i="3"/>
  <c r="H571" i="3"/>
  <c r="H572" i="3"/>
  <c r="G572" i="3" s="1"/>
  <c r="F5" i="3"/>
  <c r="F34" i="21"/>
  <c r="AA34" i="21"/>
  <c r="H34" i="21"/>
  <c r="U34" i="21"/>
  <c r="F43" i="21"/>
  <c r="S43" i="21"/>
  <c r="H38" i="21"/>
  <c r="AB38" i="21"/>
  <c r="H43" i="21"/>
  <c r="AB43" i="21"/>
  <c r="F32" i="21"/>
  <c r="F38" i="21"/>
  <c r="F36" i="21"/>
  <c r="S36" i="21" s="1"/>
  <c r="F39" i="21"/>
  <c r="AA39" i="21" s="1"/>
  <c r="J40" i="21"/>
  <c r="W40" i="21" s="1"/>
  <c r="H35" i="21"/>
  <c r="AB35" i="21" s="1"/>
  <c r="J8" i="21"/>
  <c r="J9" i="21"/>
  <c r="AC9" i="21" s="1"/>
  <c r="H8" i="21"/>
  <c r="H10" i="21"/>
  <c r="U10" i="21"/>
  <c r="H39" i="21"/>
  <c r="AB39" i="21"/>
  <c r="J34" i="21"/>
  <c r="W34" i="21"/>
  <c r="H36" i="21"/>
  <c r="U36" i="21"/>
  <c r="F35" i="21"/>
  <c r="AA35" i="21"/>
  <c r="J33" i="21"/>
  <c r="W33" i="21"/>
  <c r="H33" i="21"/>
  <c r="U33" i="21"/>
  <c r="F33" i="21"/>
  <c r="J10" i="21"/>
  <c r="AC10" i="21" s="1"/>
  <c r="H26" i="21"/>
  <c r="F19" i="21"/>
  <c r="AA19" i="21"/>
  <c r="H19" i="21"/>
  <c r="AB19" i="21"/>
  <c r="J19" i="21"/>
  <c r="W19" i="21"/>
  <c r="J12" i="21"/>
  <c r="H12" i="21"/>
  <c r="U12" i="21" s="1"/>
  <c r="J26" i="21"/>
  <c r="W26" i="21" s="1"/>
  <c r="F26" i="21"/>
  <c r="AA26" i="21" s="1"/>
  <c r="AB41" i="21"/>
  <c r="S41" i="21"/>
  <c r="AA41" i="21"/>
  <c r="W41" i="21"/>
  <c r="S10" i="39"/>
  <c r="U30" i="37"/>
  <c r="E103" i="37"/>
  <c r="F103" i="37" s="1"/>
  <c r="F39" i="37"/>
  <c r="S39" i="37" s="1"/>
  <c r="W39" i="37"/>
  <c r="F29" i="36"/>
  <c r="AA29" i="36"/>
  <c r="F16" i="36"/>
  <c r="AA16" i="36"/>
  <c r="U22" i="36"/>
  <c r="W23" i="36"/>
  <c r="W22" i="36"/>
  <c r="U26" i="36"/>
  <c r="AC31" i="36"/>
  <c r="J33" i="36"/>
  <c r="W33" i="36" s="1"/>
  <c r="AC27" i="35"/>
  <c r="U31" i="35"/>
  <c r="W36" i="35"/>
  <c r="W24" i="35"/>
  <c r="S31" i="35"/>
  <c r="W31" i="35"/>
  <c r="F36" i="34"/>
  <c r="S36" i="34" s="1"/>
  <c r="W9" i="34"/>
  <c r="W39" i="34"/>
  <c r="H39" i="33"/>
  <c r="AB39" i="33"/>
  <c r="F26" i="33"/>
  <c r="AA26" i="33"/>
  <c r="U33" i="33"/>
  <c r="S40" i="33"/>
  <c r="W33" i="33"/>
  <c r="S8" i="21"/>
  <c r="H39" i="37"/>
  <c r="AB39" i="37" s="1"/>
  <c r="AB27" i="35"/>
  <c r="S10" i="40"/>
  <c r="W10" i="40"/>
  <c r="S11" i="40"/>
  <c r="U11" i="40"/>
  <c r="S36" i="40"/>
  <c r="U36" i="40"/>
  <c r="S36" i="39"/>
  <c r="F11" i="21"/>
  <c r="S11" i="21" s="1"/>
  <c r="AC40" i="21"/>
  <c r="AB36" i="21"/>
  <c r="AC35" i="21"/>
  <c r="C29" i="39"/>
  <c r="U36" i="39"/>
  <c r="S42" i="39"/>
  <c r="H32" i="33"/>
  <c r="AB32" i="33" s="1"/>
  <c r="H11" i="21"/>
  <c r="U11" i="21" s="1"/>
  <c r="J11" i="21"/>
  <c r="W11" i="21" s="1"/>
  <c r="F100" i="40"/>
  <c r="F86" i="40"/>
  <c r="AA12" i="33"/>
  <c r="J27" i="36"/>
  <c r="W27" i="36" s="1"/>
  <c r="J34" i="36"/>
  <c r="W34" i="36" s="1"/>
  <c r="J30" i="35"/>
  <c r="W30" i="35" s="1"/>
  <c r="F22" i="35"/>
  <c r="H10" i="35"/>
  <c r="U10" i="35" s="1"/>
  <c r="AC24" i="36"/>
  <c r="U29" i="36"/>
  <c r="U24" i="36"/>
  <c r="E85" i="36"/>
  <c r="F85" i="36"/>
  <c r="G85" i="36" s="1"/>
  <c r="H85" i="36"/>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E113" i="33"/>
  <c r="F36" i="33"/>
  <c r="S36" i="33"/>
  <c r="F19" i="33"/>
  <c r="S19" i="33"/>
  <c r="J19" i="33"/>
  <c r="S10" i="21"/>
  <c r="W40" i="33"/>
  <c r="F125" i="21"/>
  <c r="G125" i="21" s="1"/>
  <c r="G86" i="40"/>
  <c r="AB30" i="36"/>
  <c r="AC34" i="36"/>
  <c r="H29" i="35"/>
  <c r="U34" i="37"/>
  <c r="S34" i="37"/>
  <c r="AA34" i="37"/>
  <c r="AC43" i="34"/>
  <c r="AB42" i="34"/>
  <c r="AB40" i="34"/>
  <c r="W36" i="34"/>
  <c r="J19" i="34"/>
  <c r="AC19" i="34" s="1"/>
  <c r="F113" i="33"/>
  <c r="G113" i="33" s="1"/>
  <c r="H113" i="33"/>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J14" i="21"/>
  <c r="F14" i="21"/>
  <c r="AA14" i="21" s="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U46" i="21"/>
  <c r="AC30" i="21"/>
  <c r="W30" i="21"/>
  <c r="AB30" i="21"/>
  <c r="S28" i="21"/>
  <c r="AA28" i="21"/>
  <c r="AB14" i="21"/>
  <c r="W14" i="21"/>
  <c r="AC14" i="21"/>
  <c r="W42" i="21"/>
  <c r="S46" i="33"/>
  <c r="U36" i="37"/>
  <c r="AC13" i="36"/>
  <c r="AB45" i="33"/>
  <c r="AB31" i="33"/>
  <c r="AB27" i="33"/>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AZ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AC36" i="34"/>
  <c r="AB8" i="34"/>
  <c r="AC37" i="33"/>
  <c r="AA13" i="33"/>
  <c r="AC45" i="33"/>
  <c r="U19" i="21"/>
  <c r="AC33" i="21"/>
  <c r="AA36" i="21"/>
  <c r="S39" i="33"/>
  <c r="F43" i="33"/>
  <c r="AA43" i="33"/>
  <c r="S10" i="35"/>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AA36" i="35"/>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F17" i="21"/>
  <c r="S17" i="21"/>
  <c r="H17" i="21"/>
  <c r="AB17" i="21"/>
  <c r="J17" i="21"/>
  <c r="AC17" i="21"/>
  <c r="H37" i="21"/>
  <c r="U3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H29" i="39" s="1"/>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S35" i="21"/>
  <c r="AB10" i="21"/>
  <c r="U8" i="21"/>
  <c r="AB8" i="21"/>
  <c r="S34"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c r="H14" i="39"/>
  <c r="AB14" i="39"/>
  <c r="J14" i="39"/>
  <c r="AC14" i="39"/>
  <c r="F16" i="39"/>
  <c r="AA16" i="39"/>
  <c r="H16" i="39"/>
  <c r="U16" i="39"/>
  <c r="J16" i="39"/>
  <c r="AC16" i="39"/>
  <c r="F23" i="39"/>
  <c r="AA23" i="39" s="1"/>
  <c r="E97" i="39"/>
  <c r="F15" i="40"/>
  <c r="AA15" i="40" s="1"/>
  <c r="J15" i="40"/>
  <c r="H15" i="40"/>
  <c r="AB15" i="40"/>
  <c r="E92" i="40"/>
  <c r="F92" i="40"/>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s="1"/>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U37" i="34"/>
  <c r="AB37" i="34"/>
  <c r="AC41" i="40"/>
  <c r="W41" i="40"/>
  <c r="U41" i="40"/>
  <c r="J23" i="40"/>
  <c r="AC23" i="40" s="1"/>
  <c r="G92" i="40"/>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AB33" i="36"/>
  <c r="AA11" i="36"/>
  <c r="AA14" i="35"/>
  <c r="S14" i="35"/>
  <c r="G99" i="37"/>
  <c r="F33" i="37"/>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s="1"/>
  <c r="K9" i="1"/>
  <c r="M9" i="1" s="1"/>
  <c r="B7" i="1"/>
  <c r="E7" i="1"/>
  <c r="C20" i="43"/>
  <c r="F6" i="1"/>
  <c r="AP6" i="1" s="1"/>
  <c r="G11" i="1"/>
  <c r="M22" i="44"/>
  <c r="F32" i="15"/>
  <c r="F59" i="15" s="1"/>
  <c r="F70" i="9"/>
  <c r="M20" i="44"/>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S11" i="39"/>
  <c r="AB45" i="39"/>
  <c r="AC38" i="39"/>
  <c r="S14" i="39"/>
  <c r="AB15" i="39"/>
  <c r="U11" i="39"/>
  <c r="AB38" i="39"/>
  <c r="U31" i="39"/>
  <c r="AB31" i="39"/>
  <c r="S38" i="39"/>
  <c r="M20" i="15"/>
  <c r="D96" i="9"/>
  <c r="M18" i="15"/>
  <c r="A18" i="64"/>
  <c r="B74" i="63"/>
  <c r="C53" i="10"/>
  <c r="A25" i="64" s="1"/>
  <c r="A18" i="51"/>
  <c r="B14" i="63" s="1"/>
  <c r="BA16" i="3"/>
  <c r="BA17" i="3"/>
  <c r="AZ17" i="3" s="1"/>
  <c r="F3" i="35"/>
  <c r="K1" i="43"/>
  <c r="K1" i="12"/>
  <c r="G1" i="44"/>
  <c r="G3" i="46"/>
  <c r="AZ15" i="3"/>
  <c r="BK5" i="3"/>
  <c r="BO5" i="3"/>
  <c r="BP5" i="3"/>
  <c r="BL18" i="3"/>
  <c r="AZ18" i="3" s="1"/>
  <c r="BS5" i="3"/>
  <c r="BQ5" i="3"/>
  <c r="BL16"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c r="B67" i="46" s="1"/>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G9" i="1"/>
  <c r="G8" i="1"/>
  <c r="I20" i="46"/>
  <c r="B6" i="63"/>
  <c r="L5" i="54"/>
  <c r="B39" i="63" s="1"/>
  <c r="K5" i="54"/>
  <c r="B38" i="63" s="1"/>
  <c r="T41" i="4"/>
  <c r="A17" i="64" s="1"/>
  <c r="B46" i="50"/>
  <c r="B4" i="63" s="1"/>
  <c r="C46" i="36"/>
  <c r="C48" i="35"/>
  <c r="D48" i="35" s="1"/>
  <c r="E48" i="35" s="1"/>
  <c r="F48" i="35" s="1"/>
  <c r="G48" i="35" s="1"/>
  <c r="H48" i="35" s="1"/>
  <c r="I48" i="35" s="1"/>
  <c r="J48" i="35" s="1"/>
  <c r="C52" i="37"/>
  <c r="D52" i="37" s="1"/>
  <c r="E52" i="37" s="1"/>
  <c r="F52" i="37" s="1"/>
  <c r="G52" i="37" s="1"/>
  <c r="H52" i="37" s="1"/>
  <c r="I52" i="37" s="1"/>
  <c r="J52" i="37" s="1"/>
  <c r="K52" i="37" s="1"/>
  <c r="H86" i="46"/>
  <c r="H82" i="46"/>
  <c r="H10" i="48"/>
  <c r="H87" i="46"/>
  <c r="H85" i="46"/>
  <c r="H83" i="46"/>
  <c r="K10" i="1"/>
  <c r="M10" i="1" s="1"/>
  <c r="S11" i="1"/>
  <c r="R11" i="1"/>
  <c r="S13" i="1"/>
  <c r="R13" i="1"/>
  <c r="B6" i="1"/>
  <c r="E6" i="1"/>
  <c r="B10" i="1"/>
  <c r="E10" i="1"/>
  <c r="S10" i="1"/>
  <c r="B8" i="1"/>
  <c r="E8" i="1" s="1"/>
  <c r="B12" i="1"/>
  <c r="E12" i="1"/>
  <c r="S12" i="1"/>
  <c r="K6" i="1"/>
  <c r="M6" i="1" s="1"/>
  <c r="G1" i="15"/>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s="1"/>
  <c r="W37" i="40"/>
  <c r="S17" i="40"/>
  <c r="W30" i="40"/>
  <c r="S34" i="40"/>
  <c r="U17" i="40"/>
  <c r="U38" i="40"/>
  <c r="S40" i="40"/>
  <c r="S42" i="40"/>
  <c r="J31" i="39"/>
  <c r="W31" i="39" s="1"/>
  <c r="S45" i="39"/>
  <c r="AB33" i="39"/>
  <c r="AC46" i="39"/>
  <c r="S34" i="39"/>
  <c r="W42" i="39"/>
  <c r="W36" i="39"/>
  <c r="AC37" i="39"/>
  <c r="U14" i="39"/>
  <c r="W16" i="39"/>
  <c r="S15" i="39"/>
  <c r="W45" i="39"/>
  <c r="AA46" i="39"/>
  <c r="W34" i="39"/>
  <c r="W10" i="39"/>
  <c r="W11"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A17" i="51"/>
  <c r="B13" i="63"/>
  <c r="E5" i="6"/>
  <c r="D21" i="12" s="1"/>
  <c r="C21" i="12" s="1"/>
  <c r="AZ16" i="3"/>
  <c r="A9" i="64"/>
  <c r="A9" i="51"/>
  <c r="B9" i="63" s="1"/>
  <c r="A3" i="55"/>
  <c r="B56" i="63" s="1"/>
  <c r="E4" i="4"/>
  <c r="B21" i="55" s="1"/>
  <c r="B72" i="63" s="1"/>
  <c r="C4" i="4"/>
  <c r="B20" i="55" s="1"/>
  <c r="B70" i="63" s="1"/>
  <c r="J18" i="36"/>
  <c r="AC18" i="36" s="1"/>
  <c r="AE6" i="1"/>
  <c r="W18" i="36"/>
  <c r="AG6" i="1"/>
  <c r="L20" i="6"/>
  <c r="S9" i="1"/>
  <c r="R9" i="1"/>
  <c r="C45" i="9"/>
  <c r="H14" i="66" s="1"/>
  <c r="B7" i="66" s="1"/>
  <c r="K31" i="9"/>
  <c r="K32" i="9" s="1"/>
  <c r="N76" i="9"/>
  <c r="C46" i="9"/>
  <c r="K33" i="9" s="1"/>
  <c r="A25" i="51"/>
  <c r="B18" i="63" s="1"/>
  <c r="H58" i="46"/>
  <c r="J17" i="46"/>
  <c r="C17" i="46"/>
  <c r="F34" i="46"/>
  <c r="F38" i="46"/>
  <c r="F37" i="46"/>
  <c r="H113" i="46"/>
  <c r="H49" i="46"/>
  <c r="H53" i="46"/>
  <c r="D13" i="59"/>
  <c r="C12" i="59"/>
  <c r="D12" i="59"/>
  <c r="U10" i="59"/>
  <c r="F13" i="59"/>
  <c r="F12" i="59" s="1"/>
  <c r="F11" i="59" s="1"/>
  <c r="F10" i="59" s="1"/>
  <c r="Y12" i="59"/>
  <c r="Z12" i="59" s="1"/>
  <c r="AA12" i="59"/>
  <c r="AB12" i="59"/>
  <c r="Y11" i="59"/>
  <c r="Z11" i="59" s="1"/>
  <c r="Y10" i="59"/>
  <c r="Z10" i="59" s="1"/>
  <c r="Y9" i="59"/>
  <c r="Z9" i="59" s="1"/>
  <c r="AB11" i="59"/>
  <c r="AB10" i="59"/>
  <c r="AB9" i="59"/>
  <c r="AA14" i="59"/>
  <c r="X12" i="59"/>
  <c r="X10" i="59"/>
  <c r="X9" i="59"/>
  <c r="AA10" i="59"/>
  <c r="AA9" i="59"/>
  <c r="H1" i="65"/>
  <c r="H51" i="46"/>
  <c r="X7" i="46"/>
  <c r="E17" i="46"/>
  <c r="N17" i="46"/>
  <c r="O17" i="46"/>
  <c r="M17" i="46"/>
  <c r="L17" i="46"/>
  <c r="H22" i="46"/>
  <c r="Y11" i="46"/>
  <c r="Y13" i="46" s="1"/>
  <c r="H101" i="46"/>
  <c r="H102" i="46" s="1"/>
  <c r="G22" i="46"/>
  <c r="J22" i="46"/>
  <c r="F101" i="46"/>
  <c r="F106" i="46" s="1"/>
  <c r="D101" i="46"/>
  <c r="D106" i="46" s="1"/>
  <c r="AP7" i="1"/>
  <c r="G13" i="1"/>
  <c r="D46" i="36"/>
  <c r="H70" i="46"/>
  <c r="H73" i="46"/>
  <c r="H50" i="46"/>
  <c r="H48" i="46"/>
  <c r="F35" i="46"/>
  <c r="I17" i="46"/>
  <c r="H63" i="46"/>
  <c r="I101" i="46"/>
  <c r="I102" i="46" s="1"/>
  <c r="M101" i="46"/>
  <c r="N101" i="46"/>
  <c r="N105" i="46" s="1"/>
  <c r="AC11" i="46"/>
  <c r="AC13" i="46" s="1"/>
  <c r="AD11" i="46"/>
  <c r="AJ11" i="46"/>
  <c r="AJ13" i="46" s="1"/>
  <c r="H64" i="46"/>
  <c r="H66" i="46"/>
  <c r="D100" i="46"/>
  <c r="H62" i="46"/>
  <c r="AF12" i="46"/>
  <c r="K100" i="46"/>
  <c r="AB12" i="46"/>
  <c r="AJ12" i="46"/>
  <c r="C101" i="46"/>
  <c r="C109" i="46" s="1"/>
  <c r="G101" i="46"/>
  <c r="G106" i="46" s="1"/>
  <c r="J101" i="46"/>
  <c r="J107" i="46" s="1"/>
  <c r="B113" i="46"/>
  <c r="I116" i="46" s="1"/>
  <c r="J116" i="46" s="1"/>
  <c r="K116" i="46" s="1"/>
  <c r="L116" i="46" s="1"/>
  <c r="M116" i="46" s="1"/>
  <c r="N104" i="45"/>
  <c r="L101" i="46"/>
  <c r="L102" i="46" s="1"/>
  <c r="F22" i="46"/>
  <c r="E101" i="46"/>
  <c r="E104" i="46" s="1"/>
  <c r="Z7" i="46"/>
  <c r="K101" i="46"/>
  <c r="K107" i="46" s="1"/>
  <c r="E22" i="46"/>
  <c r="AG11" i="46"/>
  <c r="AG13" i="46" s="1"/>
  <c r="Z11" i="46"/>
  <c r="Z13" i="46" s="1"/>
  <c r="AH11" i="46"/>
  <c r="AH13" i="46" s="1"/>
  <c r="AA11" i="46"/>
  <c r="AA13" i="46" s="1"/>
  <c r="AI11" i="46"/>
  <c r="AI13" i="46" s="1"/>
  <c r="AF11" i="46"/>
  <c r="AE11" i="46"/>
  <c r="AE13" i="46" s="1"/>
  <c r="H60" i="46"/>
  <c r="H59" i="46"/>
  <c r="H74" i="46"/>
  <c r="H65" i="46"/>
  <c r="AB11" i="46"/>
  <c r="H75" i="46"/>
  <c r="E10" i="46"/>
  <c r="E9" i="46"/>
  <c r="E11" i="46"/>
  <c r="E8" i="46"/>
  <c r="C7" i="46" s="1"/>
  <c r="I106" i="46"/>
  <c r="H72" i="46"/>
  <c r="H69" i="46"/>
  <c r="H77" i="46"/>
  <c r="H76" i="46"/>
  <c r="H55" i="46"/>
  <c r="H54" i="46"/>
  <c r="H52" i="46"/>
  <c r="H47" i="46"/>
  <c r="AD12" i="46"/>
  <c r="AH12" i="46"/>
  <c r="C11" i="59"/>
  <c r="C10" i="59" s="1"/>
  <c r="B11" i="59"/>
  <c r="B10" i="59"/>
  <c r="B9" i="59" s="1"/>
  <c r="B8" i="59" s="1"/>
  <c r="B7" i="59" s="1"/>
  <c r="D11" i="59"/>
  <c r="E46" i="36"/>
  <c r="F46" i="36" s="1"/>
  <c r="G46" i="36" s="1"/>
  <c r="K103" i="46"/>
  <c r="C23" i="46"/>
  <c r="C21" i="46" s="1"/>
  <c r="G103" i="46"/>
  <c r="G20" i="46"/>
  <c r="E41" i="46" s="1"/>
  <c r="C41" i="46" s="1"/>
  <c r="S5" i="46"/>
  <c r="S2" i="46"/>
  <c r="S3" i="46"/>
  <c r="S7" i="46"/>
  <c r="S6" i="46"/>
  <c r="S4" i="46"/>
  <c r="F8" i="15"/>
  <c r="L47" i="15"/>
  <c r="M9" i="15"/>
  <c r="F42" i="15"/>
  <c r="F15" i="44"/>
  <c r="F11" i="44"/>
  <c r="E14" i="67"/>
  <c r="B13" i="67"/>
  <c r="L49" i="44"/>
  <c r="J7" i="65"/>
  <c r="I4" i="65"/>
  <c r="I5" i="65"/>
  <c r="F10" i="67"/>
  <c r="B10" i="67"/>
  <c r="M30" i="44"/>
  <c r="E9" i="67"/>
  <c r="M29" i="44"/>
  <c r="M31" i="44"/>
  <c r="N7" i="65"/>
  <c r="M23" i="15"/>
  <c r="F9" i="44"/>
  <c r="N3" i="65"/>
  <c r="M24" i="15"/>
  <c r="F40" i="44"/>
  <c r="F6" i="15"/>
  <c r="J6" i="65"/>
  <c r="J17" i="44"/>
  <c r="M23" i="44"/>
  <c r="F9" i="67"/>
  <c r="E8" i="67"/>
  <c r="F38" i="15"/>
  <c r="J5" i="65"/>
  <c r="F8" i="67"/>
  <c r="M25" i="44"/>
  <c r="F8" i="44"/>
  <c r="F39" i="44"/>
  <c r="B12" i="67"/>
  <c r="F13" i="15"/>
  <c r="F13" i="67"/>
  <c r="N6" i="65"/>
  <c r="F11" i="67"/>
  <c r="F45" i="44"/>
  <c r="F46" i="44"/>
  <c r="M8" i="44"/>
  <c r="M10" i="44"/>
  <c r="F37" i="15"/>
  <c r="E12" i="67"/>
  <c r="M6" i="15"/>
  <c r="N4" i="65"/>
  <c r="J4" i="65"/>
  <c r="B11" i="67"/>
  <c r="J15" i="15"/>
  <c r="M22" i="15"/>
  <c r="F9" i="15"/>
  <c r="M28" i="44"/>
  <c r="I6" i="65"/>
  <c r="M27" i="15"/>
  <c r="M28" i="15"/>
  <c r="F12" i="67"/>
  <c r="E13" i="67"/>
  <c r="F16" i="15"/>
  <c r="E10" i="67"/>
  <c r="J3" i="65"/>
  <c r="I7" i="65"/>
  <c r="B14" i="67"/>
  <c r="J36" i="15"/>
  <c r="M24" i="44"/>
  <c r="F40" i="15"/>
  <c r="F26" i="15"/>
  <c r="M11" i="44"/>
  <c r="B8" i="67"/>
  <c r="F28" i="44"/>
  <c r="F38" i="44"/>
  <c r="N5" i="65"/>
  <c r="E11" i="67"/>
  <c r="M26" i="44"/>
  <c r="I3" i="65"/>
  <c r="M8" i="15"/>
  <c r="L48" i="44"/>
  <c r="C19" i="44"/>
  <c r="L48" i="15"/>
  <c r="M26" i="15"/>
  <c r="F14" i="67"/>
  <c r="F18" i="44"/>
  <c r="F37" i="44"/>
  <c r="F43" i="44"/>
  <c r="F36" i="15"/>
  <c r="F10" i="44"/>
  <c r="B9" i="67"/>
  <c r="F102" i="46" l="1"/>
  <c r="F109" i="46"/>
  <c r="C9" i="59"/>
  <c r="T10" i="59"/>
  <c r="D10" i="59"/>
  <c r="F9" i="59"/>
  <c r="F8" i="59" s="1"/>
  <c r="F7" i="59" s="1"/>
  <c r="F6" i="59" s="1"/>
  <c r="V10" i="59"/>
  <c r="S10" i="59"/>
  <c r="AB13" i="46"/>
  <c r="AF13" i="46"/>
  <c r="AD13" i="46"/>
  <c r="F34" i="44"/>
  <c r="F32" i="71"/>
  <c r="F59" i="71" s="1"/>
  <c r="F28" i="71"/>
  <c r="M18" i="71"/>
  <c r="AZ520" i="3"/>
  <c r="U25" i="33"/>
  <c r="S17" i="34"/>
  <c r="U12" i="37"/>
  <c r="AA23" i="37"/>
  <c r="AC23" i="37"/>
  <c r="S45" i="21"/>
  <c r="AA27" i="33"/>
  <c r="W31" i="34"/>
  <c r="AB40" i="37"/>
  <c r="W46" i="33"/>
  <c r="W35" i="35"/>
  <c r="AA22" i="35"/>
  <c r="S22" i="35"/>
  <c r="S38" i="21"/>
  <c r="AA38" i="21"/>
  <c r="BL572" i="3"/>
  <c r="AZ572" i="3" s="1"/>
  <c r="BF5" i="3"/>
  <c r="AB9" i="33"/>
  <c r="U9" i="33"/>
  <c r="AZ395" i="3"/>
  <c r="AZ447" i="3"/>
  <c r="AC8" i="21"/>
  <c r="W8" i="21"/>
  <c r="B70" i="46"/>
  <c r="C23" i="39"/>
  <c r="F9" i="21"/>
  <c r="H9" i="21"/>
  <c r="AZ392" i="3"/>
  <c r="AZ397" i="3"/>
  <c r="AZ408" i="3"/>
  <c r="AZ413" i="3"/>
  <c r="AZ424" i="3"/>
  <c r="AZ437" i="3"/>
  <c r="AZ451" i="3"/>
  <c r="S38" i="33"/>
  <c r="U38" i="33"/>
  <c r="S33" i="33"/>
  <c r="W38" i="33"/>
  <c r="S34" i="34"/>
  <c r="BI5" i="3"/>
  <c r="W41" i="33"/>
  <c r="F34" i="35"/>
  <c r="H34" i="35"/>
  <c r="F25" i="37"/>
  <c r="J25" i="37"/>
  <c r="F34" i="15"/>
  <c r="F61" i="15" s="1"/>
  <c r="M20" i="71"/>
  <c r="F34" i="71"/>
  <c r="F61" i="71" s="1"/>
  <c r="C92" i="9"/>
  <c r="C18" i="9"/>
  <c r="AZ457" i="3"/>
  <c r="AZ470" i="3"/>
  <c r="AZ473" i="3"/>
  <c r="AZ318" i="3"/>
  <c r="AZ334" i="3"/>
  <c r="AZ350" i="3"/>
  <c r="AZ208" i="3"/>
  <c r="AZ211" i="3"/>
  <c r="AZ224" i="3"/>
  <c r="AZ227" i="3"/>
  <c r="AZ246" i="3"/>
  <c r="AZ250" i="3"/>
  <c r="AZ262" i="3"/>
  <c r="AZ266" i="3"/>
  <c r="AZ277" i="3"/>
  <c r="AZ280" i="3"/>
  <c r="AZ293" i="3"/>
  <c r="AZ117" i="3"/>
  <c r="AZ120" i="3"/>
  <c r="AZ133" i="3"/>
  <c r="AZ136" i="3"/>
  <c r="AZ149" i="3"/>
  <c r="AZ160" i="3"/>
  <c r="AZ163" i="3"/>
  <c r="AZ176" i="3"/>
  <c r="AZ182" i="3"/>
  <c r="AZ190" i="3"/>
  <c r="AZ198" i="3"/>
  <c r="AZ204" i="3"/>
  <c r="AZ26" i="3"/>
  <c r="AZ29" i="3"/>
  <c r="AZ36" i="3"/>
  <c r="AZ42" i="3"/>
  <c r="AZ45" i="3"/>
  <c r="AZ52" i="3"/>
  <c r="AZ58" i="3"/>
  <c r="AZ61" i="3"/>
  <c r="AZ67" i="3"/>
  <c r="AZ69" i="3"/>
  <c r="AZ73" i="3"/>
  <c r="AZ87" i="3"/>
  <c r="AZ89" i="3"/>
  <c r="AZ93" i="3"/>
  <c r="D1" i="57"/>
  <c r="E10" i="57" s="1"/>
  <c r="I21" i="57"/>
  <c r="D30" i="59"/>
  <c r="C37" i="59"/>
  <c r="D37" i="59" s="1"/>
  <c r="D36" i="59"/>
  <c r="D48" i="59"/>
  <c r="C49" i="59"/>
  <c r="P57" i="59"/>
  <c r="E56" i="59"/>
  <c r="B74" i="46"/>
  <c r="C31" i="39"/>
  <c r="S27" i="40"/>
  <c r="S21" i="34"/>
  <c r="F31" i="39"/>
  <c r="AA31" i="39" s="1"/>
  <c r="D40" i="59"/>
  <c r="C41" i="59"/>
  <c r="Q56" i="59"/>
  <c r="Q55" i="59"/>
  <c r="E24" i="59"/>
  <c r="E25" i="59" s="1"/>
  <c r="E26" i="59" s="1"/>
  <c r="U26" i="59" s="1"/>
  <c r="F24" i="59"/>
  <c r="F25" i="59" s="1"/>
  <c r="F26" i="59" s="1"/>
  <c r="V26" i="59" s="1"/>
  <c r="B57" i="59"/>
  <c r="Y14" i="59"/>
  <c r="Z14" i="59" s="1"/>
  <c r="C18" i="59"/>
  <c r="F17" i="59"/>
  <c r="F16" i="59" s="1"/>
  <c r="V18" i="59"/>
  <c r="Y13" i="59"/>
  <c r="Z13" i="59" s="1"/>
  <c r="AA13" i="59"/>
  <c r="AB8" i="59"/>
  <c r="Y7" i="59"/>
  <c r="Z7" i="59" s="1"/>
  <c r="AB7" i="59"/>
  <c r="E28" i="59"/>
  <c r="E29" i="59" s="1"/>
  <c r="E30" i="59" s="1"/>
  <c r="U30" i="59" s="1"/>
  <c r="S18" i="59"/>
  <c r="B17" i="59"/>
  <c r="B16" i="59" s="1"/>
  <c r="U18" i="59"/>
  <c r="E17" i="59"/>
  <c r="E16" i="59" s="1"/>
  <c r="X14" i="59"/>
  <c r="AB14" i="59"/>
  <c r="AB13" i="59"/>
  <c r="X13" i="59"/>
  <c r="AA11" i="59"/>
  <c r="X11" i="59"/>
  <c r="Y8" i="59"/>
  <c r="Z8" i="59" s="1"/>
  <c r="X8" i="59"/>
  <c r="AA8" i="59"/>
  <c r="X6" i="59"/>
  <c r="X7" i="59"/>
  <c r="AA7" i="59"/>
  <c r="AB5" i="59"/>
  <c r="D14" i="59"/>
  <c r="K76" i="9"/>
  <c r="K77" i="9" s="1"/>
  <c r="K79" i="9" s="1"/>
  <c r="K81" i="9" s="1"/>
  <c r="AA5" i="59"/>
  <c r="E86" i="68"/>
  <c r="E88" i="68" s="1"/>
  <c r="E90" i="68" s="1"/>
  <c r="AH8" i="1" s="1"/>
  <c r="U40" i="39"/>
  <c r="S40" i="39"/>
  <c r="AB25" i="39"/>
  <c r="F103" i="39"/>
  <c r="G103" i="39" s="1"/>
  <c r="F29" i="39"/>
  <c r="AA29" i="39" s="1"/>
  <c r="J29" i="39"/>
  <c r="AC29" i="39" s="1"/>
  <c r="F91" i="39"/>
  <c r="G91" i="39" s="1"/>
  <c r="H17" i="39"/>
  <c r="F17" i="39"/>
  <c r="AA17" i="39" s="1"/>
  <c r="J17" i="39"/>
  <c r="W17" i="39" s="1"/>
  <c r="C67" i="40"/>
  <c r="D65" i="40"/>
  <c r="E65" i="40" s="1"/>
  <c r="F43" i="39"/>
  <c r="J43" i="39"/>
  <c r="H126" i="39"/>
  <c r="I126" i="39" s="1"/>
  <c r="J126" i="39" s="1"/>
  <c r="K126" i="39" s="1"/>
  <c r="L126" i="39" s="1"/>
  <c r="M126" i="39" s="1"/>
  <c r="H43" i="39"/>
  <c r="U42" i="39"/>
  <c r="F27" i="39"/>
  <c r="AA27" i="39" s="1"/>
  <c r="J27" i="39"/>
  <c r="AC27" i="39" s="1"/>
  <c r="F101" i="39"/>
  <c r="G101" i="39" s="1"/>
  <c r="H27" i="39"/>
  <c r="E32" i="6"/>
  <c r="D3" i="72"/>
  <c r="D70" i="39"/>
  <c r="C72" i="39"/>
  <c r="C20" i="46"/>
  <c r="K13" i="1"/>
  <c r="M13" i="1" s="1"/>
  <c r="R12" i="1"/>
  <c r="K12" i="1"/>
  <c r="M12" i="1" s="1"/>
  <c r="O12" i="1" s="1"/>
  <c r="P12" i="1" s="1"/>
  <c r="E109" i="46"/>
  <c r="B116" i="46"/>
  <c r="C116" i="46" s="1"/>
  <c r="E103" i="46"/>
  <c r="D67" i="40"/>
  <c r="G17" i="46"/>
  <c r="C16" i="46" s="1"/>
  <c r="C5" i="46" s="1"/>
  <c r="C42" i="1"/>
  <c r="G19" i="46"/>
  <c r="O19" i="46" s="1"/>
  <c r="AP10" i="1"/>
  <c r="G10" i="1"/>
  <c r="G1" i="71"/>
  <c r="G105" i="46"/>
  <c r="I117" i="46"/>
  <c r="J117" i="46" s="1"/>
  <c r="K117" i="46" s="1"/>
  <c r="L117" i="46" s="1"/>
  <c r="M117" i="46" s="1"/>
  <c r="I115" i="46"/>
  <c r="J115" i="46" s="1"/>
  <c r="K115" i="46" s="1"/>
  <c r="L115" i="46" s="1"/>
  <c r="M115" i="46" s="1"/>
  <c r="L105" i="46"/>
  <c r="K105" i="46"/>
  <c r="G109" i="46"/>
  <c r="G102" i="46"/>
  <c r="B117" i="46"/>
  <c r="C117" i="46" s="1"/>
  <c r="D118" i="46"/>
  <c r="E118" i="46" s="1"/>
  <c r="F118" i="46" s="1"/>
  <c r="B115" i="46"/>
  <c r="C115" i="46" s="1"/>
  <c r="L103" i="46"/>
  <c r="L106" i="46"/>
  <c r="E107" i="46"/>
  <c r="E106" i="46"/>
  <c r="K106" i="46"/>
  <c r="I103" i="46"/>
  <c r="H104" i="46"/>
  <c r="N102" i="46"/>
  <c r="I104" i="46"/>
  <c r="H105" i="46"/>
  <c r="I107" i="46"/>
  <c r="N106" i="46"/>
  <c r="N107" i="46"/>
  <c r="D109" i="46"/>
  <c r="D103" i="46"/>
  <c r="H107" i="46"/>
  <c r="M43" i="9"/>
  <c r="D18" i="9"/>
  <c r="M44" i="9" s="1"/>
  <c r="A30" i="64"/>
  <c r="A30" i="51"/>
  <c r="B22" i="63" s="1"/>
  <c r="P75" i="15"/>
  <c r="D5" i="46"/>
  <c r="F28" i="15"/>
  <c r="C28" i="15" s="1"/>
  <c r="F31" i="43"/>
  <c r="C31" i="43" s="1"/>
  <c r="D86" i="9"/>
  <c r="F29" i="12"/>
  <c r="F72" i="9"/>
  <c r="F66" i="9"/>
  <c r="P72" i="9" s="1"/>
  <c r="D23" i="15"/>
  <c r="F103" i="46"/>
  <c r="K109" i="46"/>
  <c r="G107" i="46"/>
  <c r="G104" i="46"/>
  <c r="B118" i="46"/>
  <c r="C118" i="46" s="1"/>
  <c r="G118" i="46"/>
  <c r="H118" i="46" s="1"/>
  <c r="D115" i="46"/>
  <c r="E115" i="46" s="1"/>
  <c r="F115" i="46" s="1"/>
  <c r="G115" i="46" s="1"/>
  <c r="H115" i="46" s="1"/>
  <c r="D117" i="46"/>
  <c r="E117" i="46" s="1"/>
  <c r="F117" i="46" s="1"/>
  <c r="G117" i="46" s="1"/>
  <c r="H117" i="46" s="1"/>
  <c r="D116" i="46"/>
  <c r="E116" i="46" s="1"/>
  <c r="F116" i="46" s="1"/>
  <c r="G116" i="46" s="1"/>
  <c r="H116" i="46" s="1"/>
  <c r="I118" i="46"/>
  <c r="J118" i="46" s="1"/>
  <c r="K118" i="46" s="1"/>
  <c r="L118" i="46" s="1"/>
  <c r="M118" i="46" s="1"/>
  <c r="L107" i="46"/>
  <c r="L109" i="46"/>
  <c r="L104" i="46"/>
  <c r="E102" i="46"/>
  <c r="E105" i="46"/>
  <c r="K104" i="46"/>
  <c r="K102" i="46"/>
  <c r="I105" i="46"/>
  <c r="N103" i="46"/>
  <c r="N109" i="46"/>
  <c r="N104" i="46"/>
  <c r="D104" i="46"/>
  <c r="D105" i="46"/>
  <c r="H106" i="46"/>
  <c r="D102" i="46"/>
  <c r="H109" i="46"/>
  <c r="D107" i="46"/>
  <c r="H103" i="46"/>
  <c r="D22" i="46"/>
  <c r="F105" i="46"/>
  <c r="F104" i="46"/>
  <c r="F107" i="46"/>
  <c r="AB29" i="39"/>
  <c r="F19" i="39"/>
  <c r="J19" i="39"/>
  <c r="F93" i="39"/>
  <c r="G93" i="39" s="1"/>
  <c r="H19" i="39"/>
  <c r="F95" i="39"/>
  <c r="G95" i="39" s="1"/>
  <c r="F21" i="39"/>
  <c r="J21" i="39"/>
  <c r="H21" i="39"/>
  <c r="S31" i="39"/>
  <c r="AA44" i="39"/>
  <c r="AC44" i="39"/>
  <c r="S41" i="39"/>
  <c r="W41" i="39"/>
  <c r="U41" i="39"/>
  <c r="W40" i="39"/>
  <c r="AC31" i="39"/>
  <c r="S27" i="39"/>
  <c r="W27" i="39"/>
  <c r="W25" i="39"/>
  <c r="S25" i="39"/>
  <c r="S23" i="39"/>
  <c r="W23" i="39"/>
  <c r="U23" i="39"/>
  <c r="J109" i="46"/>
  <c r="C105" i="46"/>
  <c r="J104" i="46"/>
  <c r="C107" i="46"/>
  <c r="C102" i="46"/>
  <c r="J105" i="46"/>
  <c r="J106" i="46"/>
  <c r="M107" i="46"/>
  <c r="M106" i="46"/>
  <c r="M102" i="46"/>
  <c r="M105" i="46"/>
  <c r="I109" i="46"/>
  <c r="M104" i="46"/>
  <c r="M109" i="46"/>
  <c r="M103" i="46"/>
  <c r="D12" i="11"/>
  <c r="C12" i="11" s="1"/>
  <c r="O10" i="1"/>
  <c r="P10" i="1" s="1"/>
  <c r="O9" i="1"/>
  <c r="P9" i="1" s="1"/>
  <c r="O6" i="1"/>
  <c r="P6" i="1" s="1"/>
  <c r="C15" i="12" s="1"/>
  <c r="O11" i="1"/>
  <c r="P11" i="1" s="1"/>
  <c r="O13" i="1"/>
  <c r="P13" i="1" s="1"/>
  <c r="C106" i="46"/>
  <c r="C103" i="46"/>
  <c r="C104" i="46"/>
  <c r="J103" i="46"/>
  <c r="J102" i="46"/>
  <c r="K17" i="4"/>
  <c r="A22" i="51" s="1"/>
  <c r="B16" i="63" s="1"/>
  <c r="G6" i="1"/>
  <c r="O41" i="9"/>
  <c r="R8" i="54" s="1"/>
  <c r="B54" i="63" s="1"/>
  <c r="K34" i="9"/>
  <c r="O40" i="9"/>
  <c r="R7" i="54" s="1"/>
  <c r="B52" i="63" s="1"/>
  <c r="I14" i="66"/>
  <c r="B8" i="66" s="1"/>
  <c r="L52" i="37"/>
  <c r="K48" i="35"/>
  <c r="L48" i="35" s="1"/>
  <c r="M48" i="35" s="1"/>
  <c r="N48" i="35" s="1"/>
  <c r="O48" i="35" s="1"/>
  <c r="H46" i="36"/>
  <c r="I46" i="36" s="1"/>
  <c r="J46" i="36" s="1"/>
  <c r="K46" i="36" s="1"/>
  <c r="L46" i="36" s="1"/>
  <c r="M46" i="36" s="1"/>
  <c r="N46" i="36" s="1"/>
  <c r="O46" i="36" s="1"/>
  <c r="F59" i="34"/>
  <c r="F58" i="33"/>
  <c r="E58" i="21"/>
  <c r="K15" i="68"/>
  <c r="D15" i="68"/>
  <c r="E85" i="68"/>
  <c r="E78" i="68"/>
  <c r="D11" i="68"/>
  <c r="K17" i="68"/>
  <c r="E6" i="59"/>
  <c r="B6" i="59"/>
  <c r="X5" i="59"/>
  <c r="Y5" i="59"/>
  <c r="Z5" i="59" s="1"/>
  <c r="B4" i="52"/>
  <c r="B8" i="52"/>
  <c r="E22" i="52"/>
  <c r="E7" i="52"/>
  <c r="E13" i="52"/>
  <c r="E10" i="52"/>
  <c r="E8" i="52"/>
  <c r="B10" i="52"/>
  <c r="E4" i="52"/>
  <c r="E21" i="52"/>
  <c r="B9" i="52"/>
  <c r="E11" i="52"/>
  <c r="B11" i="52"/>
  <c r="B7" i="52"/>
  <c r="B6" i="52"/>
  <c r="B13" i="52"/>
  <c r="B14" i="52"/>
  <c r="E9" i="52"/>
  <c r="B22" i="52"/>
  <c r="E6" i="52"/>
  <c r="Y3" i="59"/>
  <c r="Z3" i="59" s="1"/>
  <c r="AB6" i="59"/>
  <c r="AA6" i="59"/>
  <c r="Y6" i="59"/>
  <c r="Z6" i="59" s="1"/>
  <c r="P22" i="46"/>
  <c r="P24" i="46"/>
  <c r="B68" i="40" s="1"/>
  <c r="P23" i="46"/>
  <c r="P25" i="46"/>
  <c r="B73" i="39" s="1"/>
  <c r="P21" i="46"/>
  <c r="E20" i="46"/>
  <c r="C36" i="44"/>
  <c r="Q73" i="44"/>
  <c r="F65" i="15"/>
  <c r="C29" i="44"/>
  <c r="C8" i="44"/>
  <c r="J1" i="65"/>
  <c r="F67" i="15"/>
  <c r="F50" i="15"/>
  <c r="C27" i="15"/>
  <c r="F64" i="15"/>
  <c r="I1" i="6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M17" i="15"/>
  <c r="F31" i="15"/>
  <c r="F33" i="44"/>
  <c r="F58" i="15"/>
  <c r="M19" i="44"/>
  <c r="M26" i="71"/>
  <c r="F36" i="71"/>
  <c r="M27" i="71"/>
  <c r="F8" i="71"/>
  <c r="E2" i="65"/>
  <c r="M22" i="71"/>
  <c r="L47" i="71"/>
  <c r="F37" i="71"/>
  <c r="M28" i="71"/>
  <c r="F42" i="71"/>
  <c r="F16" i="71"/>
  <c r="J15" i="71"/>
  <c r="F7" i="71"/>
  <c r="M9" i="71"/>
  <c r="M8" i="71"/>
  <c r="F6" i="71"/>
  <c r="J36" i="71"/>
  <c r="F38" i="71"/>
  <c r="F13" i="71"/>
  <c r="M6" i="71"/>
  <c r="F26" i="71"/>
  <c r="M23" i="71"/>
  <c r="M24" i="71"/>
  <c r="F40" i="71"/>
  <c r="F9" i="71"/>
  <c r="E3" i="65"/>
  <c r="C18" i="44"/>
  <c r="L48" i="71"/>
  <c r="E5" i="59" l="1"/>
  <c r="U6" i="59"/>
  <c r="BN13" i="3"/>
  <c r="BN5" i="3" s="1"/>
  <c r="G29" i="6" s="1"/>
  <c r="AF5" i="3"/>
  <c r="F7" i="36"/>
  <c r="D18" i="59"/>
  <c r="T18" i="59"/>
  <c r="C17" i="59"/>
  <c r="N57" i="59"/>
  <c r="B56" i="59"/>
  <c r="P55" i="59"/>
  <c r="P56" i="59"/>
  <c r="C50" i="59"/>
  <c r="D49" i="59"/>
  <c r="AA25" i="37"/>
  <c r="S25" i="37"/>
  <c r="AA34" i="35"/>
  <c r="S34" i="35"/>
  <c r="S9" i="21"/>
  <c r="AA9" i="21"/>
  <c r="F5" i="59"/>
  <c r="V6" i="59"/>
  <c r="B5" i="59"/>
  <c r="S6" i="59"/>
  <c r="E76" i="68"/>
  <c r="K13" i="3" s="1"/>
  <c r="AD13" i="3"/>
  <c r="D41" i="59"/>
  <c r="C42" i="59"/>
  <c r="W25" i="37"/>
  <c r="AC25" i="37"/>
  <c r="U34" i="35"/>
  <c r="AB34" i="35"/>
  <c r="U9" i="21"/>
  <c r="AB9" i="21"/>
  <c r="C8" i="59"/>
  <c r="D9" i="59"/>
  <c r="S29" i="39"/>
  <c r="W29" i="39"/>
  <c r="S17" i="39"/>
  <c r="U17" i="39"/>
  <c r="AB17" i="39"/>
  <c r="AC17" i="39"/>
  <c r="E67" i="40"/>
  <c r="F65" i="40"/>
  <c r="U43" i="39"/>
  <c r="AB43" i="39"/>
  <c r="AC43" i="39"/>
  <c r="W43" i="39"/>
  <c r="S43" i="39"/>
  <c r="AA43" i="39"/>
  <c r="AB27" i="39"/>
  <c r="U27" i="39"/>
  <c r="F50" i="71"/>
  <c r="F49" i="71"/>
  <c r="M7" i="71"/>
  <c r="J6" i="71" s="1"/>
  <c r="J18" i="71" s="1"/>
  <c r="L59" i="71"/>
  <c r="L58" i="71"/>
  <c r="F64" i="71"/>
  <c r="C27" i="71"/>
  <c r="Q72" i="71"/>
  <c r="F65" i="71"/>
  <c r="J59" i="71"/>
  <c r="L56" i="71"/>
  <c r="L60" i="71"/>
  <c r="J60" i="71"/>
  <c r="Q49" i="71" s="1"/>
  <c r="I54" i="71"/>
  <c r="L57" i="71"/>
  <c r="J57" i="71"/>
  <c r="J55" i="71" s="1"/>
  <c r="J58" i="71" s="1"/>
  <c r="Q51" i="71" s="1"/>
  <c r="J53" i="71"/>
  <c r="F67" i="71"/>
  <c r="F63" i="71"/>
  <c r="C6" i="71"/>
  <c r="C19" i="46"/>
  <c r="D113" i="46"/>
  <c r="C28" i="71"/>
  <c r="C25" i="12"/>
  <c r="C30" i="44"/>
  <c r="C27" i="43"/>
  <c r="C15" i="43"/>
  <c r="D72" i="39"/>
  <c r="E70" i="39"/>
  <c r="M11" i="71"/>
  <c r="J10" i="71" s="1"/>
  <c r="F11" i="71"/>
  <c r="U19" i="39"/>
  <c r="AB19" i="39"/>
  <c r="W19" i="39"/>
  <c r="AC19" i="39"/>
  <c r="S19" i="39"/>
  <c r="AA19" i="39"/>
  <c r="U21" i="39"/>
  <c r="AB21" i="39"/>
  <c r="S21" i="39"/>
  <c r="AA21" i="39"/>
  <c r="W21" i="39"/>
  <c r="AC21" i="39"/>
  <c r="F58" i="21"/>
  <c r="J7" i="36"/>
  <c r="H7" i="36"/>
  <c r="F7" i="35"/>
  <c r="H7" i="35"/>
  <c r="M52" i="37"/>
  <c r="G58" i="33"/>
  <c r="G59" i="34"/>
  <c r="S7" i="36"/>
  <c r="AA7" i="36"/>
  <c r="R36" i="36" s="1"/>
  <c r="J7" i="35"/>
  <c r="D6" i="68"/>
  <c r="E5" i="68"/>
  <c r="E81" i="68"/>
  <c r="D13" i="68"/>
  <c r="F99" i="68"/>
  <c r="H76" i="68"/>
  <c r="C34" i="46"/>
  <c r="T8" i="46"/>
  <c r="V8" i="46" s="1"/>
  <c r="T6" i="46"/>
  <c r="V6" i="46" s="1"/>
  <c r="T10" i="46"/>
  <c r="V10" i="46" s="1"/>
  <c r="T12" i="46"/>
  <c r="V12" i="46" s="1"/>
  <c r="T16" i="46"/>
  <c r="V16" i="46" s="1"/>
  <c r="T2" i="46"/>
  <c r="V2" i="46" s="1"/>
  <c r="C33" i="46"/>
  <c r="T15" i="46"/>
  <c r="V15" i="46" s="1"/>
  <c r="C38" i="46"/>
  <c r="C37" i="46"/>
  <c r="T3" i="46"/>
  <c r="V3" i="46" s="1"/>
  <c r="T11" i="46"/>
  <c r="V11" i="46" s="1"/>
  <c r="C29" i="46"/>
  <c r="T5" i="46"/>
  <c r="V5" i="46" s="1"/>
  <c r="C36" i="46"/>
  <c r="T13" i="46"/>
  <c r="V13" i="46" s="1"/>
  <c r="T14" i="46"/>
  <c r="V14" i="46" s="1"/>
  <c r="C35" i="46"/>
  <c r="T4" i="46"/>
  <c r="V4" i="46" s="1"/>
  <c r="T9" i="46"/>
  <c r="V9" i="46" s="1"/>
  <c r="T7" i="46"/>
  <c r="V7" i="46" s="1"/>
  <c r="C39" i="46"/>
  <c r="B40" i="1"/>
  <c r="F24" i="71" s="1"/>
  <c r="F17" i="11"/>
  <c r="L47" i="44"/>
  <c r="Q62" i="15"/>
  <c r="Q75" i="15"/>
  <c r="M13" i="44"/>
  <c r="J12" i="44" s="1"/>
  <c r="J7" i="44" s="1"/>
  <c r="F11" i="15"/>
  <c r="M11" i="15"/>
  <c r="J10" i="15" s="1"/>
  <c r="F13" i="44"/>
  <c r="C12" i="44" s="1"/>
  <c r="C7" i="44" s="1"/>
  <c r="Q75" i="44"/>
  <c r="Q62" i="44"/>
  <c r="M28" i="46"/>
  <c r="P28" i="46"/>
  <c r="O28" i="46"/>
  <c r="N28" i="46"/>
  <c r="F1" i="44"/>
  <c r="Q54" i="44"/>
  <c r="J20" i="44"/>
  <c r="Q63" i="44"/>
  <c r="Q76" i="44"/>
  <c r="C34" i="44"/>
  <c r="F1" i="15"/>
  <c r="Q53" i="15"/>
  <c r="Q61" i="15"/>
  <c r="Q74" i="15"/>
  <c r="AE7" i="1"/>
  <c r="D42" i="59" l="1"/>
  <c r="T42" i="59"/>
  <c r="AD5" i="3"/>
  <c r="AC13" i="3"/>
  <c r="AC5" i="3" s="1"/>
  <c r="BM13" i="3"/>
  <c r="N56" i="59"/>
  <c r="N55" i="59"/>
  <c r="D17" i="59"/>
  <c r="C16" i="59"/>
  <c r="D16" i="59" s="1"/>
  <c r="BR13" i="3"/>
  <c r="BR5" i="3" s="1"/>
  <c r="G28" i="6" s="1"/>
  <c r="AN5" i="3"/>
  <c r="C7" i="59"/>
  <c r="D8" i="59"/>
  <c r="F20" i="6"/>
  <c r="BC13" i="3"/>
  <c r="K5" i="3"/>
  <c r="T50" i="59"/>
  <c r="D50" i="59"/>
  <c r="G65" i="40"/>
  <c r="F67" i="40"/>
  <c r="J5" i="71"/>
  <c r="J24" i="71" s="1"/>
  <c r="C48" i="71"/>
  <c r="Q58" i="71"/>
  <c r="Q67" i="71"/>
  <c r="Q62" i="71"/>
  <c r="Q75" i="71"/>
  <c r="F70" i="39"/>
  <c r="E72" i="39"/>
  <c r="C33" i="71"/>
  <c r="C32" i="71"/>
  <c r="Q53" i="71"/>
  <c r="F1" i="71"/>
  <c r="Q74" i="71"/>
  <c r="Q61" i="71"/>
  <c r="C24" i="71"/>
  <c r="C52" i="71"/>
  <c r="C10" i="71"/>
  <c r="C5" i="71" s="1"/>
  <c r="AT6" i="3"/>
  <c r="R37" i="36"/>
  <c r="E36" i="36"/>
  <c r="AC7" i="35"/>
  <c r="V38" i="35" s="1"/>
  <c r="I38" i="35" s="1"/>
  <c r="W7" i="35"/>
  <c r="H59" i="34"/>
  <c r="H58" i="33"/>
  <c r="N52" i="37"/>
  <c r="U7" i="35"/>
  <c r="AB7" i="35"/>
  <c r="T38" i="35" s="1"/>
  <c r="G38" i="35" s="1"/>
  <c r="AB7" i="36"/>
  <c r="T36" i="36" s="1"/>
  <c r="G36" i="36" s="1"/>
  <c r="U7" i="36"/>
  <c r="AA7" i="35"/>
  <c r="R38" i="35" s="1"/>
  <c r="S7" i="35"/>
  <c r="AC7" i="36"/>
  <c r="V36" i="36" s="1"/>
  <c r="I36" i="36" s="1"/>
  <c r="W7" i="36"/>
  <c r="G58" i="21"/>
  <c r="H58" i="21" s="1"/>
  <c r="I58" i="21" s="1"/>
  <c r="J58" i="21" s="1"/>
  <c r="K58" i="21" s="1"/>
  <c r="L58" i="21" s="1"/>
  <c r="M58" i="21" s="1"/>
  <c r="N58" i="21" s="1"/>
  <c r="O58" i="21" s="1"/>
  <c r="F7" i="21"/>
  <c r="D14" i="68"/>
  <c r="O59" i="68" s="1"/>
  <c r="O68" i="68" s="1"/>
  <c r="E83" i="68"/>
  <c r="M13" i="3" s="1"/>
  <c r="H13" i="3" s="1"/>
  <c r="G36" i="46"/>
  <c r="I36" i="46" s="1"/>
  <c r="E36" i="46"/>
  <c r="G39" i="46"/>
  <c r="I39" i="46" s="1"/>
  <c r="E39" i="46"/>
  <c r="E35" i="46"/>
  <c r="G35" i="46"/>
  <c r="I35" i="46" s="1"/>
  <c r="E37" i="46"/>
  <c r="G37" i="46"/>
  <c r="I37" i="46" s="1"/>
  <c r="G33" i="46"/>
  <c r="I33" i="46" s="1"/>
  <c r="E33" i="46"/>
  <c r="C30" i="46"/>
  <c r="E30" i="46" s="1"/>
  <c r="E29" i="46"/>
  <c r="G38" i="46"/>
  <c r="I38" i="46" s="1"/>
  <c r="E38" i="46"/>
  <c r="E34" i="46"/>
  <c r="G34" i="46"/>
  <c r="I34" i="46" s="1"/>
  <c r="C40" i="44"/>
  <c r="J28" i="44"/>
  <c r="J31" i="44" s="1"/>
  <c r="J26" i="44"/>
  <c r="C52" i="15"/>
  <c r="F21" i="43"/>
  <c r="C23" i="43" s="1"/>
  <c r="D21" i="43" s="1"/>
  <c r="F24" i="15"/>
  <c r="C24" i="15" s="1"/>
  <c r="F26" i="12"/>
  <c r="F26" i="44"/>
  <c r="C26" i="44" s="1"/>
  <c r="AE8" i="1"/>
  <c r="F41" i="15"/>
  <c r="F7" i="67"/>
  <c r="H5" i="3" l="1"/>
  <c r="G13" i="3"/>
  <c r="E80" i="68"/>
  <c r="D12" i="68"/>
  <c r="D10" i="68" s="1"/>
  <c r="BC5" i="3"/>
  <c r="E28" i="6"/>
  <c r="G30" i="6"/>
  <c r="G21" i="6"/>
  <c r="M5" i="3"/>
  <c r="BD13" i="3"/>
  <c r="BD5" i="3" s="1"/>
  <c r="E20" i="6"/>
  <c r="D7" i="59"/>
  <c r="C6" i="59"/>
  <c r="BL13" i="3"/>
  <c r="BL5" i="3" s="1"/>
  <c r="BM5" i="3"/>
  <c r="F29" i="6" s="1"/>
  <c r="I4" i="6"/>
  <c r="C47" i="71"/>
  <c r="C59" i="71" s="1"/>
  <c r="H65" i="40"/>
  <c r="G67" i="40"/>
  <c r="J26" i="71"/>
  <c r="G70" i="39"/>
  <c r="F72" i="39"/>
  <c r="F68" i="15"/>
  <c r="C38" i="71"/>
  <c r="AA7" i="21"/>
  <c r="R48" i="21" s="1"/>
  <c r="S7" i="21"/>
  <c r="I40" i="36"/>
  <c r="J40" i="36" s="1"/>
  <c r="I41" i="36"/>
  <c r="J41" i="36" s="1"/>
  <c r="R39" i="35"/>
  <c r="E38" i="35"/>
  <c r="G42" i="35"/>
  <c r="H42" i="35" s="1"/>
  <c r="G43" i="35"/>
  <c r="H43" i="35" s="1"/>
  <c r="E40" i="36"/>
  <c r="F40" i="36" s="1"/>
  <c r="E41" i="36"/>
  <c r="F41" i="36" s="1"/>
  <c r="J7" i="21"/>
  <c r="G41" i="36"/>
  <c r="H41" i="36" s="1"/>
  <c r="G40" i="36"/>
  <c r="H40" i="36" s="1"/>
  <c r="O52" i="37"/>
  <c r="I58" i="33"/>
  <c r="I59" i="34"/>
  <c r="I42" i="35"/>
  <c r="J42" i="35" s="1"/>
  <c r="C37" i="36"/>
  <c r="B3" i="36" s="1"/>
  <c r="B2" i="36" s="1"/>
  <c r="C36" i="36"/>
  <c r="H7" i="21"/>
  <c r="E79" i="68"/>
  <c r="E73" i="68" s="1"/>
  <c r="F80" i="68"/>
  <c r="E4" i="67"/>
  <c r="C26" i="46"/>
  <c r="C27" i="46"/>
  <c r="C27" i="12"/>
  <c r="D26" i="12" s="1"/>
  <c r="C32" i="12" s="1"/>
  <c r="D30" i="12" s="1"/>
  <c r="Q58" i="44"/>
  <c r="Q67" i="44"/>
  <c r="Q49" i="44"/>
  <c r="Q55" i="44" s="1"/>
  <c r="E7" i="67"/>
  <c r="F41" i="71"/>
  <c r="F30" i="6" l="1"/>
  <c r="E29" i="6"/>
  <c r="C5" i="59"/>
  <c r="D5" i="59" s="1"/>
  <c r="T6" i="59"/>
  <c r="D6" i="59"/>
  <c r="M20" i="46" s="1"/>
  <c r="D9" i="12"/>
  <c r="K7" i="1"/>
  <c r="E21" i="6"/>
  <c r="G27" i="6"/>
  <c r="G31" i="6" s="1"/>
  <c r="K14" i="1"/>
  <c r="M14" i="1" s="1"/>
  <c r="O14" i="1" s="1"/>
  <c r="E30" i="6"/>
  <c r="E13" i="6"/>
  <c r="E15" i="6"/>
  <c r="E8" i="6"/>
  <c r="E14" i="6"/>
  <c r="E10" i="6"/>
  <c r="E12" i="6"/>
  <c r="E11" i="6"/>
  <c r="G5" i="3"/>
  <c r="B3" i="3" s="1"/>
  <c r="E13" i="3" s="1"/>
  <c r="C13" i="39"/>
  <c r="C11" i="72"/>
  <c r="BA13" i="3"/>
  <c r="C65" i="71"/>
  <c r="C60" i="71"/>
  <c r="I65" i="40"/>
  <c r="H67" i="40"/>
  <c r="J29" i="71"/>
  <c r="F68" i="71"/>
  <c r="H70" i="39"/>
  <c r="G72" i="39"/>
  <c r="P14" i="1"/>
  <c r="J59" i="34"/>
  <c r="K59" i="34" s="1"/>
  <c r="L59" i="34" s="1"/>
  <c r="M59" i="34" s="1"/>
  <c r="N59" i="34" s="1"/>
  <c r="O59" i="34" s="1"/>
  <c r="J7" i="34" s="1"/>
  <c r="J58" i="33"/>
  <c r="K58" i="33" s="1"/>
  <c r="L58" i="33" s="1"/>
  <c r="M58" i="33" s="1"/>
  <c r="N58" i="33" s="1"/>
  <c r="O58" i="33" s="1"/>
  <c r="J7" i="33"/>
  <c r="F7" i="37"/>
  <c r="J7" i="37"/>
  <c r="E42" i="35"/>
  <c r="F42" i="35" s="1"/>
  <c r="E43" i="35"/>
  <c r="F43" i="35" s="1"/>
  <c r="U7" i="21"/>
  <c r="AB7" i="21"/>
  <c r="T48" i="21" s="1"/>
  <c r="G48" i="21" s="1"/>
  <c r="I43" i="35"/>
  <c r="J43" i="35" s="1"/>
  <c r="H7" i="34"/>
  <c r="H7" i="33"/>
  <c r="H7" i="37"/>
  <c r="AC7" i="21"/>
  <c r="V48" i="21" s="1"/>
  <c r="I48" i="21" s="1"/>
  <c r="W7" i="21"/>
  <c r="C38" i="35"/>
  <c r="C39" i="35"/>
  <c r="B3" i="35" s="1"/>
  <c r="B2" i="35" s="1"/>
  <c r="R49" i="21"/>
  <c r="E48" i="21"/>
  <c r="F7" i="33"/>
  <c r="F7" i="34"/>
  <c r="E3" i="67"/>
  <c r="B2" i="46"/>
  <c r="B7" i="67"/>
  <c r="F7" i="15"/>
  <c r="F43" i="15"/>
  <c r="M29" i="15"/>
  <c r="M6" i="3" l="1"/>
  <c r="F70" i="15"/>
  <c r="C6" i="15"/>
  <c r="M7" i="15"/>
  <c r="J6" i="15" s="1"/>
  <c r="F49" i="15"/>
  <c r="C48" i="15" s="1"/>
  <c r="C47" i="15" s="1"/>
  <c r="E58" i="40"/>
  <c r="E63" i="39"/>
  <c r="E58" i="39"/>
  <c r="E53" i="40"/>
  <c r="F27" i="6"/>
  <c r="F31" i="6" s="1"/>
  <c r="H34" i="6" s="1"/>
  <c r="E16" i="6"/>
  <c r="E60" i="40"/>
  <c r="E65" i="39"/>
  <c r="K8" i="1"/>
  <c r="E9" i="12"/>
  <c r="L19" i="6"/>
  <c r="L27" i="6" s="1"/>
  <c r="K15" i="1"/>
  <c r="BA5" i="3"/>
  <c r="E27" i="6" s="1"/>
  <c r="AZ13" i="3"/>
  <c r="AZ5" i="3" s="1"/>
  <c r="F13" i="39"/>
  <c r="H13" i="39"/>
  <c r="J13" i="39"/>
  <c r="E535" i="3"/>
  <c r="E427" i="3"/>
  <c r="E94" i="3"/>
  <c r="E131" i="3"/>
  <c r="E304" i="3"/>
  <c r="E165" i="3"/>
  <c r="E404" i="3"/>
  <c r="E30" i="3"/>
  <c r="E441" i="3"/>
  <c r="E367" i="3"/>
  <c r="E415" i="3"/>
  <c r="E80" i="3"/>
  <c r="E28" i="3"/>
  <c r="E141" i="3"/>
  <c r="E168" i="3"/>
  <c r="E34" i="3"/>
  <c r="E407" i="3"/>
  <c r="E398" i="3"/>
  <c r="E232" i="3"/>
  <c r="E533" i="3"/>
  <c r="E189" i="3"/>
  <c r="E37" i="3"/>
  <c r="E507" i="3"/>
  <c r="E303" i="3"/>
  <c r="E275" i="3"/>
  <c r="E203" i="3"/>
  <c r="E39" i="3"/>
  <c r="E402" i="3"/>
  <c r="E107" i="3"/>
  <c r="E172" i="3"/>
  <c r="E288" i="3"/>
  <c r="E255" i="3"/>
  <c r="E393" i="3"/>
  <c r="E417" i="3"/>
  <c r="E88" i="3"/>
  <c r="E145" i="3"/>
  <c r="E480" i="3"/>
  <c r="E279" i="3"/>
  <c r="E220" i="3"/>
  <c r="E347" i="3"/>
  <c r="E517" i="3"/>
  <c r="E156" i="3"/>
  <c r="E492" i="3"/>
  <c r="E89" i="3"/>
  <c r="E170" i="3"/>
  <c r="E32" i="3"/>
  <c r="E447" i="3"/>
  <c r="Q6" i="3"/>
  <c r="E500" i="3"/>
  <c r="AE6" i="3"/>
  <c r="E247" i="3"/>
  <c r="E568" i="3"/>
  <c r="E539" i="3"/>
  <c r="E245" i="3"/>
  <c r="E102" i="3"/>
  <c r="E25" i="3"/>
  <c r="E258" i="3"/>
  <c r="E479" i="3"/>
  <c r="E43" i="3"/>
  <c r="E276" i="3"/>
  <c r="E370" i="3"/>
  <c r="E52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49" i="3"/>
  <c r="E460" i="3"/>
  <c r="E426" i="3"/>
  <c r="J6" i="3"/>
  <c r="E289" i="3"/>
  <c r="E425" i="3"/>
  <c r="E52" i="3"/>
  <c r="U6" i="3"/>
  <c r="E73" i="3"/>
  <c r="E211" i="3"/>
  <c r="E416" i="3"/>
  <c r="E96" i="3"/>
  <c r="E160" i="3"/>
  <c r="E242" i="3"/>
  <c r="E133" i="3"/>
  <c r="E87" i="3"/>
  <c r="E458" i="3"/>
  <c r="E29" i="3"/>
  <c r="E256" i="3"/>
  <c r="E491" i="3"/>
  <c r="E319" i="3"/>
  <c r="E456" i="3"/>
  <c r="E569" i="3"/>
  <c r="AJ6" i="3"/>
  <c r="E546" i="3"/>
  <c r="E15" i="3"/>
  <c r="E251" i="3"/>
  <c r="E56" i="3"/>
  <c r="E122" i="3"/>
  <c r="E208" i="3"/>
  <c r="E485" i="3"/>
  <c r="E483" i="3"/>
  <c r="E532" i="3"/>
  <c r="E340" i="3"/>
  <c r="E521" i="3"/>
  <c r="E130" i="3"/>
  <c r="E461" i="3"/>
  <c r="E328" i="3"/>
  <c r="E155" i="3"/>
  <c r="E346" i="3"/>
  <c r="E541" i="3"/>
  <c r="E557" i="3"/>
  <c r="AO6" i="3"/>
  <c r="E475" i="3"/>
  <c r="E421" i="3"/>
  <c r="E206" i="3"/>
  <c r="E132" i="3"/>
  <c r="E333" i="3"/>
  <c r="E91" i="3"/>
  <c r="E115" i="3"/>
  <c r="E359" i="3"/>
  <c r="E195" i="3"/>
  <c r="E391" i="3"/>
  <c r="E321" i="3"/>
  <c r="E127" i="3"/>
  <c r="E266" i="3"/>
  <c r="E215" i="3"/>
  <c r="I6" i="3"/>
  <c r="E548" i="3"/>
  <c r="Z6" i="3"/>
  <c r="E454" i="3"/>
  <c r="E520" i="3"/>
  <c r="AK6" i="3"/>
  <c r="E283" i="3"/>
  <c r="E149" i="3"/>
  <c r="I3" i="6"/>
  <c r="E60" i="3"/>
  <c r="E48" i="3"/>
  <c r="E363" i="3"/>
  <c r="E401" i="3"/>
  <c r="E139" i="3"/>
  <c r="E556" i="3"/>
  <c r="E527" i="3"/>
  <c r="E248" i="3"/>
  <c r="AR6" i="3"/>
  <c r="E65" i="3"/>
  <c r="E513" i="3"/>
  <c r="E345" i="3"/>
  <c r="E72"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E86" i="3"/>
  <c r="E135" i="3"/>
  <c r="E22" i="3"/>
  <c r="E459" i="3"/>
  <c r="E231" i="3"/>
  <c r="E470" i="3"/>
  <c r="E186" i="3"/>
  <c r="E263" i="3"/>
  <c r="E82" i="3"/>
  <c r="E99" i="3"/>
  <c r="E101" i="3"/>
  <c r="E114" i="3"/>
  <c r="E55" i="3"/>
  <c r="E409" i="3"/>
  <c r="E388" i="3"/>
  <c r="E434" i="3"/>
  <c r="E192" i="3"/>
  <c r="E394" i="3"/>
  <c r="E375" i="3"/>
  <c r="E222" i="3"/>
  <c r="E77" i="3"/>
  <c r="E337" i="3"/>
  <c r="E265" i="3"/>
  <c r="E411" i="3"/>
  <c r="E41" i="3"/>
  <c r="E418" i="3"/>
  <c r="E92" i="3"/>
  <c r="E414" i="3"/>
  <c r="E202" i="3"/>
  <c r="E187" i="3"/>
  <c r="E225" i="3"/>
  <c r="E199" i="3"/>
  <c r="E423" i="3"/>
  <c r="E435" i="3"/>
  <c r="E490" i="3"/>
  <c r="E218" i="3"/>
  <c r="E442" i="3"/>
  <c r="E110" i="3"/>
  <c r="E63" i="3"/>
  <c r="E174" i="3"/>
  <c r="E129" i="3"/>
  <c r="E98" i="3"/>
  <c r="E422" i="3"/>
  <c r="E296" i="3"/>
  <c r="E78" i="3"/>
  <c r="E443" i="3"/>
  <c r="E395" i="3"/>
  <c r="E280" i="3"/>
  <c r="E270" i="3"/>
  <c r="E157" i="3"/>
  <c r="E161" i="3"/>
  <c r="E534" i="3"/>
  <c r="E387" i="3"/>
  <c r="R6" i="3"/>
  <c r="E125" i="3"/>
  <c r="AH6" i="3"/>
  <c r="P6" i="3"/>
  <c r="E84" i="3"/>
  <c r="AP6" i="3"/>
  <c r="E431" i="3"/>
  <c r="E70" i="3"/>
  <c r="E38" i="3"/>
  <c r="E151" i="3"/>
  <c r="E313" i="3"/>
  <c r="E53" i="3"/>
  <c r="E405" i="3"/>
  <c r="E561" i="3"/>
  <c r="E381" i="3"/>
  <c r="E278" i="3"/>
  <c r="E36" i="3"/>
  <c r="E237" i="3"/>
  <c r="E428" i="3"/>
  <c r="E100" i="3"/>
  <c r="E374" i="3"/>
  <c r="E223" i="3"/>
  <c r="E205" i="3"/>
  <c r="E399" i="3"/>
  <c r="E478" i="3"/>
  <c r="E317" i="3"/>
  <c r="E357" i="3"/>
  <c r="E179" i="3"/>
  <c r="AS6" i="3"/>
  <c r="E444" i="3"/>
  <c r="E383" i="3"/>
  <c r="W6" i="3"/>
  <c r="E293" i="3"/>
  <c r="E190" i="3"/>
  <c r="E560" i="3"/>
  <c r="E420" i="3"/>
  <c r="E111" i="3"/>
  <c r="E233" i="3"/>
  <c r="E261" i="3"/>
  <c r="L6" i="3"/>
  <c r="E467" i="3"/>
  <c r="E429" i="3"/>
  <c r="E67" i="3"/>
  <c r="E116" i="3"/>
  <c r="E214" i="3"/>
  <c r="E372" i="3"/>
  <c r="E486" i="3"/>
  <c r="E465" i="3"/>
  <c r="E543" i="3"/>
  <c r="E154" i="3"/>
  <c r="E264" i="3"/>
  <c r="E243" i="3"/>
  <c r="E369" i="3"/>
  <c r="E309" i="3"/>
  <c r="V6" i="3"/>
  <c r="E193" i="3"/>
  <c r="E295" i="3"/>
  <c r="E201" i="3"/>
  <c r="E274" i="3"/>
  <c r="E547" i="3"/>
  <c r="E33" i="3"/>
  <c r="E119" i="3"/>
  <c r="E97" i="3"/>
  <c r="E550" i="3"/>
  <c r="E136" i="3"/>
  <c r="E85" i="3"/>
  <c r="E332" i="3"/>
  <c r="E166" i="3"/>
  <c r="O6" i="3"/>
  <c r="E204" i="3"/>
  <c r="E207" i="3"/>
  <c r="E449" i="3"/>
  <c r="E196" i="3"/>
  <c r="E259" i="3"/>
  <c r="E308"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49" i="3"/>
  <c r="E463" i="3"/>
  <c r="E75" i="3"/>
  <c r="E438" i="3"/>
  <c r="E113" i="3"/>
  <c r="E257" i="3"/>
  <c r="E451" i="3"/>
  <c r="E305" i="3"/>
  <c r="E126" i="3"/>
  <c r="Y6" i="3"/>
  <c r="E477" i="3"/>
  <c r="E540" i="3"/>
  <c r="E134" i="3"/>
  <c r="AI6" i="3"/>
  <c r="E239" i="3"/>
  <c r="E234" i="3"/>
  <c r="E128" i="3"/>
  <c r="E176" i="3"/>
  <c r="E554" i="3"/>
  <c r="E525" i="3"/>
  <c r="K6" i="3"/>
  <c r="E353" i="3"/>
  <c r="E50" i="3"/>
  <c r="E236" i="3"/>
  <c r="E474" i="3"/>
  <c r="E171" i="3"/>
  <c r="E354" i="3"/>
  <c r="E531" i="3"/>
  <c r="E495" i="3"/>
  <c r="E344" i="3"/>
  <c r="E335" i="3"/>
  <c r="E366" i="3"/>
  <c r="E330" i="3"/>
  <c r="E350" i="3"/>
  <c r="E496" i="3"/>
  <c r="E352" i="3"/>
  <c r="E138" i="3"/>
  <c r="E519" i="3"/>
  <c r="E252" i="3"/>
  <c r="E544" i="3"/>
  <c r="E523" i="3"/>
  <c r="E413" i="3"/>
  <c r="E241" i="3"/>
  <c r="E69" i="3"/>
  <c r="E446" i="3"/>
  <c r="E152" i="3"/>
  <c r="E437" i="3"/>
  <c r="E46" i="3"/>
  <c r="E221" i="3"/>
  <c r="E457" i="3"/>
  <c r="E31" i="3"/>
  <c r="X6" i="3"/>
  <c r="AA6" i="3"/>
  <c r="AD6" i="3"/>
  <c r="E299" i="3"/>
  <c r="E327" i="3"/>
  <c r="E103" i="3"/>
  <c r="E200" i="3"/>
  <c r="E62" i="3"/>
  <c r="E389" i="3"/>
  <c r="E230" i="3"/>
  <c r="E143" i="3"/>
  <c r="E104" i="3"/>
  <c r="E549" i="3"/>
  <c r="E292" i="3"/>
  <c r="E178" i="3"/>
  <c r="E455" i="3"/>
  <c r="E79" i="3"/>
  <c r="E272" i="3"/>
  <c r="E445" i="3"/>
  <c r="E291" i="3"/>
  <c r="E365" i="3"/>
  <c r="E33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E68" i="3"/>
  <c r="E147" i="3"/>
  <c r="E439" i="3"/>
  <c r="E117" i="3"/>
  <c r="E528" i="3"/>
  <c r="E349" i="3"/>
  <c r="E311" i="3"/>
  <c r="E424" i="3"/>
  <c r="E164" i="3"/>
  <c r="E262" i="3"/>
  <c r="E476" i="3"/>
  <c r="E93" i="3"/>
  <c r="E570" i="3"/>
  <c r="E124" i="3"/>
  <c r="E146" i="3"/>
  <c r="E57" i="3"/>
  <c r="E348" i="3"/>
  <c r="E282" i="3"/>
  <c r="E83" i="3"/>
  <c r="E430" i="3"/>
  <c r="E552" i="3"/>
  <c r="E158" i="3"/>
  <c r="AM6" i="3"/>
  <c r="E23" i="3"/>
  <c r="E250" i="3"/>
  <c r="E471" i="3"/>
  <c r="E408" i="3"/>
  <c r="E238" i="3"/>
  <c r="E44" i="3"/>
  <c r="E472" i="3"/>
  <c r="E253" i="3"/>
  <c r="E537" i="3"/>
  <c r="E54" i="3"/>
  <c r="E452" i="3"/>
  <c r="E213" i="3"/>
  <c r="E536" i="3"/>
  <c r="E397" i="3"/>
  <c r="E462" i="3"/>
  <c r="E47" i="3"/>
  <c r="E545" i="3"/>
  <c r="E184" i="3"/>
  <c r="E482" i="3"/>
  <c r="E473" i="3"/>
  <c r="N6" i="3"/>
  <c r="E390" i="3"/>
  <c r="E194" i="3"/>
  <c r="E297" i="3"/>
  <c r="AN6" i="3"/>
  <c r="E59" i="3"/>
  <c r="E464" i="3"/>
  <c r="E209" i="3"/>
  <c r="E450" i="3"/>
  <c r="E376" i="3"/>
  <c r="E294" i="3"/>
  <c r="E21" i="3"/>
  <c r="E64" i="3"/>
  <c r="E140" i="3"/>
  <c r="E343" i="3"/>
  <c r="E142" i="3"/>
  <c r="E410" i="3"/>
  <c r="E468" i="3"/>
  <c r="E109" i="3"/>
  <c r="E185" i="3"/>
  <c r="E148" i="3"/>
  <c r="E27" i="3"/>
  <c r="E412" i="3"/>
  <c r="E469" i="3"/>
  <c r="E59" i="40"/>
  <c r="E64" i="39"/>
  <c r="E66" i="39"/>
  <c r="E61" i="40"/>
  <c r="E62" i="40"/>
  <c r="E67" i="39"/>
  <c r="M7" i="1"/>
  <c r="Q16" i="1"/>
  <c r="H16" i="1"/>
  <c r="AP16" i="1"/>
  <c r="F22" i="11" s="1"/>
  <c r="G16" i="1"/>
  <c r="K16" i="1"/>
  <c r="I67" i="40"/>
  <c r="J65" i="40"/>
  <c r="I70" i="39"/>
  <c r="H72" i="39"/>
  <c r="W7" i="34"/>
  <c r="AC7" i="34"/>
  <c r="V49" i="34" s="1"/>
  <c r="I49" i="34" s="1"/>
  <c r="E53" i="21"/>
  <c r="F53" i="21" s="1"/>
  <c r="E52" i="21"/>
  <c r="F52" i="21" s="1"/>
  <c r="U7" i="37"/>
  <c r="AB7" i="37"/>
  <c r="T42" i="37" s="1"/>
  <c r="G42" i="37" s="1"/>
  <c r="AB7" i="34"/>
  <c r="T49" i="34" s="1"/>
  <c r="G49" i="34" s="1"/>
  <c r="U7" i="34"/>
  <c r="G52" i="21"/>
  <c r="H52" i="21" s="1"/>
  <c r="G53" i="21"/>
  <c r="H53" i="21" s="1"/>
  <c r="AC7" i="37"/>
  <c r="V42" i="37" s="1"/>
  <c r="I42" i="37" s="1"/>
  <c r="W7" i="37"/>
  <c r="AC7" i="33"/>
  <c r="V48" i="33" s="1"/>
  <c r="I48" i="33" s="1"/>
  <c r="W7" i="33"/>
  <c r="S7" i="34"/>
  <c r="AA7" i="34"/>
  <c r="R49" i="34" s="1"/>
  <c r="AA7" i="33"/>
  <c r="R48" i="33" s="1"/>
  <c r="S7" i="33"/>
  <c r="C49" i="21"/>
  <c r="B3" i="21" s="1"/>
  <c r="B2" i="21" s="1"/>
  <c r="C48" i="21"/>
  <c r="I52" i="21"/>
  <c r="J52" i="21" s="1"/>
  <c r="I53" i="21"/>
  <c r="J53" i="21" s="1"/>
  <c r="AB7" i="33"/>
  <c r="T48" i="33" s="1"/>
  <c r="G48" i="33" s="1"/>
  <c r="U7" i="33"/>
  <c r="AA7" i="37"/>
  <c r="R42" i="37" s="1"/>
  <c r="S7" i="37"/>
  <c r="B2" i="67"/>
  <c r="D4" i="46"/>
  <c r="B3" i="46"/>
  <c r="B4" i="46"/>
  <c r="M29" i="71"/>
  <c r="F43" i="71"/>
  <c r="C16" i="15"/>
  <c r="F70" i="71" l="1"/>
  <c r="H12" i="40"/>
  <c r="H12" i="39"/>
  <c r="J12" i="39"/>
  <c r="J12" i="40"/>
  <c r="F12" i="40"/>
  <c r="F12" i="39"/>
  <c r="O7" i="1"/>
  <c r="AC13" i="39"/>
  <c r="W13" i="39"/>
  <c r="AA13" i="39"/>
  <c r="S13" i="39"/>
  <c r="E31" i="6"/>
  <c r="K19" i="6"/>
  <c r="K22" i="6"/>
  <c r="M22" i="6" s="1"/>
  <c r="I22" i="6" s="1"/>
  <c r="S22" i="6" s="1"/>
  <c r="K24" i="6"/>
  <c r="M24" i="6" s="1"/>
  <c r="I24" i="6" s="1"/>
  <c r="S24" i="6" s="1"/>
  <c r="K25" i="6"/>
  <c r="M25" i="6" s="1"/>
  <c r="I25" i="6" s="1"/>
  <c r="S25" i="6" s="1"/>
  <c r="K26" i="6"/>
  <c r="M26" i="6" s="1"/>
  <c r="I26" i="6" s="1"/>
  <c r="S26" i="6" s="1"/>
  <c r="K23" i="6"/>
  <c r="M23" i="6" s="1"/>
  <c r="I23" i="6" s="1"/>
  <c r="S23" i="6" s="1"/>
  <c r="K20" i="6"/>
  <c r="K21" i="6"/>
  <c r="M8" i="1"/>
  <c r="H33" i="6"/>
  <c r="J5" i="15"/>
  <c r="J18" i="15"/>
  <c r="F33" i="12"/>
  <c r="C34" i="12" s="1"/>
  <c r="D33" i="12" s="1"/>
  <c r="F18" i="11"/>
  <c r="F24" i="43"/>
  <c r="C26" i="43" s="1"/>
  <c r="D24" i="43" s="1"/>
  <c r="Q17" i="1"/>
  <c r="AC6" i="3"/>
  <c r="H6" i="3"/>
  <c r="AB13" i="39"/>
  <c r="U13" i="39"/>
  <c r="E3" i="6"/>
  <c r="C33" i="72" s="1"/>
  <c r="AY6" i="3"/>
  <c r="E68" i="39"/>
  <c r="C59" i="15"/>
  <c r="C65" i="15"/>
  <c r="C32" i="15"/>
  <c r="C10" i="15"/>
  <c r="C5" i="15" s="1"/>
  <c r="C38" i="15" s="1"/>
  <c r="J67" i="40"/>
  <c r="K65" i="40"/>
  <c r="J70" i="39"/>
  <c r="I72" i="39"/>
  <c r="R50" i="34"/>
  <c r="E49" i="34"/>
  <c r="I54" i="34" s="1"/>
  <c r="J54" i="34" s="1"/>
  <c r="G46" i="37"/>
  <c r="H46" i="37" s="1"/>
  <c r="G47" i="37"/>
  <c r="H47" i="37" s="1"/>
  <c r="I53" i="34"/>
  <c r="J53" i="34" s="1"/>
  <c r="R43" i="37"/>
  <c r="E42" i="37"/>
  <c r="I47" i="37" s="1"/>
  <c r="J47" i="37" s="1"/>
  <c r="G52" i="33"/>
  <c r="H52" i="33" s="1"/>
  <c r="G53" i="33"/>
  <c r="H53" i="33" s="1"/>
  <c r="E48" i="33"/>
  <c r="I53" i="33" s="1"/>
  <c r="J53" i="33" s="1"/>
  <c r="R49" i="33"/>
  <c r="I52" i="33"/>
  <c r="J52" i="33" s="1"/>
  <c r="I46" i="37"/>
  <c r="J46" i="37" s="1"/>
  <c r="G54" i="34"/>
  <c r="H54" i="34" s="1"/>
  <c r="G53" i="34"/>
  <c r="H53" i="34" s="1"/>
  <c r="B3" i="67"/>
  <c r="B4" i="67"/>
  <c r="C16" i="71"/>
  <c r="D16" i="12" l="1"/>
  <c r="D45" i="9"/>
  <c r="E6" i="6"/>
  <c r="D10" i="11"/>
  <c r="L38" i="9"/>
  <c r="B14" i="66" s="1"/>
  <c r="B1" i="66" s="1"/>
  <c r="C21" i="4"/>
  <c r="O5" i="54" s="1"/>
  <c r="B45" i="63" s="1"/>
  <c r="D16" i="43"/>
  <c r="C16" i="43" s="1"/>
  <c r="D46" i="9"/>
  <c r="AY530" i="3"/>
  <c r="AY198" i="3"/>
  <c r="AY73" i="3"/>
  <c r="AY262" i="3"/>
  <c r="AY397" i="3"/>
  <c r="AY379" i="3"/>
  <c r="AY135" i="3"/>
  <c r="AY62" i="3"/>
  <c r="AY155" i="3"/>
  <c r="AY307" i="3"/>
  <c r="AY201" i="3"/>
  <c r="AY449" i="3"/>
  <c r="AY275" i="3"/>
  <c r="AY304" i="3"/>
  <c r="AY120" i="3"/>
  <c r="AY14" i="3"/>
  <c r="BN6" i="3"/>
  <c r="AY145" i="3"/>
  <c r="AY233" i="3"/>
  <c r="AY520" i="3"/>
  <c r="AY184"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487" i="3"/>
  <c r="AY571" i="3"/>
  <c r="AY509" i="3"/>
  <c r="AY554" i="3"/>
  <c r="AY539" i="3"/>
  <c r="AY532" i="3"/>
  <c r="AY564" i="3"/>
  <c r="AY212" i="3"/>
  <c r="BB6" i="3"/>
  <c r="AY251" i="3"/>
  <c r="AY296" i="3"/>
  <c r="AY353" i="3"/>
  <c r="AY338" i="3"/>
  <c r="AY284" i="3"/>
  <c r="AY79" i="3"/>
  <c r="AY419" i="3"/>
  <c r="AY243" i="3"/>
  <c r="AY142" i="3"/>
  <c r="AY232" i="3"/>
  <c r="AY326" i="3"/>
  <c r="AY269" i="3"/>
  <c r="AY457" i="3"/>
  <c r="AY13" i="3"/>
  <c r="AY38" i="3"/>
  <c r="AY378" i="3"/>
  <c r="AY248" i="3"/>
  <c r="AY249" i="3"/>
  <c r="AY245" i="3"/>
  <c r="AY239" i="3"/>
  <c r="AY107" i="3"/>
  <c r="AY152" i="3"/>
  <c r="AY546" i="3"/>
  <c r="AY417" i="3"/>
  <c r="AY163" i="3"/>
  <c r="AY492" i="3"/>
  <c r="AY355" i="3"/>
  <c r="BR6" i="3"/>
  <c r="AY285" i="3"/>
  <c r="AY327" i="3"/>
  <c r="AY538" i="3"/>
  <c r="AY557" i="3"/>
  <c r="AY418" i="3"/>
  <c r="AY289" i="3"/>
  <c r="AY130" i="3"/>
  <c r="AY331" i="3"/>
  <c r="AY164" i="3"/>
  <c r="AY177" i="3"/>
  <c r="AY524" i="3"/>
  <c r="AY300" i="3"/>
  <c r="AY513" i="3"/>
  <c r="AY345" i="3"/>
  <c r="AY119" i="3"/>
  <c r="AY89" i="3"/>
  <c r="AY332" i="3"/>
  <c r="AY462" i="3"/>
  <c r="AY51" i="3"/>
  <c r="AY94" i="3"/>
  <c r="AY511" i="3"/>
  <c r="AY536" i="3"/>
  <c r="BJ6" i="3"/>
  <c r="AY517" i="3"/>
  <c r="AY535" i="3"/>
  <c r="AY523" i="3"/>
  <c r="AY537" i="3"/>
  <c r="AY448" i="3"/>
  <c r="AY178" i="3"/>
  <c r="AY389" i="3"/>
  <c r="BC6" i="3"/>
  <c r="AY274" i="3"/>
  <c r="AY558" i="3"/>
  <c r="AY27" i="3"/>
  <c r="AY96" i="3"/>
  <c r="AY225" i="3"/>
  <c r="AY127" i="3"/>
  <c r="AY407" i="3"/>
  <c r="AY140" i="3"/>
  <c r="AY461" i="3"/>
  <c r="AY66" i="3"/>
  <c r="AY186" i="3"/>
  <c r="AY222" i="3"/>
  <c r="AY540" i="3"/>
  <c r="AY505" i="3"/>
  <c r="AY563" i="3"/>
  <c r="AY357" i="3"/>
  <c r="AY84" i="3"/>
  <c r="AY436" i="3"/>
  <c r="AY192" i="3"/>
  <c r="AY410" i="3"/>
  <c r="AY512" i="3"/>
  <c r="AY125" i="3"/>
  <c r="AY362" i="3"/>
  <c r="AY403" i="3"/>
  <c r="AY454" i="3"/>
  <c r="AY391" i="3"/>
  <c r="AY48" i="3"/>
  <c r="AY61" i="3"/>
  <c r="AY237" i="3"/>
  <c r="AY59" i="3"/>
  <c r="AY306" i="3"/>
  <c r="BG6" i="3"/>
  <c r="AY196" i="3"/>
  <c r="AY165" i="3"/>
  <c r="AY570" i="3"/>
  <c r="AY255" i="3"/>
  <c r="AY521" i="3"/>
  <c r="AY354" i="3"/>
  <c r="BE6" i="3"/>
  <c r="AY121" i="3"/>
  <c r="AY508" i="3"/>
  <c r="AY82" i="3"/>
  <c r="AY41" i="3"/>
  <c r="AY128" i="3"/>
  <c r="AY504" i="3"/>
  <c r="AY182" i="3"/>
  <c r="AY175" i="3"/>
  <c r="AY264" i="3"/>
  <c r="AY467" i="3"/>
  <c r="AY479" i="3"/>
  <c r="AY139" i="3"/>
  <c r="AY364" i="3"/>
  <c r="AY70" i="3"/>
  <c r="AY238" i="3"/>
  <c r="BK6" i="3"/>
  <c r="AY115" i="3"/>
  <c r="AY435"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26" i="3"/>
  <c r="AY53" i="3"/>
  <c r="AY217" i="3"/>
  <c r="AY427" i="3"/>
  <c r="AY214" i="3"/>
  <c r="AY116" i="3"/>
  <c r="AY548" i="3"/>
  <c r="AY81" i="3"/>
  <c r="AY279" i="3"/>
  <c r="AY336" i="3"/>
  <c r="AY124" i="3"/>
  <c r="AY293" i="3"/>
  <c r="AY271" i="3"/>
  <c r="AY111" i="3"/>
  <c r="AY229" i="3"/>
  <c r="AY268" i="3"/>
  <c r="AY75" i="3"/>
  <c r="AY171" i="3"/>
  <c r="AY316" i="3"/>
  <c r="AY413" i="3"/>
  <c r="BI6" i="3"/>
  <c r="AY80" i="3"/>
  <c r="AY58" i="3"/>
  <c r="AY179" i="3"/>
  <c r="AY100" i="3"/>
  <c r="AY126" i="3"/>
  <c r="AY118" i="3"/>
  <c r="AY209" i="3"/>
  <c r="AY416" i="3"/>
  <c r="AY55" i="3"/>
  <c r="AY250" i="3"/>
  <c r="AY560" i="3"/>
  <c r="AY141" i="3"/>
  <c r="AY310" i="3"/>
  <c r="AY459" i="3"/>
  <c r="AY226" i="3"/>
  <c r="AY400" i="3"/>
  <c r="AY340" i="3"/>
  <c r="AY272" i="3"/>
  <c r="AY405" i="3"/>
  <c r="AY442" i="3"/>
  <c r="AY572" i="3"/>
  <c r="AY99" i="3"/>
  <c r="AY103" i="3"/>
  <c r="AY150" i="3"/>
  <c r="AY432" i="3"/>
  <c r="AY280" i="3"/>
  <c r="AY172" i="3"/>
  <c r="BS6" i="3"/>
  <c r="AY394" i="3"/>
  <c r="AY282" i="3"/>
  <c r="AY544" i="3"/>
  <c r="AY24" i="3"/>
  <c r="AY494" i="3"/>
  <c r="AY515" i="3"/>
  <c r="AY290" i="3"/>
  <c r="AY46" i="3"/>
  <c r="AY569" i="3"/>
  <c r="AY371" i="3"/>
  <c r="AY283" i="3"/>
  <c r="AY380" i="3"/>
  <c r="AY396" i="3"/>
  <c r="AY549" i="3"/>
  <c r="AY129" i="3"/>
  <c r="AY74" i="3"/>
  <c r="AY291" i="3"/>
  <c r="AY422" i="3"/>
  <c r="AY324" i="3"/>
  <c r="AY258" i="3"/>
  <c r="AY168" i="3"/>
  <c r="AY295" i="3"/>
  <c r="AY16" i="3"/>
  <c r="AY253" i="3"/>
  <c r="AY525" i="3"/>
  <c r="AY386" i="3"/>
  <c r="AY445" i="3"/>
  <c r="AY224" i="3"/>
  <c r="AY430" i="3"/>
  <c r="AY207" i="3"/>
  <c r="AY259" i="3"/>
  <c r="AY365" i="3"/>
  <c r="AY29" i="3"/>
  <c r="AY319" i="3"/>
  <c r="AY97" i="3"/>
  <c r="AY77" i="3"/>
  <c r="AY57" i="3"/>
  <c r="AY349" i="3"/>
  <c r="AY149" i="3"/>
  <c r="AY463" i="3"/>
  <c r="AY372" i="3"/>
  <c r="AY376" i="3"/>
  <c r="AY450" i="3"/>
  <c r="AY412" i="3"/>
  <c r="AY330" i="3"/>
  <c r="AY191" i="3"/>
  <c r="AY414" i="3"/>
  <c r="AY227" i="3"/>
  <c r="AY266" i="3"/>
  <c r="AY193" i="3"/>
  <c r="BL6" i="3"/>
  <c r="AY472" i="3"/>
  <c r="AY131" i="3"/>
  <c r="AY453" i="3"/>
  <c r="AY151"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AY87" i="3"/>
  <c r="AY144" i="3"/>
  <c r="AY49" i="3"/>
  <c r="AY294" i="3"/>
  <c r="AY302" i="3"/>
  <c r="AY543" i="3"/>
  <c r="AY556" i="3"/>
  <c r="AY424" i="3"/>
  <c r="BD6" i="3"/>
  <c r="AY329" i="3"/>
  <c r="BQ6" i="3"/>
  <c r="AY32" i="3"/>
  <c r="AY500" i="3"/>
  <c r="AY458" i="3"/>
  <c r="AY489" i="3"/>
  <c r="AY242" i="3"/>
  <c r="AY287" i="3"/>
  <c r="AY385" i="3"/>
  <c r="AY15" i="3"/>
  <c r="AY220" i="3"/>
  <c r="AY497" i="3"/>
  <c r="AY404" i="3"/>
  <c r="AY567" i="3"/>
  <c r="AY534" i="3"/>
  <c r="AY478" i="3"/>
  <c r="AY434" i="3"/>
  <c r="AY93" i="3"/>
  <c r="AY334" i="3"/>
  <c r="AY270" i="3"/>
  <c r="AY469" i="3"/>
  <c r="AY263" i="3"/>
  <c r="AY231" i="3"/>
  <c r="AY19" i="3"/>
  <c r="AY347" i="3"/>
  <c r="AY470" i="3"/>
  <c r="AY533" i="3"/>
  <c r="AY102" i="3"/>
  <c r="AY473" i="3"/>
  <c r="AY551" i="3"/>
  <c r="AY541" i="3"/>
  <c r="AY167" i="3"/>
  <c r="AY439" i="3"/>
  <c r="AY180" i="3"/>
  <c r="AY477" i="3"/>
  <c r="AY292" i="3"/>
  <c r="AY452" i="3"/>
  <c r="AY109" i="3"/>
  <c r="AY136" i="3"/>
  <c r="AY381" i="3"/>
  <c r="AY550" i="3"/>
  <c r="AY122" i="3"/>
  <c r="AY91" i="3"/>
  <c r="AY114" i="3"/>
  <c r="AY156" i="3"/>
  <c r="AY160" i="3"/>
  <c r="AY206" i="3"/>
  <c r="AY323" i="3"/>
  <c r="AY498" i="3"/>
  <c r="AY552" i="3"/>
  <c r="AY527" i="3"/>
  <c r="AY519" i="3"/>
  <c r="AY325" i="3"/>
  <c r="BF6" i="3"/>
  <c r="AY390" i="3"/>
  <c r="AY484" i="3"/>
  <c r="AY17" i="3"/>
  <c r="AY68" i="3"/>
  <c r="AY133" i="3"/>
  <c r="AY276" i="3"/>
  <c r="AY113" i="3"/>
  <c r="AY387" i="3"/>
  <c r="AY56" i="3"/>
  <c r="AY313" i="3"/>
  <c r="AY421" i="3"/>
  <c r="AY298" i="3"/>
  <c r="AY514" i="3"/>
  <c r="AY499" i="3"/>
  <c r="AY507" i="3"/>
  <c r="AY215" i="3"/>
  <c r="AY23" i="3"/>
  <c r="AY173" i="3"/>
  <c r="AY522" i="3"/>
  <c r="AY33" i="3"/>
  <c r="AY426" i="3"/>
  <c r="AY373" i="3"/>
  <c r="AY301" i="3"/>
  <c r="AY466" i="3"/>
  <c r="AY496" i="3"/>
  <c r="AY474" i="3"/>
  <c r="AY482" i="3"/>
  <c r="AY441" i="3"/>
  <c r="AY491" i="3"/>
  <c r="D3" i="6"/>
  <c r="AY37" i="3"/>
  <c r="AY203" i="3"/>
  <c r="AY95" i="3"/>
  <c r="AY83" i="3"/>
  <c r="AY45" i="3"/>
  <c r="AY277" i="3"/>
  <c r="AY384" i="3"/>
  <c r="AY425" i="3"/>
  <c r="AY202" i="3"/>
  <c r="AY286" i="3"/>
  <c r="AY398" i="3"/>
  <c r="AY169" i="3"/>
  <c r="AY348" i="3"/>
  <c r="AY72" i="3"/>
  <c r="AY241"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69" i="3"/>
  <c r="AY529" i="3"/>
  <c r="AY98" i="3"/>
  <c r="AY383" i="3"/>
  <c r="AY170" i="3"/>
  <c r="AY476" i="3"/>
  <c r="AY366" i="3"/>
  <c r="AY256" i="3"/>
  <c r="AY342" i="3"/>
  <c r="AY438" i="3"/>
  <c r="AY352" i="3"/>
  <c r="AY21" i="3"/>
  <c r="AY411" i="3"/>
  <c r="AY200" i="3"/>
  <c r="AY85" i="3"/>
  <c r="AY314" i="3"/>
  <c r="AY510" i="3"/>
  <c r="AY368" i="3"/>
  <c r="AY471" i="3"/>
  <c r="AY367" i="3"/>
  <c r="BT6" i="3"/>
  <c r="AY486" i="3"/>
  <c r="AY67" i="3"/>
  <c r="AY159" i="3"/>
  <c r="AY105" i="3"/>
  <c r="AY47" i="3"/>
  <c r="AY31" i="3"/>
  <c r="AY234" i="3"/>
  <c r="AY317" i="3"/>
  <c r="AY402" i="3"/>
  <c r="AY181" i="3"/>
  <c r="AY343" i="3"/>
  <c r="AY65" i="3"/>
  <c r="AY265" i="3"/>
  <c r="AY350" i="3"/>
  <c r="AY50" i="3"/>
  <c r="AY346" i="3"/>
  <c r="AY161" i="3"/>
  <c r="AY101" i="3"/>
  <c r="AY305" i="3"/>
  <c r="AY429" i="3"/>
  <c r="AY43" i="3"/>
  <c r="AY501" i="3"/>
  <c r="AY481" i="3"/>
  <c r="AY204" i="3"/>
  <c r="AY216" i="3"/>
  <c r="AY28" i="3"/>
  <c r="AY311" i="3"/>
  <c r="AY257" i="3"/>
  <c r="AY254" i="3"/>
  <c r="AY359" i="3"/>
  <c r="AY437" i="3"/>
  <c r="AY493" i="3"/>
  <c r="AY273" i="3"/>
  <c r="AY64" i="3"/>
  <c r="AY158" i="3"/>
  <c r="AY443" i="3"/>
  <c r="AY219" i="3"/>
  <c r="AY148" i="3"/>
  <c r="BA6" i="3"/>
  <c r="AY446" i="3"/>
  <c r="AY211" i="3"/>
  <c r="AY221" i="3"/>
  <c r="AY88" i="3"/>
  <c r="AY104" i="3"/>
  <c r="AY106" i="3"/>
  <c r="AY361" i="3"/>
  <c r="AY146" i="3"/>
  <c r="AY39" i="3"/>
  <c r="AY315" i="3"/>
  <c r="AY464" i="3"/>
  <c r="AY194" i="3"/>
  <c r="AY278" i="3"/>
  <c r="AY35" i="3"/>
  <c r="AY92" i="3"/>
  <c r="AY187" i="3"/>
  <c r="AY335" i="3"/>
  <c r="AY369" i="3"/>
  <c r="AY320" i="3"/>
  <c r="AY154" i="3"/>
  <c r="AY409" i="3"/>
  <c r="AY138" i="3"/>
  <c r="AY166" i="3"/>
  <c r="E6" i="3"/>
  <c r="J26" i="15"/>
  <c r="J29" i="15" s="1"/>
  <c r="J24" i="15"/>
  <c r="O8" i="1"/>
  <c r="P8" i="1" s="1"/>
  <c r="M20" i="6"/>
  <c r="I20" i="6" s="1"/>
  <c r="S20" i="6" s="1"/>
  <c r="S7" i="1"/>
  <c r="S6" i="1"/>
  <c r="K27" i="6"/>
  <c r="M19" i="6"/>
  <c r="M16" i="1"/>
  <c r="AA12" i="39"/>
  <c r="S12" i="39"/>
  <c r="AC12" i="40"/>
  <c r="W12" i="40"/>
  <c r="U12" i="39"/>
  <c r="AB12" i="39"/>
  <c r="M21" i="6"/>
  <c r="I21" i="6" s="1"/>
  <c r="S21" i="6" s="1"/>
  <c r="S8" i="1"/>
  <c r="P7" i="1"/>
  <c r="O16" i="1"/>
  <c r="S12" i="40"/>
  <c r="AA12" i="40"/>
  <c r="AC12" i="39"/>
  <c r="W12" i="39"/>
  <c r="U12" i="40"/>
  <c r="AB12" i="40"/>
  <c r="L65" i="40"/>
  <c r="K67" i="40"/>
  <c r="J72" i="39"/>
  <c r="K70" i="39"/>
  <c r="E52" i="33"/>
  <c r="F52" i="33" s="1"/>
  <c r="E53" i="33"/>
  <c r="F53" i="33" s="1"/>
  <c r="C42" i="37"/>
  <c r="C43" i="37"/>
  <c r="B3" i="37" s="1"/>
  <c r="B2" i="37" s="1"/>
  <c r="E54" i="34"/>
  <c r="F54" i="34" s="1"/>
  <c r="E53" i="34"/>
  <c r="F53" i="34" s="1"/>
  <c r="C49" i="33"/>
  <c r="B3" i="33" s="1"/>
  <c r="B2" i="33" s="1"/>
  <c r="C48" i="33"/>
  <c r="E47" i="37"/>
  <c r="F47" i="37" s="1"/>
  <c r="E46" i="37"/>
  <c r="F46" i="37" s="1"/>
  <c r="C50" i="34"/>
  <c r="B3" i="34" s="1"/>
  <c r="B2" i="34" s="1"/>
  <c r="C49" i="34"/>
  <c r="C17" i="71"/>
  <c r="C17" i="15"/>
  <c r="P16" i="1" l="1"/>
  <c r="C13" i="12" s="1"/>
  <c r="C14" i="12" s="1"/>
  <c r="I19" i="6"/>
  <c r="M27" i="6"/>
  <c r="L16" i="1"/>
  <c r="C13" i="43"/>
  <c r="N16" i="1"/>
  <c r="C29" i="43" s="1"/>
  <c r="B27" i="9"/>
  <c r="D19" i="6"/>
  <c r="D26" i="6"/>
  <c r="D24" i="6"/>
  <c r="D25" i="6"/>
  <c r="D9" i="6"/>
  <c r="D22" i="6"/>
  <c r="D11" i="6"/>
  <c r="D13" i="6"/>
  <c r="C22" i="4"/>
  <c r="F46" i="9"/>
  <c r="E46" i="9"/>
  <c r="D15" i="6"/>
  <c r="H24" i="6"/>
  <c r="R24" i="6" s="1"/>
  <c r="H22" i="6"/>
  <c r="R22" i="6" s="1"/>
  <c r="D14" i="6"/>
  <c r="H23" i="6"/>
  <c r="D23" i="6"/>
  <c r="D21" i="6"/>
  <c r="D5" i="6"/>
  <c r="D8" i="6"/>
  <c r="D20" i="6"/>
  <c r="D29" i="6"/>
  <c r="D10" i="6"/>
  <c r="E45" i="9"/>
  <c r="K38" i="9"/>
  <c r="C14" i="66" s="1"/>
  <c r="B2" i="66" s="1"/>
  <c r="E63" i="40"/>
  <c r="F45" i="9"/>
  <c r="D28" i="6"/>
  <c r="D30" i="6" s="1"/>
  <c r="D12" i="6"/>
  <c r="H26" i="6"/>
  <c r="H25" i="6"/>
  <c r="D6" i="6"/>
  <c r="H20" i="6"/>
  <c r="R20" i="6" s="1"/>
  <c r="R7" i="1" s="1"/>
  <c r="H21" i="6"/>
  <c r="R21" i="6" s="1"/>
  <c r="R8" i="1" s="1"/>
  <c r="H19" i="6"/>
  <c r="C7" i="66"/>
  <c r="C8" i="66"/>
  <c r="D22" i="12"/>
  <c r="C22" i="12" s="1"/>
  <c r="D13" i="11"/>
  <c r="C13" i="11" s="1"/>
  <c r="D19" i="12"/>
  <c r="C19" i="12" s="1"/>
  <c r="C16" i="12"/>
  <c r="S16" i="1"/>
  <c r="T6" i="1" s="1"/>
  <c r="L67" i="40"/>
  <c r="M65" i="40"/>
  <c r="L70" i="39"/>
  <c r="K72" i="39"/>
  <c r="M21" i="71"/>
  <c r="F35" i="15"/>
  <c r="F35" i="71"/>
  <c r="M21" i="15"/>
  <c r="H27" i="6" l="1"/>
  <c r="R23" i="6"/>
  <c r="C17" i="12"/>
  <c r="F62" i="15"/>
  <c r="C61" i="15" s="1"/>
  <c r="C34" i="15"/>
  <c r="J20" i="15"/>
  <c r="J20" i="71"/>
  <c r="C34" i="71"/>
  <c r="C31" i="71" s="1"/>
  <c r="F62" i="71"/>
  <c r="C61" i="71" s="1"/>
  <c r="C58" i="71" s="1"/>
  <c r="D7" i="66"/>
  <c r="D8" i="66"/>
  <c r="A20" i="51"/>
  <c r="B15" i="63" s="1"/>
  <c r="A6" i="64"/>
  <c r="A6" i="51"/>
  <c r="B7" i="63" s="1"/>
  <c r="N5" i="54"/>
  <c r="B43" i="63" s="1"/>
  <c r="A20" i="64"/>
  <c r="D27" i="6"/>
  <c r="D31" i="6" s="1"/>
  <c r="R19" i="6"/>
  <c r="C18" i="12"/>
  <c r="T7" i="1"/>
  <c r="T12" i="1"/>
  <c r="T13" i="1"/>
  <c r="T9" i="1"/>
  <c r="T10" i="1"/>
  <c r="T11" i="1"/>
  <c r="C11" i="11"/>
  <c r="C10" i="11" s="1"/>
  <c r="D16" i="6"/>
  <c r="R25" i="6"/>
  <c r="R26" i="6"/>
  <c r="B30" i="9"/>
  <c r="D27" i="9"/>
  <c r="D30" i="9" s="1"/>
  <c r="C17" i="43"/>
  <c r="C14" i="43"/>
  <c r="T8" i="1"/>
  <c r="I27" i="6"/>
  <c r="S19" i="6"/>
  <c r="S27" i="6" s="1"/>
  <c r="N65" i="40"/>
  <c r="N67" i="40" s="1"/>
  <c r="M67" i="40"/>
  <c r="F9" i="40" s="1"/>
  <c r="H9" i="40"/>
  <c r="L72" i="39"/>
  <c r="M70" i="39"/>
  <c r="C16" i="44"/>
  <c r="C14" i="71"/>
  <c r="C14" i="15"/>
  <c r="C18" i="43" l="1"/>
  <c r="C20" i="12"/>
  <c r="C18" i="71"/>
  <c r="C15" i="71"/>
  <c r="C18" i="15"/>
  <c r="C15" i="15"/>
  <c r="C17" i="44"/>
  <c r="C20" i="44"/>
  <c r="C17" i="11"/>
  <c r="C18" i="11"/>
  <c r="R6" i="1"/>
  <c r="R16" i="1" s="1"/>
  <c r="R27" i="6"/>
  <c r="C19" i="43"/>
  <c r="C25" i="43" s="1"/>
  <c r="C24" i="43" s="1"/>
  <c r="C24" i="9"/>
  <c r="C25" i="9"/>
  <c r="C23" i="12"/>
  <c r="I5" i="6"/>
  <c r="I6" i="6"/>
  <c r="T16" i="1"/>
  <c r="AA9" i="40"/>
  <c r="R44" i="40" s="1"/>
  <c r="S9" i="40"/>
  <c r="AB9" i="40"/>
  <c r="T44" i="40" s="1"/>
  <c r="G44" i="40" s="1"/>
  <c r="U9" i="40"/>
  <c r="J9" i="40"/>
  <c r="N70" i="39"/>
  <c r="N72" i="39" s="1"/>
  <c r="M72" i="39"/>
  <c r="C33" i="15"/>
  <c r="C31" i="15" s="1"/>
  <c r="J59" i="15"/>
  <c r="J60" i="15" s="1"/>
  <c r="C19" i="71" l="1"/>
  <c r="C20" i="71" s="1"/>
  <c r="C26" i="71" s="1"/>
  <c r="C22" i="43"/>
  <c r="C21" i="43" s="1"/>
  <c r="C28" i="43" s="1"/>
  <c r="C30" i="43" s="1"/>
  <c r="C32" i="43" s="1"/>
  <c r="B2" i="43" s="1"/>
  <c r="B4" i="43" s="1"/>
  <c r="C19" i="11"/>
  <c r="C20" i="11" s="1"/>
  <c r="C21" i="11" s="1"/>
  <c r="C22" i="11" s="1"/>
  <c r="C23" i="11" s="1"/>
  <c r="B2" i="11" s="1"/>
  <c r="B3" i="11" s="1"/>
  <c r="C21" i="44"/>
  <c r="C22" i="44" s="1"/>
  <c r="C28" i="44" s="1"/>
  <c r="C19" i="15"/>
  <c r="C20" i="15" s="1"/>
  <c r="C26" i="15" s="1"/>
  <c r="AC9" i="40"/>
  <c r="V44" i="40" s="1"/>
  <c r="I44" i="40" s="1"/>
  <c r="W9" i="40"/>
  <c r="G49" i="40"/>
  <c r="H49" i="40" s="1"/>
  <c r="G48" i="40"/>
  <c r="H48" i="40" s="1"/>
  <c r="R45" i="40"/>
  <c r="E44" i="40"/>
  <c r="F9" i="39"/>
  <c r="J9" i="39"/>
  <c r="H9" i="39"/>
  <c r="Q49" i="15"/>
  <c r="C60" i="15"/>
  <c r="C58" i="15" s="1"/>
  <c r="B4" i="11" l="1"/>
  <c r="B5" i="11"/>
  <c r="B5" i="43"/>
  <c r="B3" i="43"/>
  <c r="C23" i="71"/>
  <c r="C29" i="71" s="1"/>
  <c r="C25" i="44"/>
  <c r="C31" i="44" s="1"/>
  <c r="C23" i="15"/>
  <c r="C29" i="15" s="1"/>
  <c r="E49" i="40"/>
  <c r="F49" i="40" s="1"/>
  <c r="E48" i="40"/>
  <c r="F48" i="40" s="1"/>
  <c r="C45" i="40"/>
  <c r="C44" i="40"/>
  <c r="I48" i="40"/>
  <c r="J48" i="40" s="1"/>
  <c r="I49" i="40"/>
  <c r="J49" i="40" s="1"/>
  <c r="U9" i="39"/>
  <c r="AB9" i="39"/>
  <c r="T49" i="39" s="1"/>
  <c r="G49" i="39" s="1"/>
  <c r="S9" i="39"/>
  <c r="AA9" i="39"/>
  <c r="R49" i="39" s="1"/>
  <c r="W9" i="39"/>
  <c r="AC9" i="39"/>
  <c r="V49" i="39" s="1"/>
  <c r="I49" i="39" s="1"/>
  <c r="L57" i="15"/>
  <c r="L60" i="15" s="1"/>
  <c r="Q50" i="15" l="1"/>
  <c r="C36" i="15"/>
  <c r="J19" i="15"/>
  <c r="J17" i="15" s="1"/>
  <c r="J14" i="15"/>
  <c r="C13" i="15"/>
  <c r="C56" i="15"/>
  <c r="C63" i="15" s="1"/>
  <c r="J19" i="71"/>
  <c r="J17" i="71" s="1"/>
  <c r="C13" i="71"/>
  <c r="J14" i="71"/>
  <c r="Q50" i="71"/>
  <c r="C56" i="71"/>
  <c r="C63" i="71" s="1"/>
  <c r="C36" i="71"/>
  <c r="C15" i="44"/>
  <c r="J16" i="44"/>
  <c r="C38" i="44"/>
  <c r="C35" i="44"/>
  <c r="C33" i="44" s="1"/>
  <c r="J21" i="44"/>
  <c r="J19" i="44" s="1"/>
  <c r="Q51" i="44"/>
  <c r="B56" i="40"/>
  <c r="F56" i="40" s="1"/>
  <c r="B54" i="40"/>
  <c r="F54" i="40" s="1"/>
  <c r="B62" i="40"/>
  <c r="F62" i="40" s="1"/>
  <c r="B59" i="40"/>
  <c r="F59" i="40" s="1"/>
  <c r="B61" i="40"/>
  <c r="F61" i="40" s="1"/>
  <c r="B58" i="40"/>
  <c r="F58" i="40" s="1"/>
  <c r="B53" i="40"/>
  <c r="F53" i="40" s="1"/>
  <c r="F63" i="40"/>
  <c r="B2" i="40" s="1"/>
  <c r="B55" i="40"/>
  <c r="F55" i="40" s="1"/>
  <c r="B60" i="40"/>
  <c r="F60" i="40" s="1"/>
  <c r="B57" i="40"/>
  <c r="F57" i="40" s="1"/>
  <c r="I53" i="39"/>
  <c r="J53" i="39" s="1"/>
  <c r="R50" i="39"/>
  <c r="E49" i="39"/>
  <c r="G53" i="39"/>
  <c r="H53" i="39" s="1"/>
  <c r="G54" i="39"/>
  <c r="H54" i="39" s="1"/>
  <c r="Q67" i="15"/>
  <c r="L46" i="15"/>
  <c r="Q58" i="15"/>
  <c r="J22" i="71" l="1"/>
  <c r="J13" i="71"/>
  <c r="J23" i="71" s="1"/>
  <c r="C55" i="15"/>
  <c r="C64" i="15" s="1"/>
  <c r="J35" i="15"/>
  <c r="Q71" i="15"/>
  <c r="C37" i="15"/>
  <c r="C30" i="15" s="1"/>
  <c r="C39" i="15" s="1"/>
  <c r="J15" i="44"/>
  <c r="J25" i="44" s="1"/>
  <c r="J24" i="44"/>
  <c r="J35" i="71"/>
  <c r="C55" i="71"/>
  <c r="C64" i="71" s="1"/>
  <c r="C57" i="71" s="1"/>
  <c r="C66" i="71" s="1"/>
  <c r="C67" i="71" s="1"/>
  <c r="C37" i="71"/>
  <c r="C30" i="71" s="1"/>
  <c r="C39" i="71" s="1"/>
  <c r="Q71" i="71"/>
  <c r="C57" i="15"/>
  <c r="C66" i="15" s="1"/>
  <c r="C67" i="15" s="1"/>
  <c r="J13" i="15"/>
  <c r="J23" i="15" s="1"/>
  <c r="J22" i="15"/>
  <c r="C39" i="44"/>
  <c r="C32" i="44" s="1"/>
  <c r="C42" i="44" s="1"/>
  <c r="C43" i="44"/>
  <c r="Q72" i="44"/>
  <c r="B4" i="40"/>
  <c r="B3" i="40"/>
  <c r="B5" i="40"/>
  <c r="C50" i="39"/>
  <c r="C49" i="39"/>
  <c r="E54" i="39"/>
  <c r="F54" i="39" s="1"/>
  <c r="E53" i="39"/>
  <c r="F53" i="39" s="1"/>
  <c r="I54" i="39"/>
  <c r="J54" i="39" s="1"/>
  <c r="J18" i="44" l="1"/>
  <c r="J27" i="44" s="1"/>
  <c r="J16" i="71"/>
  <c r="J25" i="71" s="1"/>
  <c r="J16" i="15"/>
  <c r="J25" i="15" s="1"/>
  <c r="C70" i="71"/>
  <c r="Q70" i="15"/>
  <c r="Q69" i="15" s="1"/>
  <c r="C40" i="15"/>
  <c r="J39" i="15"/>
  <c r="J40" i="15" s="1"/>
  <c r="Q71" i="44"/>
  <c r="Q70" i="44" s="1"/>
  <c r="C44" i="44"/>
  <c r="C45" i="44" s="1"/>
  <c r="C70" i="15"/>
  <c r="C40" i="71"/>
  <c r="Q70" i="71"/>
  <c r="Q69" i="71" s="1"/>
  <c r="J39" i="71"/>
  <c r="J40" i="71" s="1"/>
  <c r="B59" i="39"/>
  <c r="F59" i="39" s="1"/>
  <c r="B67" i="39"/>
  <c r="F67" i="39" s="1"/>
  <c r="B62" i="39"/>
  <c r="F62" i="39" s="1"/>
  <c r="B63" i="39"/>
  <c r="F63" i="39" s="1"/>
  <c r="B64" i="39"/>
  <c r="F64" i="39" s="1"/>
  <c r="B65" i="39"/>
  <c r="F65" i="39" s="1"/>
  <c r="B66" i="39"/>
  <c r="F66" i="39" s="1"/>
  <c r="B61" i="39"/>
  <c r="F61" i="39" s="1"/>
  <c r="B58" i="39"/>
  <c r="F58" i="39" s="1"/>
  <c r="B60" i="39"/>
  <c r="F60" i="39" s="1"/>
  <c r="L51" i="71"/>
  <c r="L51" i="15"/>
  <c r="Q68" i="71" l="1"/>
  <c r="Q68" i="15"/>
  <c r="J42" i="15"/>
  <c r="J43" i="15" s="1"/>
  <c r="Q66" i="15"/>
  <c r="Q76" i="15" s="1"/>
  <c r="Q57" i="15"/>
  <c r="Q63" i="15" s="1"/>
  <c r="C43" i="15"/>
  <c r="Q48" i="15"/>
  <c r="Q54" i="15" s="1"/>
  <c r="B2" i="15"/>
  <c r="Q57" i="71"/>
  <c r="Q63" i="71" s="1"/>
  <c r="B2" i="71"/>
  <c r="Q66" i="71"/>
  <c r="Q76" i="71" s="1"/>
  <c r="C43" i="71"/>
  <c r="J42" i="71"/>
  <c r="J43" i="71" s="1"/>
  <c r="Q48" i="71"/>
  <c r="Q54" i="71" s="1"/>
  <c r="C46" i="15"/>
  <c r="L52" i="44"/>
  <c r="B2" i="44"/>
  <c r="C46" i="71"/>
  <c r="F68" i="39"/>
  <c r="B2" i="39" s="1"/>
  <c r="B3" i="39" s="1"/>
  <c r="D20" i="9"/>
  <c r="D19" i="9"/>
  <c r="B3" i="44" l="1"/>
  <c r="B4" i="44"/>
  <c r="B5" i="44"/>
  <c r="Q69" i="44"/>
  <c r="L58" i="44"/>
  <c r="L61" i="44" s="1"/>
  <c r="B3" i="71"/>
  <c r="E8" i="12" s="1"/>
  <c r="E10" i="12"/>
  <c r="M7" i="12" s="1"/>
  <c r="D10" i="12"/>
  <c r="B3" i="15"/>
  <c r="D8" i="12" s="1"/>
  <c r="B4" i="39"/>
  <c r="B5" i="39"/>
  <c r="L44" i="9"/>
  <c r="D21" i="9"/>
  <c r="Q59" i="44" l="1"/>
  <c r="Q64" i="44" s="1"/>
  <c r="Q68" i="44"/>
  <c r="Q77" i="44" s="1"/>
  <c r="H11" i="72"/>
  <c r="F11" i="72"/>
  <c r="J11" i="72"/>
  <c r="H33" i="72" l="1"/>
  <c r="F33" i="72"/>
  <c r="J33" i="72"/>
  <c r="AC11" i="72"/>
  <c r="W11" i="72"/>
  <c r="AB11" i="72"/>
  <c r="U11" i="72"/>
  <c r="AA11" i="72"/>
  <c r="S11" i="72"/>
  <c r="AC33" i="72" l="1"/>
  <c r="V48" i="72" s="1"/>
  <c r="I48" i="72" s="1"/>
  <c r="W33" i="72"/>
  <c r="AB33" i="72"/>
  <c r="T48" i="72" s="1"/>
  <c r="G48" i="72" s="1"/>
  <c r="U33" i="72"/>
  <c r="AA33" i="72"/>
  <c r="R48" i="72" s="1"/>
  <c r="S33" i="72"/>
  <c r="E48" i="72" l="1"/>
  <c r="I53" i="72" s="1"/>
  <c r="J53" i="72" s="1"/>
  <c r="R49" i="72"/>
  <c r="I52" i="72"/>
  <c r="J52" i="72" s="1"/>
  <c r="G52" i="72"/>
  <c r="H52" i="72" s="1"/>
  <c r="G53" i="72"/>
  <c r="H53" i="72" s="1"/>
  <c r="C49" i="72" l="1"/>
  <c r="B3" i="72" s="1"/>
  <c r="C48" i="72"/>
  <c r="E53" i="72"/>
  <c r="F53" i="72" s="1"/>
  <c r="E52" i="72"/>
  <c r="F52" i="72" s="1"/>
  <c r="B2" i="72" l="1"/>
  <c r="C8" i="12"/>
  <c r="C10" i="12" s="1"/>
  <c r="C6" i="12" s="1"/>
  <c r="C24" i="12" l="1"/>
  <c r="C29" i="12"/>
  <c r="C35" i="12" l="1"/>
  <c r="C33" i="12" s="1"/>
  <c r="C28" i="12"/>
  <c r="C26" i="12" s="1"/>
  <c r="C31" i="12" s="1"/>
  <c r="C30" i="12" s="1"/>
  <c r="C36" i="12" l="1"/>
  <c r="B2" i="12" s="1"/>
  <c r="B5" i="12" s="1"/>
  <c r="C19" i="9"/>
  <c r="D22" i="9" l="1"/>
  <c r="G19" i="9"/>
  <c r="G22" i="9" s="1"/>
  <c r="L43" i="9"/>
  <c r="B3" i="12"/>
  <c r="B4" i="12"/>
  <c r="C21" i="9"/>
  <c r="C20" i="9"/>
  <c r="K19" i="9" l="1"/>
  <c r="K20" i="9" s="1"/>
  <c r="C32" i="9"/>
  <c r="C34" i="9" s="1"/>
  <c r="N43" i="9"/>
  <c r="G20" i="9"/>
  <c r="G21" i="9"/>
  <c r="R24" i="31" s="1"/>
  <c r="R25" i="31" s="1"/>
  <c r="O38" i="9" l="1"/>
  <c r="K25" i="9" s="1"/>
  <c r="S24" i="31"/>
  <c r="C42" i="9"/>
  <c r="D63" i="9" s="1"/>
  <c r="C35" i="9"/>
  <c r="F42" i="9" s="1"/>
  <c r="C33" i="9"/>
  <c r="N38" i="9" s="1"/>
  <c r="K28" i="9" s="1"/>
  <c r="O43" i="9"/>
  <c r="U24" i="31"/>
  <c r="S25" i="31"/>
  <c r="U25" i="31"/>
  <c r="M38" i="9"/>
  <c r="K27" i="9" s="1"/>
  <c r="E42" i="9"/>
  <c r="P5" i="54" s="1"/>
  <c r="B46" i="63" s="1"/>
  <c r="K26" i="9" l="1"/>
  <c r="D42" i="9"/>
  <c r="Q5" i="54" s="1"/>
  <c r="B47" i="63" s="1"/>
  <c r="N68" i="9"/>
  <c r="S22" i="31"/>
  <c r="B20" i="31" s="1"/>
  <c r="D14" i="66"/>
  <c r="R5" i="54"/>
  <c r="B48" i="63" s="1"/>
  <c r="C44" i="9"/>
  <c r="D44" i="9" s="1"/>
  <c r="C90" i="9"/>
  <c r="D77" i="9"/>
  <c r="N75" i="9" s="1"/>
  <c r="C111" i="9"/>
  <c r="C104" i="9" s="1"/>
  <c r="D71" i="9"/>
  <c r="D66" i="9" s="1"/>
  <c r="N72" i="9" s="1"/>
  <c r="C103" i="9"/>
  <c r="D70" i="9"/>
  <c r="C96" i="9"/>
  <c r="C91" i="9" s="1"/>
  <c r="C82" i="9"/>
  <c r="C81" i="9" s="1"/>
  <c r="C85" i="9" s="1"/>
  <c r="C86" i="9" s="1"/>
  <c r="D72" i="9" s="1"/>
  <c r="F44" i="9" l="1"/>
  <c r="B5" i="66"/>
  <c r="D5" i="66" s="1"/>
  <c r="O39" i="9"/>
  <c r="R6" i="54" s="1"/>
  <c r="B50" i="63" s="1"/>
  <c r="R22" i="31"/>
  <c r="B21" i="31" s="1"/>
  <c r="E44" i="9"/>
  <c r="G14" i="66"/>
  <c r="B6" i="66" s="1"/>
  <c r="C6" i="66" s="1"/>
  <c r="N69" i="9"/>
  <c r="M86" i="9" s="1"/>
  <c r="N86" i="9" s="1"/>
  <c r="E14" i="66"/>
  <c r="F14" i="66"/>
  <c r="C113" i="9"/>
  <c r="C114" i="9" s="1"/>
  <c r="E114" i="9" s="1"/>
  <c r="E115" i="9" s="1"/>
  <c r="M88" i="9"/>
  <c r="N88" i="9" s="1"/>
  <c r="C97" i="9"/>
  <c r="K29" i="9" l="1"/>
  <c r="M85" i="9"/>
  <c r="N85" i="9" s="1"/>
  <c r="C5" i="66"/>
  <c r="M84" i="9"/>
  <c r="N84" i="9" s="1"/>
  <c r="D6" i="66"/>
  <c r="M83" i="9"/>
  <c r="N83" i="9" s="1"/>
  <c r="M87" i="9"/>
  <c r="N87" i="9" s="1"/>
  <c r="C98" i="9"/>
  <c r="E98" i="9" s="1"/>
  <c r="E99" i="9" s="1"/>
  <c r="C115" i="9"/>
  <c r="D76" i="9" s="1"/>
  <c r="D74" i="9" s="1"/>
  <c r="N74" i="9" s="1"/>
  <c r="O77" i="9" s="1"/>
  <c r="K30" i="9" l="1"/>
  <c r="N89" i="9"/>
  <c r="O89" i="9" s="1"/>
  <c r="C99" i="9"/>
  <c r="O78" i="9"/>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作者</author>
  </authors>
  <commentList>
    <comment ref="O21" authorId="0">
      <text>
        <r>
          <rPr>
            <b/>
            <sz val="9"/>
            <rFont val="宋体"/>
            <family val="3"/>
            <charset val="134"/>
          </rPr>
          <t>作者:</t>
        </r>
        <r>
          <rPr>
            <sz val="9"/>
            <rFont val="宋体"/>
            <family val="3"/>
            <charset val="134"/>
          </rPr>
          <t xml:space="preserve">
默认由业主自行加板，特殊情况须说明</t>
        </r>
      </text>
    </comment>
    <comment ref="P21" authorId="0">
      <text>
        <r>
          <rPr>
            <b/>
            <sz val="9"/>
            <rFont val="宋体"/>
            <family val="3"/>
            <charset val="134"/>
          </rPr>
          <t>作者:</t>
        </r>
        <r>
          <rPr>
            <sz val="9"/>
            <rFont val="宋体"/>
            <family val="3"/>
            <charset val="134"/>
          </rPr>
          <t xml:space="preserve">
注明与地库包含关系</t>
        </r>
      </text>
    </comment>
    <comment ref="R21" authorId="0">
      <text>
        <r>
          <rPr>
            <b/>
            <sz val="9"/>
            <rFont val="宋体"/>
            <family val="3"/>
            <charset val="134"/>
          </rPr>
          <t>作者:</t>
        </r>
        <r>
          <rPr>
            <sz val="9"/>
            <rFont val="宋体"/>
            <family val="3"/>
            <charset val="134"/>
          </rPr>
          <t xml:space="preserve">
填写阳露台未计入规划部分面积</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<sst xmlns="http://schemas.openxmlformats.org/spreadsheetml/2006/main" count="8684" uniqueCount="3456">
  <si>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</si>
  <si>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</si>
  <si>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</si>
  <si>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</si>
  <si>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</si>
  <si>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</si>
  <si>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</si>
  <si>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</si>
  <si>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</si>
  <si>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</si>
  <si>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</si>
  <si>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</si>
  <si>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</si>
  <si>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</si>
  <si>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</si>
  <si>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</si>
  <si>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</si>
  <si>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</si>
  <si>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</si>
  <si>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</si>
  <si>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</si>
  <si>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</si>
  <si>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</si>
  <si>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</si>
  <si>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</si>
  <si>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</si>
  <si>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</si>
  <si>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</si>
  <si>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</si>
  <si>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</si>
  <si>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</si>
  <si>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</si>
  <si>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</si>
  <si>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</si>
  <si>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</si>
  <si>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</si>
  <si>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</si>
  <si>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</si>
  <si>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</si>
  <si>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</si>
  <si>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</si>
  <si>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</si>
  <si>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</si>
  <si>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</si>
  <si>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</si>
  <si>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</si>
  <si>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</si>
  <si>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</si>
  <si>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</si>
  <si>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</si>
  <si>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</si>
  <si>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</si>
  <si>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</si>
  <si>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</si>
  <si>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</si>
  <si>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</si>
  <si>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</si>
  <si>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</si>
  <si>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</si>
  <si>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</si>
  <si>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</si>
  <si>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</si>
  <si>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</si>
  <si>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</si>
  <si>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</si>
  <si>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</si>
  <si>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</si>
  <si>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</si>
  <si>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</si>
  <si>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</si>
  <si>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</si>
  <si>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</si>
  <si>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</si>
  <si>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</si>
  <si>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</si>
  <si>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</si>
  <si>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</si>
  <si>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</si>
  <si>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</si>
  <si>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</si>
  <si>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</si>
  <si>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</si>
  <si>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</si>
  <si>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</si>
  <si>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</si>
  <si>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</si>
  <si>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</si>
  <si>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</si>
  <si>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</si>
  <si>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</si>
  <si>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</si>
  <si>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</si>
  <si>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</si>
  <si>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</si>
  <si>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</si>
  <si>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</si>
  <si>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</si>
  <si>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</si>
  <si>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</si>
  <si>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</si>
  <si>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</si>
  <si>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</si>
  <si>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</si>
  <si>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</si>
  <si>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</si>
  <si>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</si>
  <si>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</si>
  <si>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</si>
  <si>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</si>
  <si>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</si>
  <si>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</si>
  <si>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</si>
  <si>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</si>
  <si>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</si>
  <si>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</si>
  <si>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</si>
  <si>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</si>
  <si>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</si>
  <si>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</si>
  <si>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</si>
  <si>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</si>
  <si>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</si>
  <si>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</si>
  <si>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</si>
  <si>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</si>
  <si>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</si>
  <si>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</si>
  <si>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</si>
  <si>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</si>
  <si>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</si>
  <si>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</si>
  <si>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</si>
  <si>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</si>
  <si>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</si>
  <si>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</si>
  <si>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</si>
  <si>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</si>
  <si>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</si>
  <si>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</si>
  <si>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</si>
  <si>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</si>
  <si>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</si>
  <si>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</si>
  <si>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</si>
  <si>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</si>
  <si>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</si>
  <si>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</si>
  <si>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</si>
  <si>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</si>
  <si>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</si>
  <si>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</si>
  <si>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</si>
  <si>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</si>
  <si>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</si>
  <si>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</si>
  <si>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</si>
  <si>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</si>
  <si>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</si>
  <si>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</si>
  <si>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</si>
  <si>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</si>
  <si>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</si>
  <si>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</si>
  <si>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</si>
  <si>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</si>
  <si>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</si>
  <si>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</si>
  <si>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</si>
  <si>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</si>
  <si>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</si>
  <si>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</si>
  <si>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</si>
  <si>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</si>
  <si>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</si>
  <si>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</si>
  <si>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</si>
  <si>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</si>
  <si>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</si>
  <si>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</si>
  <si>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</si>
  <si>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</si>
  <si>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</si>
  <si>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</si>
  <si>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</si>
  <si>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</si>
  <si>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</si>
  <si>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</si>
  <si>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</si>
  <si>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</si>
  <si>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</si>
  <si>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</si>
  <si>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</si>
  <si>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</si>
  <si>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</si>
  <si>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</si>
  <si>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</si>
  <si>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</si>
  <si>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</si>
  <si>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</si>
  <si>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</si>
  <si>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</si>
  <si>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</si>
  <si>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</si>
  <si>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</si>
  <si>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</si>
  <si>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</si>
  <si>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</si>
  <si>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</si>
  <si>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</si>
  <si>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</si>
  <si>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</si>
  <si>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</si>
  <si>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</si>
  <si>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</si>
  <si>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</si>
  <si>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</si>
  <si>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</si>
  <si>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</si>
  <si>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</si>
  <si>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</si>
  <si>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</si>
  <si>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</si>
  <si>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</si>
  <si>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</si>
  <si>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</si>
  <si>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</si>
  <si>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</si>
  <si>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</si>
  <si>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</si>
  <si>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</si>
  <si>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</si>
  <si>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</si>
  <si>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</si>
  <si>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</si>
  <si>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</si>
  <si>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</si>
  <si>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</si>
  <si>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</si>
  <si>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</si>
  <si>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</si>
  <si>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</si>
  <si>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</si>
  <si>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</si>
  <si>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</si>
  <si>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</si>
  <si>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</si>
  <si>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</si>
  <si>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</si>
  <si>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</si>
  <si>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</si>
  <si>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</si>
  <si>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</si>
  <si>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</si>
  <si>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</si>
  <si>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</si>
  <si>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</si>
  <si>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</si>
  <si>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</si>
  <si>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</si>
  <si>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</si>
  <si>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</si>
  <si>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</si>
  <si>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</si>
  <si>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</si>
  <si>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</si>
  <si>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</si>
  <si>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</si>
  <si>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</si>
  <si>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</si>
  <si>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</si>
  <si>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</si>
  <si>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</si>
  <si>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</si>
  <si>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</si>
  <si>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</si>
  <si>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</si>
  <si>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</si>
  <si>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</si>
  <si>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</si>
  <si>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</si>
  <si>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</si>
  <si>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</si>
  <si>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</si>
  <si>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</si>
  <si>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</si>
  <si>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</si>
  <si>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</si>
  <si>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</si>
  <si>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</si>
  <si>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</si>
  <si>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</si>
  <si>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</si>
  <si>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</si>
  <si>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</si>
  <si>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</si>
  <si>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</si>
  <si>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</si>
  <si>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</si>
  <si>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</si>
  <si>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</si>
  <si>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</si>
  <si>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</si>
  <si>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</si>
  <si>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</si>
  <si>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</si>
  <si>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</si>
  <si>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</si>
  <si>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</si>
  <si>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</si>
  <si>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</si>
  <si>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</si>
  <si>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</si>
  <si>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</si>
  <si>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</si>
  <si>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</si>
  <si>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</si>
  <si>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</si>
  <si>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</si>
  <si>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</si>
  <si>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</si>
  <si>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</si>
  <si>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</si>
  <si>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</si>
  <si>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</si>
  <si>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</si>
  <si>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</si>
  <si>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</si>
  <si>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</si>
  <si>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</si>
  <si>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</si>
  <si>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</si>
  <si>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</si>
  <si>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</si>
  <si>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</si>
  <si>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</si>
  <si>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</si>
  <si>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</si>
  <si>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</si>
  <si>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</si>
  <si>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</si>
  <si>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</si>
  <si>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</si>
  <si>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</si>
  <si>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</si>
  <si>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</si>
  <si>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</si>
  <si>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</si>
  <si>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</si>
  <si>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</si>
  <si>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</si>
  <si>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</si>
  <si>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</si>
  <si>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</si>
  <si>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</si>
  <si>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</si>
  <si>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</si>
  <si>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</si>
  <si>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</si>
  <si>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</si>
  <si>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</si>
  <si>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</si>
  <si>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</si>
  <si>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</si>
  <si>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</si>
  <si>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</si>
  <si>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</si>
  <si>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</si>
  <si>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</si>
  <si>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</si>
  <si>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</si>
  <si>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</si>
  <si>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</si>
  <si>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</si>
  <si>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</si>
  <si>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</si>
  <si>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</si>
  <si>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</si>
  <si>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</si>
  <si>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</si>
  <si>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</si>
  <si>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</si>
  <si>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</si>
  <si>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</si>
  <si>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</si>
  <si>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</si>
  <si>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</si>
  <si>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</si>
  <si>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</si>
  <si>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</si>
  <si>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</si>
  <si>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</si>
  <si>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</si>
  <si>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</si>
  <si>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</si>
  <si>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</si>
  <si>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</si>
  <si>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</si>
  <si>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</si>
  <si>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</si>
  <si>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</si>
  <si>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</si>
  <si>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</si>
  <si>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</si>
  <si>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</si>
  <si>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</si>
  <si>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</si>
  <si>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</si>
  <si>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</si>
  <si>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</si>
  <si>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</si>
  <si>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</si>
  <si>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</si>
  <si>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</si>
  <si>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</si>
  <si>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</si>
  <si>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</si>
  <si>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</si>
  <si>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</si>
  <si>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</si>
  <si>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</si>
  <si>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</si>
  <si>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</si>
  <si>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</si>
  <si>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</si>
  <si>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</si>
  <si>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</si>
  <si>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</si>
  <si>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</si>
  <si>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</si>
  <si>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</si>
  <si>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</si>
  <si>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</si>
  <si>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</si>
  <si>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</si>
  <si>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</si>
  <si>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</si>
  <si>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</si>
  <si>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</si>
  <si>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</si>
  <si>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</si>
  <si>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</si>
  <si>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</si>
  <si>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</si>
  <si>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</si>
  <si>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</si>
  <si>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</si>
  <si>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</si>
  <si>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</si>
  <si>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</si>
  <si>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</si>
  <si>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</si>
  <si>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</si>
  <si>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</si>
  <si>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</si>
  <si>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</si>
  <si>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</si>
  <si>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</si>
  <si>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</si>
  <si>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</si>
  <si>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</si>
  <si>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</si>
  <si>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</si>
  <si>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</si>
  <si>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</si>
  <si>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</si>
  <si>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</si>
  <si>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</si>
  <si>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</si>
  <si>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</si>
  <si>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</si>
  <si>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</si>
  <si>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</si>
  <si>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</si>
  <si>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</si>
  <si>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</si>
  <si>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</si>
  <si>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</si>
  <si>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</si>
  <si>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</si>
  <si>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</si>
  <si>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</si>
  <si>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</si>
  <si>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</si>
  <si>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</si>
  <si>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</si>
  <si>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</si>
  <si>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</si>
  <si>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</si>
  <si>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</si>
  <si>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</si>
  <si>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</si>
  <si>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</si>
  <si>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</si>
  <si>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</si>
  <si>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</si>
  <si>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</si>
  <si>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</si>
  <si>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</si>
  <si>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</si>
  <si>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</si>
  <si>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</si>
  <si>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</si>
  <si>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</si>
  <si>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</si>
  <si>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</si>
  <si>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</si>
  <si>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</si>
  <si>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</si>
  <si>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</si>
  <si>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</si>
  <si>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</si>
  <si>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</si>
  <si>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</si>
  <si>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</si>
  <si>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</si>
  <si>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</si>
  <si>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</si>
  <si>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</si>
  <si>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</si>
  <si>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</si>
  <si>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</si>
  <si>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</si>
  <si>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</si>
  <si>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</si>
  <si>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</si>
  <si>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</si>
  <si>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</si>
  <si>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</si>
  <si>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</si>
  <si>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</si>
  <si>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</si>
  <si>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</si>
  <si>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</si>
  <si>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</si>
  <si>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</si>
  <si>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</si>
  <si>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</si>
  <si>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</si>
  <si>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</si>
  <si>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</si>
  <si>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</si>
  <si>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</si>
  <si>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</si>
  <si>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</si>
  <si>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</si>
  <si>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</si>
  <si>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</si>
  <si>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</si>
  <si>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</si>
  <si>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</si>
  <si>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</si>
  <si>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</si>
  <si>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</si>
  <si>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</si>
  <si>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</si>
  <si>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</si>
  <si>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</si>
  <si>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</si>
  <si>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</si>
  <si>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</si>
  <si>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</si>
  <si>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</si>
  <si>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</si>
  <si>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</si>
  <si>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</si>
  <si>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</si>
  <si>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</si>
  <si>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</si>
  <si>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</si>
  <si>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</si>
  <si>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</si>
  <si>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</si>
  <si>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</si>
  <si>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</si>
  <si>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</si>
  <si>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</si>
  <si>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</si>
  <si>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</si>
  <si>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</si>
  <si>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</si>
  <si>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</si>
  <si>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</si>
  <si>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</si>
  <si>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</si>
  <si>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</si>
  <si>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</si>
  <si>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</si>
  <si>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</si>
  <si>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</si>
  <si>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</si>
  <si>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</si>
  <si>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</si>
  <si>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</si>
  <si>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</si>
  <si>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</si>
  <si>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</si>
  <si>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</si>
  <si>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</si>
  <si>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</si>
  <si>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</si>
  <si>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</si>
  <si>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</si>
  <si>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</si>
  <si>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</si>
  <si>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</si>
  <si>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</si>
  <si>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</si>
  <si>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</si>
  <si>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</si>
  <si>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</si>
  <si>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</si>
  <si>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</si>
  <si>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</si>
  <si>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</si>
  <si>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</si>
  <si>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</si>
  <si>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</si>
  <si>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</si>
  <si>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</si>
  <si>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</si>
  <si>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</si>
  <si>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</si>
  <si>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</si>
  <si>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</si>
  <si>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</si>
  <si>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</si>
  <si>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</si>
  <si>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</si>
  <si>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</si>
  <si>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</si>
  <si>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</si>
  <si>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</si>
  <si>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</si>
  <si>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</si>
  <si>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</si>
  <si>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</si>
  <si>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</si>
  <si>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</si>
  <si>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</si>
  <si>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</si>
  <si>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</si>
  <si>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</si>
  <si>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</si>
  <si>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</si>
  <si>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</si>
  <si>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</si>
  <si>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</si>
  <si>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</si>
  <si>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</si>
  <si>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</si>
  <si>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</si>
  <si>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</si>
  <si>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</si>
  <si>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</si>
  <si>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</si>
  <si>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</si>
  <si>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</si>
  <si>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</si>
  <si>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</si>
  <si>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</si>
  <si>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</si>
  <si>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</si>
  <si>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</si>
  <si>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</si>
  <si>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</si>
  <si>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</si>
  <si>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</si>
  <si>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</si>
  <si>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</si>
  <si>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</si>
  <si>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</si>
  <si>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</si>
  <si>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</si>
  <si>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</si>
  <si>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</si>
  <si>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</si>
  <si>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</si>
  <si>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</si>
  <si>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</si>
  <si>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</si>
  <si>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</si>
  <si>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</si>
  <si>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</si>
  <si>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</si>
  <si>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</si>
  <si>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</si>
  <si>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</si>
  <si>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</si>
  <si>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</si>
  <si>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</si>
  <si>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</si>
  <si>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</si>
  <si>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</si>
  <si>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</si>
  <si>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</si>
  <si>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</si>
  <si>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</si>
  <si>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</si>
  <si>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</si>
  <si>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</si>
  <si>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</si>
  <si>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</si>
  <si>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</si>
  <si>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</si>
  <si>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</si>
  <si>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</si>
  <si>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</si>
  <si>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</si>
  <si>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</si>
  <si>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</si>
  <si>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</si>
  <si>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</si>
  <si>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</si>
  <si>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</si>
  <si>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</si>
  <si>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</si>
  <si>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</si>
  <si>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</si>
  <si>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</si>
  <si>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</si>
  <si>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</si>
  <si>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</si>
  <si>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</si>
  <si>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</si>
  <si>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</si>
  <si>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</si>
  <si>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</si>
  <si>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</si>
  <si>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</si>
  <si>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</si>
  <si>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</si>
  <si>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</si>
  <si>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</si>
  <si>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</si>
  <si>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</si>
  <si>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</si>
  <si>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</si>
  <si>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</si>
  <si>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</si>
  <si>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</si>
  <si>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</si>
  <si>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</si>
  <si>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</si>
  <si>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</si>
  <si>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</si>
  <si>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</si>
  <si>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</si>
  <si>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</si>
  <si>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</si>
  <si>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</si>
  <si>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</si>
  <si>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</si>
  <si>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</si>
  <si>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</si>
  <si>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</si>
  <si>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</si>
  <si>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</si>
  <si>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</si>
  <si>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</si>
  <si>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</si>
  <si>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</si>
  <si>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</si>
  <si>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</si>
  <si>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</si>
  <si>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</si>
  <si>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</si>
  <si>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</si>
  <si>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</si>
  <si>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</si>
  <si>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</si>
  <si>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</si>
  <si>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</si>
  <si>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</si>
  <si>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</si>
  <si>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</si>
  <si>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</si>
  <si>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</si>
  <si>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</si>
  <si>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</si>
  <si>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</si>
  <si>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</si>
  <si>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</si>
  <si>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</si>
  <si>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</si>
  <si>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</si>
  <si>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</si>
  <si>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</si>
  <si>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</si>
  <si>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</si>
  <si>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</si>
  <si>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</si>
  <si>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</si>
  <si>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</si>
  <si>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</si>
  <si>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</si>
  <si>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</si>
  <si>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</si>
  <si>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</si>
  <si>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</si>
  <si>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</si>
  <si>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</si>
  <si>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</si>
  <si>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</si>
  <si>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</si>
  <si>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</si>
  <si>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</si>
  <si>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</si>
  <si>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</si>
  <si>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</si>
  <si>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</si>
  <si>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</si>
  <si>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</si>
  <si>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</si>
  <si>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</si>
  <si>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</si>
  <si>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</si>
  <si>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</si>
  <si>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</si>
  <si>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</si>
  <si>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</si>
  <si>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</si>
  <si>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</si>
  <si>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</si>
  <si>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</si>
  <si>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</si>
  <si>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</si>
  <si>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</si>
  <si>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</si>
  <si>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</si>
  <si>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</si>
  <si>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</si>
  <si>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</si>
  <si>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</si>
  <si>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</si>
  <si>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</si>
  <si>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</si>
  <si>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</si>
  <si>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</si>
  <si>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</si>
  <si>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</si>
  <si>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</si>
  <si>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</si>
  <si>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</si>
  <si>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</si>
  <si>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</si>
  <si>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</si>
  <si>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</si>
  <si>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</si>
  <si>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</si>
  <si>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</si>
  <si>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</si>
  <si>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</si>
  <si>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</si>
  <si>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</si>
  <si>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</si>
  <si>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</si>
  <si>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</si>
  <si>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</si>
  <si>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</si>
  <si>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</si>
  <si>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</si>
  <si>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</si>
  <si>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</si>
  <si>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</si>
  <si>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</si>
  <si>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</si>
  <si>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</si>
  <si>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</si>
  <si>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</si>
  <si>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</si>
  <si>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</si>
  <si>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</si>
  <si>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</si>
  <si>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</si>
  <si>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</si>
  <si>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</si>
  <si>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</si>
  <si>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</si>
  <si>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</si>
  <si>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</si>
  <si>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</si>
  <si>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</si>
  <si>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</si>
  <si>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</si>
  <si>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</si>
  <si>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</si>
  <si>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</si>
  <si>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</si>
  <si>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</si>
  <si>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</si>
  <si>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</si>
  <si>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</si>
  <si>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</si>
  <si>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</si>
  <si>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</si>
  <si>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</si>
  <si>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</si>
  <si>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</si>
  <si>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</si>
  <si>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</si>
  <si>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</si>
  <si>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</si>
  <si>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</si>
  <si>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</si>
  <si>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</si>
  <si>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</si>
  <si>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</si>
  <si>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</si>
  <si>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</si>
  <si>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</si>
  <si>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</si>
  <si>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</si>
  <si>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</si>
  <si>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</si>
  <si>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</si>
  <si>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</si>
  <si>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</si>
  <si>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</si>
  <si>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</si>
  <si>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</si>
  <si>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</si>
  <si>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</si>
  <si>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</si>
  <si>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</si>
  <si>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</si>
  <si>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</si>
  <si>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</si>
  <si>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</si>
  <si>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</si>
  <si>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</si>
  <si>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</si>
  <si>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</si>
  <si>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</si>
  <si>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</si>
  <si>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</si>
  <si>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</si>
  <si>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</si>
  <si>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</si>
  <si>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</si>
  <si>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</si>
  <si>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</si>
  <si>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</si>
  <si>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</si>
  <si>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</si>
  <si>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</si>
  <si>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</si>
  <si>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</si>
  <si>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</si>
  <si>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</si>
  <si>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</si>
  <si>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</si>
  <si>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</si>
  <si>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</si>
  <si>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</si>
  <si>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</si>
  <si>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</si>
  <si>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</si>
  <si>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</si>
  <si>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</si>
  <si>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</si>
  <si>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</si>
  <si>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</si>
  <si>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</si>
  <si>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</si>
  <si>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</si>
  <si>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</si>
  <si>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</si>
  <si>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</si>
  <si>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</si>
  <si>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</si>
  <si>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</si>
  <si>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</si>
  <si>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</si>
  <si>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</si>
  <si>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</si>
  <si>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</si>
  <si>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</si>
  <si>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</si>
  <si>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</si>
  <si>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</si>
  <si>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</si>
  <si>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</si>
  <si>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</si>
  <si>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</si>
  <si>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</si>
  <si>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</si>
  <si>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</si>
  <si>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</si>
  <si>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</si>
  <si>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</si>
  <si>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</si>
  <si>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</si>
  <si>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</si>
  <si>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</si>
  <si>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</si>
  <si>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</si>
  <si>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</si>
  <si>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</si>
  <si>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</si>
  <si>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</si>
  <si>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</si>
  <si>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</si>
  <si>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</si>
  <si>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</si>
  <si>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</si>
  <si>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</si>
  <si>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</si>
  <si>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</si>
  <si>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</si>
  <si>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</si>
  <si>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</si>
  <si>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</si>
  <si>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</si>
  <si>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</si>
  <si>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</si>
  <si>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</si>
  <si>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</si>
  <si>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</si>
  <si>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</si>
  <si>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</si>
  <si>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</si>
  <si>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</si>
  <si>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</si>
  <si>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</si>
  <si>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</si>
  <si>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</si>
  <si>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</si>
  <si>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</si>
  <si>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</si>
  <si>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</si>
  <si>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</si>
  <si>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</si>
  <si>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</si>
  <si>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</si>
  <si>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</si>
  <si>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</si>
  <si>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</si>
  <si>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</si>
  <si>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</si>
  <si>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</si>
  <si>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</si>
  <si>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</si>
  <si>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</si>
  <si>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</si>
  <si>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</si>
  <si>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</si>
  <si>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</si>
  <si>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</si>
  <si>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</si>
  <si>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</si>
  <si>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</si>
  <si>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</si>
  <si>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</si>
  <si>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</si>
  <si>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</si>
  <si>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</si>
  <si>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</si>
  <si>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</si>
  <si>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</si>
  <si>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</si>
  <si>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</si>
  <si>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</si>
  <si>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</si>
  <si>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</si>
  <si>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</si>
  <si>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</si>
  <si>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</si>
  <si>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</si>
  <si>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</si>
  <si>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</si>
  <si>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</si>
  <si>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</si>
  <si>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</si>
  <si>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</si>
  <si>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</si>
  <si>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</si>
  <si>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</si>
  <si>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</si>
  <si>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</si>
  <si>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</si>
  <si>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</si>
  <si>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</si>
  <si>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</si>
  <si>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</si>
  <si>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</si>
  <si>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</si>
  <si>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</si>
  <si>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</si>
  <si>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</si>
  <si>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</si>
  <si>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</si>
  <si>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</si>
  <si>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</si>
  <si>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</si>
  <si>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</si>
  <si>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</si>
  <si>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</si>
  <si>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</si>
  <si>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</si>
  <si>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</si>
  <si>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</si>
  <si>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</si>
  <si>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</si>
  <si>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</si>
  <si>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</si>
  <si>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</si>
  <si>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</si>
  <si>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</si>
  <si>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</si>
  <si>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</si>
  <si>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</si>
  <si>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</si>
  <si>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</si>
  <si>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</si>
  <si>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</si>
  <si>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</si>
  <si>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</si>
  <si>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</si>
  <si>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</si>
  <si>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</si>
  <si>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</si>
  <si>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</si>
  <si>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</si>
  <si>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</si>
  <si>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</si>
  <si>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</si>
  <si>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</si>
  <si>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</si>
  <si>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</si>
  <si>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</si>
  <si>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</si>
  <si>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</si>
  <si>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</si>
  <si>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</si>
  <si>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</si>
  <si>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</si>
  <si>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</si>
  <si>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</si>
  <si>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</si>
  <si>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</si>
  <si>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</si>
  <si>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</si>
  <si>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</si>
  <si>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</si>
  <si>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</si>
  <si>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</si>
  <si>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</si>
  <si>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</si>
  <si>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</si>
  <si>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</si>
  <si>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</si>
  <si>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</si>
  <si>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</si>
  <si>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</si>
  <si>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</si>
  <si>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</si>
  <si>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</si>
  <si>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</si>
  <si>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</si>
  <si>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</si>
  <si>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</si>
  <si>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</si>
  <si>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</si>
  <si>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</si>
  <si>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</si>
  <si>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</si>
  <si>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</si>
  <si>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</si>
  <si>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</si>
  <si>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</si>
  <si>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</si>
  <si>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</si>
  <si>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</si>
  <si>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</si>
  <si>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</si>
  <si>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</si>
  <si>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</si>
  <si>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</si>
  <si>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</si>
  <si>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</si>
  <si>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</si>
  <si>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</si>
  <si>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</si>
  <si>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</si>
  <si>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</si>
  <si>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</si>
  <si>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</si>
  <si>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</si>
  <si>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</si>
  <si>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</si>
  <si>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</si>
  <si>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</si>
  <si>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</si>
  <si>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</si>
  <si>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</si>
  <si>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</si>
  <si>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</si>
  <si>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</si>
  <si>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</si>
  <si>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</si>
  <si>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</si>
  <si>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</si>
  <si>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</si>
  <si>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</si>
  <si>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</si>
  <si>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</si>
  <si>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</si>
  <si>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</si>
  <si>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</si>
  <si>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</si>
  <si>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</si>
  <si>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</si>
  <si>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</si>
  <si>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</si>
  <si>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</si>
  <si>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</si>
  <si>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</si>
  <si>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</si>
  <si>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</si>
  <si>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</si>
  <si>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</si>
  <si>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</si>
  <si>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</si>
  <si>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</si>
  <si>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</si>
  <si>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</si>
  <si>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</si>
  <si>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</si>
  <si>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</si>
  <si>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</si>
  <si>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</si>
  <si>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</si>
  <si>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</si>
  <si>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</si>
  <si>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</si>
  <si>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</si>
  <si>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</si>
  <si>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</si>
  <si>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</si>
  <si>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</si>
  <si>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</si>
  <si>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</si>
  <si>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</si>
  <si>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</si>
  <si>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</si>
  <si>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</si>
  <si>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</si>
  <si>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</si>
  <si>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</si>
  <si>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</si>
  <si>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</si>
  <si>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</si>
  <si>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</si>
  <si>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</si>
  <si>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</si>
  <si>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</si>
  <si>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</si>
  <si>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</si>
  <si>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</si>
  <si>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</si>
  <si>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</si>
  <si>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</si>
  <si>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</si>
  <si>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</si>
  <si>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</si>
  <si>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</si>
  <si>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</si>
  <si>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</si>
  <si>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</si>
  <si>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</si>
  <si>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</si>
  <si>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</si>
  <si>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</si>
  <si>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</si>
  <si>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</si>
  <si>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</si>
  <si>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</si>
  <si>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</si>
  <si>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</si>
  <si>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</si>
  <si>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</si>
  <si>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</si>
  <si>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</si>
  <si>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</si>
  <si>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</si>
  <si>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</si>
  <si>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</si>
  <si>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</si>
  <si>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</si>
  <si>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</si>
  <si>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</si>
  <si>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</si>
  <si>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</si>
  <si>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</si>
  <si>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</si>
  <si>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</si>
  <si>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</si>
  <si>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</si>
  <si>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</si>
  <si>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</si>
  <si>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</si>
  <si>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</si>
  <si>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</si>
  <si>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</si>
  <si>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</si>
  <si>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</si>
  <si>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</si>
  <si>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</si>
  <si>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</si>
  <si>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</si>
  <si>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</si>
  <si>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</si>
  <si>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</si>
  <si>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</si>
  <si>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</si>
  <si>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</si>
  <si>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</si>
  <si>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</si>
  <si>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</si>
  <si>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</si>
  <si>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</si>
  <si>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</si>
  <si>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</si>
  <si>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</si>
  <si>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</si>
  <si>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</si>
  <si>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</si>
  <si>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</si>
  <si>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</si>
  <si>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</si>
  <si>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</si>
  <si>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</si>
  <si>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</si>
  <si>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</si>
  <si>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</si>
  <si>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</si>
  <si>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</si>
  <si>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</si>
  <si>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</si>
  <si>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</si>
  <si>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</si>
  <si>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</si>
  <si>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</si>
  <si>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</si>
  <si>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</si>
  <si>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</si>
  <si>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</si>
  <si>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</si>
  <si>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</si>
  <si>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</si>
  <si>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</si>
  <si>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</si>
  <si>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</si>
  <si>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</si>
  <si>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</si>
  <si>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</si>
  <si>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</si>
  <si>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</si>
  <si>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</si>
  <si>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</si>
  <si>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</si>
  <si>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</si>
  <si>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</si>
  <si>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</si>
  <si>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</si>
  <si>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</si>
  <si>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</si>
  <si>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</si>
  <si>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</si>
  <si>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</si>
  <si>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</si>
  <si>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</si>
  <si>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</si>
  <si>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</si>
  <si>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</si>
  <si>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</si>
  <si>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</si>
  <si>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</si>
  <si>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</si>
  <si>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</si>
  <si>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</si>
  <si>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</si>
  <si>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</si>
  <si>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</si>
  <si>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</si>
  <si>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</si>
  <si>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</si>
  <si>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</si>
  <si>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</si>
  <si>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</si>
  <si>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</si>
  <si>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</si>
  <si>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</si>
  <si>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</si>
  <si>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</si>
  <si>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</si>
  <si>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</si>
  <si>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</si>
  <si>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</si>
  <si>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</si>
  <si>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</si>
  <si>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</si>
  <si>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</si>
  <si>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</si>
  <si>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</si>
  <si>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</si>
  <si>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</si>
  <si>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</si>
  <si>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</si>
  <si>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</si>
  <si>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</si>
  <si>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</si>
  <si>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</si>
  <si>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</si>
  <si>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</si>
  <si>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</si>
  <si>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</si>
  <si>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</si>
  <si>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</si>
  <si>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</si>
  <si>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</si>
  <si>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</si>
  <si>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</si>
  <si>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</si>
  <si>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</si>
  <si>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</si>
  <si>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</si>
  <si>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</si>
  <si>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</si>
  <si>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</si>
  <si>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</si>
  <si>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</si>
  <si>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</si>
  <si>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</si>
  <si>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</si>
  <si>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</si>
  <si>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</si>
  <si>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</si>
  <si>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</si>
  <si>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</si>
  <si>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</si>
  <si>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</si>
  <si>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</si>
  <si>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</si>
  <si>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</si>
  <si>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</si>
  <si>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</si>
  <si>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</si>
  <si>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</si>
  <si>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</si>
  <si>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</si>
  <si>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</si>
  <si>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</si>
  <si>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</si>
  <si>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</si>
  <si>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</si>
  <si>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</si>
  <si>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</si>
  <si>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</si>
  <si>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</si>
  <si>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</si>
  <si>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</si>
  <si>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</si>
  <si>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</si>
  <si>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</si>
  <si>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</si>
  <si>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</si>
  <si>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</si>
  <si>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</si>
  <si>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</si>
  <si>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</si>
  <si>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</si>
  <si>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</si>
  <si>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</si>
  <si>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</si>
  <si>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</si>
  <si>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</si>
  <si>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</si>
  <si>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</si>
  <si>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</si>
  <si>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</si>
  <si>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</si>
  <si>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</si>
  <si>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</si>
  <si>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</si>
  <si>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</si>
  <si>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</si>
  <si>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</si>
  <si>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</si>
  <si>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</si>
  <si>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</si>
  <si>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</si>
  <si>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</si>
  <si>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</si>
  <si>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</si>
  <si>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</si>
  <si>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</si>
  <si>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</si>
  <si>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</si>
  <si>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</si>
  <si>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</si>
  <si>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</si>
  <si>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</si>
  <si>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</si>
  <si>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</si>
  <si>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</si>
  <si>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</si>
  <si>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</si>
  <si>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</si>
  <si>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</si>
  <si>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</si>
  <si>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</si>
  <si>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</si>
  <si>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</si>
  <si>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</si>
  <si>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</si>
  <si>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</si>
  <si>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</si>
  <si>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</si>
  <si>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</si>
  <si>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</si>
  <si>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</si>
  <si>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</si>
  <si>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</si>
  <si>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</si>
  <si>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</si>
  <si>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</si>
  <si>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</si>
  <si>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</si>
  <si>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</si>
  <si>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</si>
  <si>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</si>
  <si>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</si>
  <si>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</si>
  <si>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</si>
  <si>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</si>
  <si>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</si>
  <si>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</si>
  <si>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</si>
  <si>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</si>
  <si>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</si>
  <si>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</si>
  <si>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</si>
  <si>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</si>
  <si>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</si>
  <si>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</si>
  <si>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</si>
  <si>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</si>
  <si>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</si>
  <si>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</si>
  <si>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</si>
  <si>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</si>
  <si>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</si>
  <si>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</si>
  <si>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</si>
  <si>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</si>
  <si>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</si>
  <si>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</si>
  <si>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</si>
  <si>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</si>
  <si>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</si>
  <si>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</si>
  <si>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</si>
  <si>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</si>
  <si>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</si>
  <si>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</si>
  <si>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</si>
  <si>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</si>
  <si>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</si>
  <si>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</si>
  <si>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</si>
  <si>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</si>
  <si>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</si>
  <si>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</si>
  <si>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</si>
  <si>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</si>
  <si>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</si>
  <si>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</si>
  <si>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</si>
  <si>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</si>
  <si>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</si>
  <si>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</si>
  <si>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</si>
  <si>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</si>
  <si>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</si>
  <si>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</si>
  <si>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</si>
  <si>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</si>
  <si>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</si>
  <si>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</si>
  <si>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</si>
  <si>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</si>
  <si>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</si>
  <si>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</si>
  <si>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</si>
  <si>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</si>
  <si>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</si>
  <si>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</si>
  <si>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</si>
  <si>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</si>
  <si>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</si>
  <si>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</si>
  <si>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</si>
  <si>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</si>
  <si>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</si>
  <si>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</si>
  <si>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</si>
  <si>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</si>
  <si>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</si>
  <si>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</si>
  <si>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</si>
  <si>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</si>
  <si>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</si>
  <si>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</si>
  <si>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</si>
  <si>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</si>
  <si>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</si>
  <si>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</si>
  <si>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</si>
  <si>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</si>
  <si>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</si>
  <si>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</si>
  <si>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</si>
  <si>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</si>
  <si>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</si>
  <si>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</si>
  <si>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</si>
  <si>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</si>
  <si>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</si>
  <si>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</si>
  <si>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</si>
  <si>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</si>
  <si>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</si>
  <si>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</si>
  <si>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</si>
  <si>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</si>
  <si>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</si>
  <si>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</si>
  <si>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</si>
  <si>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</si>
  <si>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</si>
  <si>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</si>
  <si>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</si>
  <si>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</si>
  <si>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</si>
  <si>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</si>
  <si>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</si>
  <si>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</si>
  <si>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</si>
  <si>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</si>
  <si>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</si>
  <si>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</si>
  <si>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</si>
  <si>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</si>
  <si>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</si>
  <si>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</si>
  <si>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</si>
  <si>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</si>
  <si>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</si>
  <si>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</si>
  <si>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</si>
  <si>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</si>
  <si>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</si>
  <si>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</si>
  <si>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</si>
  <si>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</si>
  <si>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</si>
  <si>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</si>
  <si>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</si>
  <si>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</si>
  <si>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</si>
  <si>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</si>
  <si>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</si>
  <si>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</si>
  <si>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</si>
  <si>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</si>
  <si>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</si>
  <si>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</si>
  <si>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</si>
  <si>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</si>
  <si>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</si>
  <si>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</si>
  <si>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</si>
  <si>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</si>
  <si>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</si>
  <si>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</si>
  <si>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</si>
  <si>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</si>
  <si>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</si>
  <si>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</si>
  <si>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</si>
  <si>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</si>
  <si>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</si>
  <si>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</si>
  <si>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</si>
  <si>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</si>
  <si>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</si>
  <si>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</si>
  <si>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</si>
  <si>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</si>
  <si>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</si>
  <si>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</si>
  <si>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</si>
  <si>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</si>
  <si>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</si>
  <si>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</si>
  <si>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</si>
  <si>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</si>
  <si>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</si>
  <si>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</si>
  <si>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</si>
  <si>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</si>
  <si>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</si>
  <si>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</si>
  <si>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</si>
  <si>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</si>
  <si>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</si>
  <si>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</si>
  <si>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</si>
  <si>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</si>
  <si>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</si>
  <si>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</si>
  <si>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</si>
  <si>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</si>
  <si>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</si>
  <si>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</si>
  <si>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</si>
  <si>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</si>
  <si>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</si>
  <si>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</si>
  <si>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</si>
  <si>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</si>
  <si>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</si>
  <si>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</si>
  <si>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</si>
  <si>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</si>
  <si>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</si>
  <si>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</si>
  <si>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</si>
  <si>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</si>
  <si>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</si>
  <si>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</si>
  <si>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</si>
  <si>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</si>
  <si>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</si>
  <si>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</si>
  <si>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</si>
  <si>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</si>
  <si>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</si>
  <si>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</si>
  <si>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</si>
  <si>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</si>
  <si>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</si>
  <si>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</si>
  <si>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</si>
  <si>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</si>
  <si>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</si>
  <si>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</si>
  <si>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</si>
  <si>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</si>
  <si>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</si>
  <si>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</si>
  <si>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</si>
  <si>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</si>
  <si>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</si>
  <si>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</si>
  <si>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</si>
  <si>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</si>
  <si>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</si>
  <si>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</si>
  <si>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</si>
  <si>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</si>
  <si>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</si>
  <si>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</si>
  <si>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</si>
  <si>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</si>
  <si>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</si>
  <si>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</si>
  <si>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</si>
  <si>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</si>
  <si>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</si>
  <si>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</si>
  <si>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</si>
  <si>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</si>
  <si>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</si>
  <si>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</si>
  <si>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</si>
  <si>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</si>
  <si>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</si>
  <si>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</si>
  <si>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</si>
  <si>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</si>
  <si>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</si>
  <si>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</si>
  <si>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</si>
  <si>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</si>
  <si>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</si>
  <si>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</si>
  <si>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</si>
  <si>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</si>
  <si>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</si>
  <si>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</si>
  <si>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</si>
  <si>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</si>
  <si>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</si>
  <si>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</si>
  <si>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</si>
  <si>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</si>
  <si>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</si>
  <si>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</si>
  <si>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</si>
  <si>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</si>
  <si>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</si>
  <si>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</si>
  <si>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</si>
  <si>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</si>
  <si>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</si>
  <si>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</si>
  <si>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</si>
  <si>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</si>
  <si>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</si>
  <si>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</si>
  <si>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</si>
  <si>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</si>
  <si>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</si>
  <si>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</si>
  <si>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</si>
  <si>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</si>
  <si>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</si>
  <si>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</si>
  <si>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</si>
  <si>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</si>
  <si>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</si>
  <si>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</si>
  <si>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</si>
  <si>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</si>
  <si>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</si>
  <si>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</si>
  <si>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</si>
  <si>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</si>
  <si>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</si>
  <si>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</si>
  <si>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</si>
  <si>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</si>
  <si>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</si>
  <si>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</si>
  <si>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</si>
  <si>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</si>
  <si>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</si>
  <si>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</si>
  <si>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</si>
  <si>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</si>
  <si>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</si>
  <si>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</si>
  <si>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</si>
  <si>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</si>
  <si>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</si>
  <si>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</si>
  <si>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</si>
  <si>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</si>
  <si>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</si>
  <si>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</si>
  <si>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</si>
  <si>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</si>
  <si>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</si>
  <si>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</si>
  <si>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</si>
  <si>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</si>
  <si>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</si>
  <si>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</si>
  <si>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</si>
  <si>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</si>
  <si>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</si>
  <si>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</si>
  <si>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</si>
  <si>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</si>
  <si>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</si>
  <si>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</si>
  <si>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</si>
  <si>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</si>
  <si>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</si>
  <si>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</si>
  <si>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</si>
  <si>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</si>
  <si>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</si>
  <si>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</si>
  <si>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</si>
  <si>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</si>
  <si>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</si>
  <si>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</si>
  <si>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</si>
  <si>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</si>
  <si>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</si>
  <si>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</si>
  <si>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</si>
  <si>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</si>
  <si>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</si>
  <si>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</si>
  <si>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</si>
  <si>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</si>
  <si>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</si>
  <si>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</si>
  <si>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</si>
  <si>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</si>
  <si>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</si>
  <si>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</si>
  <si>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</si>
  <si>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</si>
  <si>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</si>
  <si>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</si>
  <si>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</si>
  <si>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</si>
  <si>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</si>
  <si>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</si>
  <si>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</si>
  <si>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</si>
  <si>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</si>
  <si>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</si>
  <si>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</si>
  <si>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</si>
  <si>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</si>
  <si>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</si>
  <si>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</si>
  <si>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</si>
  <si>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</si>
  <si>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</si>
  <si>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</si>
  <si>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</si>
  <si>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</si>
  <si>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</si>
  <si>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</si>
  <si>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</si>
  <si>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</si>
  <si>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</si>
  <si>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</si>
  <si>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</si>
  <si>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</si>
  <si>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</si>
  <si>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</si>
  <si>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</si>
  <si>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</si>
  <si>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</si>
  <si>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</si>
  <si>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</si>
  <si>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</si>
  <si>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</si>
  <si>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</si>
  <si>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</si>
  <si>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</si>
  <si>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</si>
  <si>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</si>
  <si>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</si>
  <si>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</si>
  <si>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</si>
  <si>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</si>
  <si>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</si>
  <si>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</si>
  <si>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</si>
  <si>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</si>
  <si>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</si>
  <si>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</si>
  <si>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</si>
  <si>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</si>
  <si>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</si>
  <si>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</si>
  <si>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</si>
  <si>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</si>
  <si>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</si>
  <si>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</si>
  <si>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</si>
  <si>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</si>
  <si>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</si>
  <si>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</si>
  <si>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</si>
  <si>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</si>
  <si>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</si>
  <si>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</si>
  <si>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</si>
  <si>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</si>
  <si>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</si>
  <si>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</si>
  <si>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</si>
  <si>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</si>
  <si>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</si>
  <si>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</si>
  <si>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</si>
  <si>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</si>
  <si>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</si>
  <si>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</si>
  <si>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</si>
  <si>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</si>
  <si>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</si>
  <si>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</si>
  <si>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</si>
  <si>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</si>
  <si>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</si>
  <si>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</si>
  <si>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</si>
  <si>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</si>
  <si>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</si>
  <si>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</si>
  <si>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</si>
  <si>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</si>
  <si>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</si>
  <si>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</si>
  <si>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</si>
  <si>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</si>
  <si>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</si>
  <si>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</si>
  <si>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</si>
  <si>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</si>
  <si>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</si>
  <si>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</si>
  <si>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</si>
  <si>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</si>
  <si>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</si>
  <si>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</si>
  <si>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</si>
  <si>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</si>
  <si>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</si>
  <si>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</si>
  <si>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</si>
  <si>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</si>
  <si>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</si>
  <si>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</si>
  <si>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</si>
  <si>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</si>
  <si>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</si>
  <si>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</si>
  <si>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</si>
  <si>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</si>
  <si>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</si>
  <si>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</si>
  <si>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</si>
  <si>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</si>
  <si>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</si>
  <si>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</si>
  <si>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</si>
  <si>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</si>
  <si>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</si>
  <si>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</si>
  <si>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</si>
  <si>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</si>
  <si>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</si>
  <si>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</si>
  <si>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</si>
  <si>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</si>
  <si>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</si>
  <si>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</si>
  <si>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</si>
  <si>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</si>
  <si>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</si>
  <si>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</si>
  <si>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</si>
  <si>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</si>
  <si>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</si>
  <si>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</si>
  <si>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</si>
  <si>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</si>
  <si>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</si>
  <si>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</si>
  <si>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</si>
  <si>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</si>
  <si>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</si>
  <si>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</si>
  <si>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</si>
  <si>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</si>
  <si>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</si>
  <si>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</si>
  <si>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</si>
  <si>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</si>
  <si>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</si>
  <si>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</si>
  <si>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</si>
  <si>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</si>
  <si>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</si>
  <si>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</si>
  <si>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</si>
  <si>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</si>
  <si>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</si>
  <si>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</si>
  <si>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</si>
  <si>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</si>
  <si>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</si>
  <si>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</si>
  <si>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</si>
  <si>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</si>
  <si>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</si>
  <si>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</si>
  <si>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</si>
  <si>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</si>
  <si>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</si>
  <si>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</si>
  <si>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</si>
  <si>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</si>
  <si>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</si>
  <si>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</si>
  <si>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</si>
  <si>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</si>
  <si>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</si>
  <si>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</si>
  <si>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</si>
  <si>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</si>
  <si>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</si>
  <si>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</si>
  <si>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</si>
  <si>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</si>
  <si>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</si>
  <si>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</si>
  <si>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</si>
  <si>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</si>
  <si>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</si>
  <si>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</si>
  <si>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</si>
  <si>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</si>
  <si>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</si>
  <si>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</si>
  <si>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</si>
  <si>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</si>
  <si>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</si>
  <si>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</si>
  <si>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</si>
  <si>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</si>
  <si>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</si>
  <si>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</si>
  <si>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</si>
  <si>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</si>
  <si>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</si>
  <si>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</si>
  <si>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</si>
  <si>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</si>
  <si>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</si>
  <si>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</si>
  <si>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</si>
  <si>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</si>
  <si>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</si>
  <si>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</si>
  <si>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</si>
  <si>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</si>
  <si>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</si>
  <si>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</si>
  <si>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</si>
  <si>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</si>
  <si>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</si>
  <si>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</si>
  <si>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</si>
  <si>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</si>
  <si>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</si>
  <si>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</si>
  <si>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</si>
  <si>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</si>
  <si>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</si>
  <si>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</si>
  <si>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</si>
  <si>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</si>
  <si>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</si>
  <si>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</si>
  <si>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</si>
  <si>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</si>
  <si>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</si>
  <si>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</si>
  <si>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</si>
  <si>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</si>
  <si>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</si>
  <si>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</si>
  <si>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</si>
  <si>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</si>
  <si>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</si>
  <si>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</si>
  <si>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</si>
  <si>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</si>
  <si>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</si>
  <si>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</si>
  <si>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</si>
  <si>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</si>
  <si>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</si>
  <si>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</si>
  <si>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</si>
  <si>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</si>
  <si>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</si>
  <si>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</si>
  <si>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</si>
  <si>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</si>
  <si>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</si>
  <si>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</si>
  <si>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</si>
  <si>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</si>
  <si>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</si>
  <si>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</si>
  <si>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</si>
  <si>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</si>
  <si>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</si>
  <si>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</si>
  <si>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</si>
  <si>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</si>
  <si>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</si>
  <si>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</si>
  <si>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</si>
  <si>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</si>
  <si>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</si>
  <si>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</si>
  <si>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</si>
  <si>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</si>
  <si>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</si>
  <si>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</si>
  <si>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</si>
  <si>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</si>
  <si>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</si>
  <si>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</si>
  <si>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</si>
  <si>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</si>
  <si>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</si>
  <si>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</si>
  <si>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</si>
  <si>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</si>
  <si>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</si>
  <si>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</si>
  <si>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</si>
  <si>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</si>
  <si>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</si>
  <si>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</si>
  <si>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</si>
  <si>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</si>
  <si>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</si>
  <si>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</si>
  <si>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</si>
  <si>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</si>
  <si>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</si>
  <si>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</si>
  <si>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</si>
  <si>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</si>
  <si>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</si>
  <si>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</si>
  <si>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</si>
  <si>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</si>
  <si>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</si>
  <si>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</si>
  <si>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</si>
  <si>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</si>
  <si>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</si>
  <si>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</si>
  <si>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</si>
  <si>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</si>
  <si>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</si>
  <si>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</si>
  <si>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</si>
  <si>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</si>
  <si>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</si>
  <si>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</si>
  <si>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</si>
  <si>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</si>
  <si>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</si>
  <si>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</si>
  <si>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</si>
  <si>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</si>
  <si>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</si>
  <si>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</si>
  <si>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</si>
  <si>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</si>
  <si>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</si>
  <si>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</si>
  <si>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</si>
  <si>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</si>
  <si>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</si>
  <si>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</si>
  <si>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</si>
  <si>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</si>
  <si>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</si>
  <si>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</si>
  <si>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</si>
  <si>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</si>
  <si>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</si>
  <si>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</si>
  <si>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</si>
  <si>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</si>
  <si>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</si>
  <si>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</si>
  <si>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</si>
  <si>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</si>
  <si>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</si>
  <si>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</si>
  <si>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</si>
  <si>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</si>
  <si>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</si>
  <si>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</si>
  <si>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</si>
  <si>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</si>
  <si>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</si>
  <si>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</si>
  <si>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</si>
  <si>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</si>
  <si>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</si>
  <si>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</si>
  <si>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</si>
  <si>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</si>
  <si>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</si>
  <si>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</si>
  <si>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</si>
  <si>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</si>
  <si>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</si>
  <si>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</si>
  <si>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</si>
  <si>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</si>
  <si>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</si>
  <si>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</si>
  <si>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</si>
  <si>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</si>
  <si>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</si>
  <si>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</si>
  <si>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</si>
  <si>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</si>
  <si>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</si>
  <si>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</si>
  <si>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</si>
  <si>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</si>
  <si>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</si>
  <si>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</si>
  <si>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</si>
  <si>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</si>
  <si>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</si>
  <si>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</si>
  <si>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</si>
  <si>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</si>
  <si>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</si>
  <si>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</si>
  <si>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</si>
  <si>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</si>
  <si>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</si>
  <si>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</si>
  <si>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</si>
  <si>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</si>
  <si>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</si>
  <si>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</si>
  <si>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</si>
  <si>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</si>
  <si>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</si>
  <si>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</si>
  <si>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</si>
  <si>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</si>
  <si>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</si>
  <si>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</si>
  <si>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</si>
  <si>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</si>
  <si>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</si>
  <si>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</si>
  <si>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</si>
  <si>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</si>
  <si>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</si>
  <si>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</si>
  <si>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</si>
  <si>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</si>
  <si>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</si>
  <si>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</si>
  <si>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</si>
  <si>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</si>
  <si>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</si>
  <si>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</si>
  <si>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</si>
  <si>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</si>
  <si>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</si>
  <si>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</si>
  <si>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</si>
  <si>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</si>
  <si>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</si>
  <si>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</si>
  <si>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</si>
  <si>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</si>
  <si>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</si>
  <si>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</si>
  <si>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</si>
  <si>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</si>
  <si>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</si>
  <si>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</si>
  <si>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</si>
  <si>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</si>
  <si>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</si>
  <si>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</si>
  <si>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</si>
  <si>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</si>
  <si>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</si>
  <si>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</si>
  <si>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</si>
  <si>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</si>
  <si>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</si>
  <si>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</si>
  <si>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</si>
  <si>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</si>
  <si>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</si>
  <si>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</si>
  <si>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</si>
  <si>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</si>
  <si>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</si>
  <si>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</si>
  <si>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</si>
  <si>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</si>
  <si>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</si>
  <si>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</si>
  <si>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</si>
  <si>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</si>
  <si>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</si>
  <si>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</si>
  <si>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</si>
  <si>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</si>
  <si>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</si>
  <si>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</si>
  <si>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</si>
  <si>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</si>
  <si>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</si>
  <si>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</si>
  <si>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</si>
  <si>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</si>
  <si>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</si>
  <si>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</si>
  <si>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</si>
  <si>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</si>
  <si>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</si>
  <si>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</si>
  <si>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</si>
  <si>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</si>
  <si>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</si>
  <si>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</si>
  <si>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</si>
  <si>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</si>
  <si>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</si>
  <si>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</si>
  <si>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</si>
  <si>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</si>
  <si>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</si>
  <si>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</si>
  <si>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</si>
  <si>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</si>
  <si>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</si>
  <si>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</si>
  <si>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</si>
  <si>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</si>
  <si>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</si>
  <si>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</si>
  <si>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</si>
  <si>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</si>
  <si>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</si>
  <si>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</si>
  <si>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</si>
  <si>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</si>
  <si>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</si>
  <si>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</si>
  <si>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</si>
  <si>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</si>
  <si>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</si>
  <si>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</si>
  <si>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</si>
  <si>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</si>
  <si>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</si>
  <si>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</si>
  <si>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</si>
  <si>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</si>
  <si>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</si>
  <si>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</si>
  <si>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</si>
  <si>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</si>
  <si>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</si>
  <si>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</si>
  <si>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</si>
  <si>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</si>
  <si>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</si>
  <si>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</si>
  <si>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</si>
  <si>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</si>
  <si>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</si>
  <si>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</si>
  <si>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</si>
  <si>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</si>
  <si>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</si>
  <si>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</si>
  <si>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</si>
  <si>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</si>
  <si>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</si>
  <si>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</si>
  <si>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</si>
  <si>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</si>
  <si>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</si>
  <si>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</si>
  <si>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</si>
  <si>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</si>
  <si>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</si>
  <si>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</si>
  <si>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</si>
  <si>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</si>
  <si>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</si>
  <si>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</si>
  <si>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</si>
  <si>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</si>
  <si>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</si>
  <si>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</si>
  <si>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</si>
  <si>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</si>
  <si>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</si>
  <si>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</si>
  <si>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</si>
  <si>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</si>
  <si>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</si>
  <si>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</si>
  <si>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</si>
  <si>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</si>
  <si>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</si>
  <si>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</si>
  <si>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</si>
  <si>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</si>
  <si>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</si>
  <si>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</si>
  <si>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</si>
  <si>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</si>
  <si>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</si>
  <si>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</si>
  <si>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</si>
  <si>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</si>
  <si>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</si>
  <si>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</si>
  <si>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</si>
  <si>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</si>
  <si>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</si>
  <si>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</si>
  <si>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</si>
  <si>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</si>
  <si>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</si>
  <si>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</si>
  <si>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</si>
  <si>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</si>
  <si>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</si>
  <si>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</si>
  <si>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</si>
  <si>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</si>
  <si>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</si>
  <si>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</si>
  <si>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</si>
  <si>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</si>
  <si>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</si>
  <si>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</si>
  <si>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</si>
  <si>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</si>
  <si>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</si>
  <si>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</si>
  <si>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</si>
  <si>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</si>
  <si>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</si>
  <si>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</si>
  <si>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</si>
  <si>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</si>
  <si>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</si>
  <si>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</si>
  <si>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</si>
  <si>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</si>
  <si>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</si>
  <si>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</si>
  <si>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</si>
  <si>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</si>
  <si>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</si>
  <si>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</si>
  <si>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</si>
  <si>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</si>
  <si>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</si>
  <si>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</si>
  <si>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</si>
  <si>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</si>
  <si>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</si>
  <si>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</si>
  <si>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</si>
  <si>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</si>
  <si>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</si>
  <si>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</si>
  <si>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</si>
  <si>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</si>
  <si>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</si>
  <si>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</si>
  <si>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</si>
  <si>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</si>
  <si>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</si>
  <si>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</si>
  <si>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</si>
  <si>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</si>
  <si>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</si>
  <si>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</si>
  <si>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</si>
  <si>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</si>
  <si>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</si>
  <si>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</si>
  <si>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</si>
  <si>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</si>
  <si>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</si>
  <si>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</si>
  <si>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</si>
  <si>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</si>
  <si>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</si>
  <si>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</si>
  <si>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</si>
  <si>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</si>
  <si>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</si>
  <si>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</si>
  <si>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</si>
  <si>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</si>
  <si>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</si>
  <si>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</si>
  <si>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</si>
  <si>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</si>
  <si>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</si>
  <si>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</si>
  <si>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</si>
  <si>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</si>
  <si>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</si>
  <si>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</si>
  <si>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</si>
  <si>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</si>
  <si>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</si>
  <si>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</si>
  <si>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</si>
  <si>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</si>
  <si>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</si>
  <si>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</si>
  <si>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</si>
  <si>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</si>
  <si>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</si>
  <si>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</si>
  <si>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</si>
  <si>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</si>
  <si>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</si>
  <si>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</si>
  <si>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</si>
  <si>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</si>
  <si>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</si>
  <si>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</si>
  <si>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</si>
  <si>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</si>
  <si>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</si>
  <si>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</si>
  <si>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</si>
  <si>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</si>
  <si>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</si>
  <si>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</si>
  <si>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</si>
  <si>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</si>
  <si>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</si>
  <si>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</si>
  <si>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</si>
  <si>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</si>
  <si>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</si>
  <si>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</si>
  <si>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</si>
  <si>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</si>
  <si>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</si>
  <si>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</si>
  <si>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</si>
  <si>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</si>
  <si>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</si>
  <si>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</si>
  <si>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</si>
  <si>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</si>
  <si>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</si>
  <si>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</si>
  <si>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</si>
  <si>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</si>
  <si>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</si>
  <si>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</si>
  <si>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</si>
  <si>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</si>
  <si>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</si>
  <si>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</si>
  <si>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</si>
  <si>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</si>
  <si>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</si>
  <si>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</si>
  <si>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</si>
  <si>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</si>
  <si>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</si>
  <si>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</si>
  <si>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</si>
  <si>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</si>
  <si>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</si>
  <si>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</si>
  <si>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</si>
  <si>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</si>
  <si>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</si>
  <si>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</si>
  <si>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</si>
  <si>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</si>
  <si>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</si>
  <si>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</si>
  <si>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</si>
  <si>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</si>
  <si>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</si>
  <si>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</si>
  <si>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</si>
  <si>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</si>
  <si>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</si>
  <si>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</si>
  <si>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</si>
  <si>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</si>
  <si>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</si>
  <si>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</si>
  <si>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</si>
  <si>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</si>
  <si>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</si>
  <si>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</si>
  <si>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</si>
  <si>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</si>
  <si>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</si>
  <si>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</si>
  <si>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</si>
  <si>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</si>
  <si>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</si>
  <si>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</si>
  <si>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</si>
  <si>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</si>
  <si>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</si>
  <si>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</si>
  <si>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</si>
  <si>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</si>
  <si>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</si>
  <si>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</si>
  <si>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</si>
  <si>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</si>
  <si>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</si>
  <si>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</si>
  <si>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</si>
  <si>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</si>
  <si>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</si>
  <si>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</si>
  <si>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</si>
  <si>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</si>
  <si>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</si>
  <si>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</si>
  <si>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</si>
  <si>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</si>
  <si>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</si>
  <si>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</si>
  <si>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</si>
  <si>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</si>
  <si>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</si>
  <si>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</si>
  <si>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</si>
  <si>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</si>
  <si>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</si>
  <si>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</si>
  <si>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</si>
  <si>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</si>
  <si>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</si>
  <si>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</si>
  <si>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</si>
  <si>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</si>
  <si>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</si>
  <si>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</si>
  <si>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</si>
  <si>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</si>
  <si>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</si>
  <si>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</si>
  <si>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</si>
  <si>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</si>
  <si>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</si>
  <si>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</si>
  <si>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</si>
  <si>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</si>
  <si>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</si>
  <si>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</si>
  <si>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</si>
  <si>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</si>
  <si>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</si>
  <si>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</si>
  <si>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</si>
  <si>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</si>
  <si>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</si>
  <si>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</si>
  <si>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</si>
  <si>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</si>
  <si>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</si>
  <si>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</si>
  <si>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</si>
  <si>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</si>
  <si>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</si>
  <si>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</si>
  <si>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</si>
  <si>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</si>
  <si>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</si>
  <si>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</si>
  <si>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</si>
  <si>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</si>
  <si>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</si>
  <si>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</si>
  <si>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</si>
  <si>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</si>
  <si>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</si>
  <si>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</si>
  <si>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</si>
  <si>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</si>
  <si>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</si>
  <si>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</si>
  <si>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</si>
  <si>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</si>
  <si>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</si>
  <si>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</si>
  <si>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</si>
  <si>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</si>
  <si>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</si>
  <si>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</si>
  <si>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</si>
  <si>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</si>
  <si>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</si>
  <si>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</si>
  <si>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</si>
  <si>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</si>
  <si>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</si>
  <si>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</si>
  <si>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</si>
  <si>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</si>
  <si>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</si>
  <si>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</si>
  <si>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</si>
  <si>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</si>
  <si>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</si>
  <si>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</si>
  <si>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</si>
  <si>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</si>
  <si>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</si>
  <si>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</si>
  <si>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</si>
  <si>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</si>
  <si>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</si>
  <si>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</si>
  <si>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</si>
  <si>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</si>
  <si>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</si>
  <si>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</si>
  <si>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</si>
  <si>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</si>
  <si>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</si>
  <si>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</si>
  <si>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</si>
  <si>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</si>
  <si>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</si>
  <si>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</si>
  <si>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</si>
  <si>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</si>
  <si>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</si>
  <si>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</si>
  <si>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</si>
  <si>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</si>
  <si>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</si>
  <si>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</si>
  <si>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</si>
  <si>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</si>
  <si>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</si>
  <si>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</si>
  <si>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</si>
  <si>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</si>
  <si>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</si>
  <si>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</si>
  <si>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</si>
  <si>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</si>
  <si>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</si>
  <si>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</si>
  <si>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</si>
  <si>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</si>
  <si>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</si>
  <si>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</si>
  <si>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</si>
  <si>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</si>
  <si>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</si>
  <si>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</si>
  <si>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</si>
  <si>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</si>
  <si>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</si>
  <si>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</si>
  <si>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</si>
  <si>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</si>
  <si>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</si>
  <si>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</si>
  <si>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</si>
  <si>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</si>
  <si>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</si>
  <si>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</si>
  <si>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</si>
  <si>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</si>
  <si>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</si>
  <si>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</si>
  <si>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</si>
  <si>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</si>
  <si>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</si>
  <si>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</si>
  <si>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</si>
  <si>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</si>
  <si>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</si>
  <si>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</si>
  <si>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</si>
  <si>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</si>
  <si>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</si>
  <si>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</si>
  <si>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</si>
  <si>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</si>
  <si>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</si>
  <si>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</si>
  <si>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</si>
  <si>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</si>
  <si>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</si>
  <si>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</si>
  <si>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</si>
  <si>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</si>
  <si>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</si>
  <si>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</si>
  <si>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</si>
  <si>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</si>
  <si>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</si>
  <si>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</si>
  <si>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</si>
  <si>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</si>
  <si>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</si>
  <si>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</si>
  <si>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</si>
  <si>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</si>
  <si>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</si>
  <si>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</si>
  <si>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</si>
  <si>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</si>
  <si>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</si>
  <si>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</si>
  <si>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</si>
  <si>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</si>
  <si>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</si>
  <si>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</si>
  <si>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</si>
  <si>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</si>
  <si>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</si>
  <si>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</si>
  <si>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</si>
  <si>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</si>
  <si>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</si>
  <si>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</si>
  <si>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</si>
  <si>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</si>
  <si>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</si>
  <si>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</si>
  <si>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</si>
  <si>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</si>
  <si>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</si>
  <si>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</si>
  <si>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</si>
  <si>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</si>
  <si>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</si>
  <si>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</si>
  <si>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</si>
  <si>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</si>
  <si>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</si>
  <si>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</si>
  <si>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</si>
  <si>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</si>
  <si>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</si>
  <si>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</si>
  <si>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</si>
  <si>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</si>
  <si>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</si>
  <si>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</si>
  <si>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</si>
  <si>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</si>
  <si>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</si>
  <si>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</si>
  <si>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</si>
  <si>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</si>
  <si>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</si>
  <si>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</si>
  <si>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</si>
  <si>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</si>
  <si>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</si>
  <si>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</si>
  <si>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</si>
  <si>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</si>
  <si>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</si>
  <si>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</si>
  <si>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</si>
  <si>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</si>
  <si>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</si>
  <si>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</si>
  <si>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</si>
  <si>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</si>
  <si>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</si>
  <si>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</si>
  <si>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</si>
  <si>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</si>
  <si>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</si>
  <si>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</si>
  <si>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</si>
  <si>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</si>
  <si>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</si>
  <si>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</si>
  <si>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</si>
  <si>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</si>
  <si>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</si>
  <si>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</si>
  <si>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</si>
  <si>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</si>
  <si>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说明</t>
  </si>
  <si>
    <t>土地信息总指标</t>
  </si>
  <si>
    <t>场地挡墙长度高度统计</t>
  </si>
  <si>
    <t>总用地面积</t>
  </si>
  <si>
    <t>户数</t>
  </si>
  <si>
    <t>类型</t>
  </si>
  <si>
    <t>挡墙形式</t>
  </si>
  <si>
    <t>长度</t>
  </si>
  <si>
    <t>高度</t>
  </si>
  <si>
    <t>面积</t>
  </si>
  <si>
    <t>备注</t>
  </si>
  <si>
    <t>建筑占地面积</t>
  </si>
  <si>
    <t>居住人口数</t>
  </si>
  <si>
    <t>挡墙</t>
    <phoneticPr fontId="3" type="noConversion"/>
  </si>
  <si>
    <t>配建体育设施</t>
  </si>
  <si>
    <t>-</t>
    <phoneticPr fontId="3" type="noConversion"/>
  </si>
  <si>
    <t>建筑密度</t>
  </si>
  <si>
    <t>人防面积</t>
  </si>
  <si>
    <t>……</t>
  </si>
  <si>
    <t>绿地率</t>
  </si>
  <si>
    <t>土方总挖方</t>
  </si>
  <si>
    <t>土方总填方</t>
  </si>
  <si>
    <t>总建筑面积</t>
  </si>
  <si>
    <t>车位数</t>
  </si>
  <si>
    <t>其中：地上</t>
  </si>
  <si>
    <t>备注：挡墙长度及高度</t>
    <phoneticPr fontId="3" type="noConversion"/>
  </si>
  <si>
    <t xml:space="preserve">      地下</t>
    <phoneticPr fontId="283" type="noConversion"/>
  </si>
  <si>
    <t>其中</t>
    <phoneticPr fontId="283" type="noConversion"/>
  </si>
  <si>
    <t>夹层（非机动车库）</t>
    <phoneticPr fontId="3" type="noConversion"/>
  </si>
  <si>
    <t>设置于夹层</t>
    <phoneticPr fontId="283" type="noConversion"/>
  </si>
  <si>
    <t>车库及设备用房</t>
    <phoneticPr fontId="3" type="noConversion"/>
  </si>
  <si>
    <t>配套用房</t>
    <phoneticPr fontId="3" type="noConversion"/>
  </si>
  <si>
    <t>其中：地下</t>
  </si>
  <si>
    <t>其中人防车位269个</t>
    <phoneticPr fontId="283" type="noConversion"/>
  </si>
  <si>
    <t>不计容赠送部分</t>
    <phoneticPr fontId="3" type="noConversion"/>
  </si>
  <si>
    <t>凸窗赠送</t>
    <phoneticPr fontId="3" type="noConversion"/>
  </si>
  <si>
    <t>挑空赠送</t>
    <phoneticPr fontId="3" type="noConversion"/>
  </si>
  <si>
    <t>地下非机动车位</t>
    <phoneticPr fontId="3" type="noConversion"/>
  </si>
  <si>
    <t>不计容面积</t>
    <phoneticPr fontId="283" type="noConversion"/>
  </si>
  <si>
    <t>首层架空</t>
    <phoneticPr fontId="283" type="noConversion"/>
  </si>
  <si>
    <t>梯户比（T几）</t>
  </si>
  <si>
    <t>栋数</t>
  </si>
  <si>
    <t>总层数</t>
  </si>
  <si>
    <t>算量层数</t>
  </si>
  <si>
    <t>标准层面积</t>
  </si>
  <si>
    <t>单栋面积</t>
  </si>
  <si>
    <t>建筑面积合计</t>
  </si>
  <si>
    <t>占地面积</t>
  </si>
  <si>
    <t>电梯数（单栋电梯数*栋数）</t>
  </si>
  <si>
    <t>层高</t>
  </si>
  <si>
    <t>挑空跃层赠送</t>
  </si>
  <si>
    <r>
      <t>地下室赠送（-</t>
    </r>
    <r>
      <rPr>
        <b/>
        <sz val="9"/>
        <rFont val="宋体"/>
        <family val="3"/>
        <charset val="134"/>
      </rPr>
      <t>5.5</t>
    </r>
    <r>
      <rPr>
        <b/>
        <sz val="9"/>
        <rFont val="宋体"/>
        <family val="3"/>
        <charset val="134"/>
      </rPr>
      <t>m）</t>
    </r>
    <phoneticPr fontId="3" type="noConversion"/>
  </si>
  <si>
    <t>地下室赠送（-3m）</t>
  </si>
  <si>
    <t>院馆改房间赠送</t>
    <phoneticPr fontId="3" type="noConversion"/>
  </si>
  <si>
    <t>假飘窗赠送</t>
  </si>
  <si>
    <t>首层架空层</t>
    <phoneticPr fontId="283" type="noConversion"/>
  </si>
  <si>
    <t>一</t>
  </si>
  <si>
    <t>住宅合计</t>
    <phoneticPr fontId="283" type="noConversion"/>
  </si>
  <si>
    <r>
      <t>高层T6(95*2+85*2+11</t>
    </r>
    <r>
      <rPr>
        <sz val="9"/>
        <color indexed="8"/>
        <rFont val="宋体"/>
        <family val="3"/>
        <charset val="134"/>
      </rPr>
      <t>9</t>
    </r>
    <r>
      <rPr>
        <sz val="9"/>
        <color indexed="8"/>
        <rFont val="宋体"/>
        <family val="3"/>
        <charset val="134"/>
      </rPr>
      <t>*2)</t>
    </r>
    <phoneticPr fontId="283" type="noConversion"/>
  </si>
  <si>
    <r>
      <t>高层T6</t>
    </r>
    <r>
      <rPr>
        <sz val="9"/>
        <color indexed="8"/>
        <rFont val="宋体"/>
        <family val="3"/>
        <charset val="134"/>
      </rPr>
      <t>(85*</t>
    </r>
    <r>
      <rPr>
        <sz val="9"/>
        <color indexed="8"/>
        <rFont val="宋体"/>
        <family val="3"/>
        <charset val="134"/>
      </rPr>
      <t>4</t>
    </r>
    <r>
      <rPr>
        <sz val="9"/>
        <color indexed="8"/>
        <rFont val="宋体"/>
        <family val="3"/>
        <charset val="134"/>
      </rPr>
      <t>+95</t>
    </r>
    <r>
      <rPr>
        <sz val="9"/>
        <color indexed="8"/>
        <rFont val="宋体"/>
        <family val="3"/>
        <charset val="134"/>
      </rPr>
      <t>*2</t>
    </r>
    <r>
      <rPr>
        <sz val="9"/>
        <color indexed="8"/>
        <rFont val="宋体"/>
        <family val="3"/>
        <charset val="134"/>
      </rPr>
      <t>)</t>
    </r>
    <phoneticPr fontId="283" type="noConversion"/>
  </si>
  <si>
    <r>
      <t>高层T6(95*4+8</t>
    </r>
    <r>
      <rPr>
        <sz val="9"/>
        <color indexed="8"/>
        <rFont val="宋体"/>
        <family val="3"/>
        <charset val="134"/>
      </rPr>
      <t>5</t>
    </r>
    <r>
      <rPr>
        <sz val="9"/>
        <color indexed="8"/>
        <rFont val="宋体"/>
        <family val="3"/>
        <charset val="134"/>
      </rPr>
      <t>*2)</t>
    </r>
    <phoneticPr fontId="283" type="noConversion"/>
  </si>
  <si>
    <r>
      <t>高层T8(95*</t>
    </r>
    <r>
      <rPr>
        <sz val="9"/>
        <color indexed="8"/>
        <rFont val="宋体"/>
        <family val="3"/>
        <charset val="134"/>
      </rPr>
      <t>4</t>
    </r>
    <r>
      <rPr>
        <sz val="9"/>
        <color indexed="8"/>
        <rFont val="宋体"/>
        <family val="3"/>
        <charset val="134"/>
      </rPr>
      <t>+85*4)</t>
    </r>
    <phoneticPr fontId="283" type="noConversion"/>
  </si>
  <si>
    <t>二</t>
  </si>
  <si>
    <t>洋房合计</t>
  </si>
  <si>
    <t>底跃顶跃洋房（7F）</t>
    <phoneticPr fontId="3" type="noConversion"/>
  </si>
  <si>
    <r>
      <t>底跃顶跃洋房（7F底商</t>
    </r>
    <r>
      <rPr>
        <sz val="9"/>
        <color indexed="8"/>
        <rFont val="宋体"/>
        <family val="3"/>
        <charset val="134"/>
      </rPr>
      <t>）</t>
    </r>
    <phoneticPr fontId="3" type="noConversion"/>
  </si>
  <si>
    <r>
      <t>底跃顶跃洋房（9F底商</t>
    </r>
    <r>
      <rPr>
        <sz val="9"/>
        <color indexed="8"/>
        <rFont val="宋体"/>
        <family val="3"/>
        <charset val="134"/>
      </rPr>
      <t>）</t>
    </r>
    <phoneticPr fontId="3" type="noConversion"/>
  </si>
  <si>
    <t>底跃顶跃洋房（9F）</t>
    <phoneticPr fontId="3" type="noConversion"/>
  </si>
  <si>
    <t>底跃顶跃洋房（底公配）</t>
    <phoneticPr fontId="3" type="noConversion"/>
  </si>
  <si>
    <t>三</t>
    <phoneticPr fontId="3" type="noConversion"/>
  </si>
  <si>
    <t>别墅合计</t>
    <phoneticPr fontId="3" type="noConversion"/>
  </si>
  <si>
    <t>住宅总计</t>
    <phoneticPr fontId="3" type="noConversion"/>
  </si>
  <si>
    <t>商业/办公</t>
  </si>
  <si>
    <t>栋面积</t>
  </si>
  <si>
    <t>占地面积（标准层面积）</t>
  </si>
  <si>
    <t>架空层/灰空间（结构空腔）</t>
  </si>
  <si>
    <t>地下室赠送（层高3米）</t>
    <phoneticPr fontId="283" type="noConversion"/>
  </si>
  <si>
    <t>地下室赠送（层高2）</t>
  </si>
  <si>
    <t>院馆改房间赠送</t>
    <phoneticPr fontId="3" type="noConversion"/>
  </si>
  <si>
    <t>自持/销售</t>
  </si>
  <si>
    <t>住宅商业</t>
    <phoneticPr fontId="283" type="noConversion"/>
  </si>
  <si>
    <t>1F底商</t>
    <phoneticPr fontId="283" type="noConversion"/>
  </si>
  <si>
    <t>2F底商</t>
    <phoneticPr fontId="283" type="noConversion"/>
  </si>
  <si>
    <t>独立商业</t>
    <phoneticPr fontId="283" type="noConversion"/>
  </si>
  <si>
    <t>办公</t>
    <phoneticPr fontId="283" type="noConversion"/>
  </si>
  <si>
    <t>商业合计</t>
  </si>
  <si>
    <t>地上计容配套设施</t>
  </si>
  <si>
    <t>地下用房</t>
  </si>
  <si>
    <t>归属位置</t>
  </si>
  <si>
    <t>社区卫生服务</t>
    <phoneticPr fontId="3" type="noConversion"/>
  </si>
  <si>
    <t>10㎡/10000㎡地上住宅建面</t>
    <phoneticPr fontId="283" type="noConversion"/>
  </si>
  <si>
    <t>集中设置于A2地块</t>
    <phoneticPr fontId="283" type="noConversion"/>
  </si>
  <si>
    <t>车库一层</t>
    <phoneticPr fontId="3" type="noConversion"/>
  </si>
  <si>
    <t>生鲜超市</t>
    <phoneticPr fontId="3" type="noConversion"/>
  </si>
  <si>
    <t xml:space="preserve">50㎡/10000㎡地上住宅建面 </t>
    <phoneticPr fontId="283" type="noConversion"/>
  </si>
  <si>
    <t>集中设置于A1地块</t>
    <phoneticPr fontId="283" type="noConversion"/>
  </si>
  <si>
    <t>车库二层</t>
    <phoneticPr fontId="3" type="noConversion"/>
  </si>
  <si>
    <t>社区用房</t>
    <phoneticPr fontId="3" type="noConversion"/>
  </si>
  <si>
    <t xml:space="preserve">30㎡/100户  </t>
    <phoneticPr fontId="283" type="noConversion"/>
  </si>
  <si>
    <t>集中设置于A3地块</t>
    <phoneticPr fontId="283" type="noConversion"/>
  </si>
  <si>
    <t>生鲜超市</t>
    <phoneticPr fontId="283" type="noConversion"/>
  </si>
  <si>
    <t>物业管理</t>
    <phoneticPr fontId="3" type="noConversion"/>
  </si>
  <si>
    <t>地上住宅建面的3‰，一半可地下</t>
    <phoneticPr fontId="283" type="noConversion"/>
  </si>
  <si>
    <t>物管用房</t>
    <phoneticPr fontId="283" type="noConversion"/>
  </si>
  <si>
    <t>公共卫生间</t>
    <phoneticPr fontId="3" type="noConversion"/>
  </si>
  <si>
    <t>超过6万㎡每增加6万㎡增加一处，每处40㎡</t>
    <phoneticPr fontId="283" type="noConversion"/>
  </si>
  <si>
    <t>垃圾中转站</t>
    <phoneticPr fontId="3" type="noConversion"/>
  </si>
  <si>
    <t>老年活动中心</t>
    <phoneticPr fontId="3" type="noConversion"/>
  </si>
  <si>
    <t>住宅建筑面积3‰，且没处不低于150㎡，设置于一层或二层</t>
    <phoneticPr fontId="283" type="noConversion"/>
  </si>
  <si>
    <t>社区文化活动场所</t>
    <phoneticPr fontId="283" type="noConversion"/>
  </si>
  <si>
    <t>每1万㎡地上住宅建面，用地面积不小于50㎡室外活动场所或建筑面积不小于15㎡的室内活动场所</t>
    <phoneticPr fontId="283" type="noConversion"/>
  </si>
  <si>
    <t>社区体育活动场所</t>
    <phoneticPr fontId="283" type="noConversion"/>
  </si>
  <si>
    <t>室内人均面积不小于0.1㎡或室外人均用地不小于0.3㎡</t>
    <phoneticPr fontId="283" type="noConversion"/>
  </si>
  <si>
    <t>幼儿园</t>
    <phoneticPr fontId="3" type="noConversion"/>
  </si>
  <si>
    <t>2个12班 幼儿园</t>
    <phoneticPr fontId="283" type="noConversion"/>
  </si>
  <si>
    <t>经济技术指标</t>
    <phoneticPr fontId="283" type="noConversion"/>
  </si>
  <si>
    <t>幼儿园用地面积</t>
    <phoneticPr fontId="283" type="noConversion"/>
  </si>
  <si>
    <t>指标</t>
  </si>
  <si>
    <t>单位</t>
  </si>
  <si>
    <t>数值</t>
  </si>
  <si>
    <t>平方米</t>
  </si>
  <si>
    <t>共计65.959亩</t>
    <phoneticPr fontId="283" type="noConversion"/>
  </si>
  <si>
    <t>地上总建筑面积</t>
  </si>
  <si>
    <t>其中</t>
  </si>
  <si>
    <t>住宅用地</t>
  </si>
  <si>
    <t>商品住宅</t>
  </si>
  <si>
    <t>商业配套</t>
    <phoneticPr fontId="283" type="noConversion"/>
  </si>
  <si>
    <t>A3地块</t>
    <phoneticPr fontId="283" type="noConversion"/>
  </si>
  <si>
    <t>商业</t>
  </si>
  <si>
    <t>楼型</t>
  </si>
  <si>
    <t>层数</t>
  </si>
  <si>
    <t>楼型组合方式</t>
    <phoneticPr fontId="283" type="noConversion"/>
  </si>
  <si>
    <t>层面积</t>
  </si>
  <si>
    <t>扣除层数</t>
  </si>
  <si>
    <t>幼儿园</t>
    <phoneticPr fontId="283" type="noConversion"/>
  </si>
  <si>
    <t>15班幼儿园</t>
    <phoneticPr fontId="283" type="noConversion"/>
  </si>
  <si>
    <t xml:space="preserve">T6 </t>
    <phoneticPr fontId="283" type="noConversion"/>
  </si>
  <si>
    <t>90*2+119*2+85*2</t>
    <phoneticPr fontId="283" type="noConversion"/>
  </si>
  <si>
    <t>配套设施</t>
  </si>
  <si>
    <t>95+95+85+85+95+95</t>
    <phoneticPr fontId="283" type="noConversion"/>
  </si>
  <si>
    <t>地下总建筑面积</t>
  </si>
  <si>
    <t>85+95+85+85+95+85</t>
    <phoneticPr fontId="283" type="noConversion"/>
  </si>
  <si>
    <t>地库面积</t>
  </si>
  <si>
    <t>T7</t>
    <phoneticPr fontId="283" type="noConversion"/>
  </si>
  <si>
    <t>95*2+85*5</t>
    <phoneticPr fontId="283" type="noConversion"/>
  </si>
  <si>
    <t>非机动车库</t>
  </si>
  <si>
    <t>1.8㎡/辆</t>
    <phoneticPr fontId="283" type="noConversion"/>
  </si>
  <si>
    <t>人防机动车库</t>
  </si>
  <si>
    <t>普通机动车库</t>
    <phoneticPr fontId="283" type="noConversion"/>
  </si>
  <si>
    <t>地下商业</t>
    <phoneticPr fontId="283" type="noConversion"/>
  </si>
  <si>
    <t>地下配套设施</t>
    <phoneticPr fontId="283" type="noConversion"/>
  </si>
  <si>
    <t>机动车停车数</t>
  </si>
  <si>
    <t>辆</t>
  </si>
  <si>
    <t>地上停车数</t>
  </si>
  <si>
    <t>地下停车数</t>
  </si>
  <si>
    <t>人防地库停车数</t>
  </si>
  <si>
    <t>普通平层停车数</t>
  </si>
  <si>
    <t>居住用地容积率</t>
  </si>
  <si>
    <t>-</t>
  </si>
  <si>
    <t>室外社区文化活动场地</t>
    <phoneticPr fontId="283" type="noConversion"/>
  </si>
  <si>
    <t>用地面积</t>
    <phoneticPr fontId="283" type="noConversion"/>
  </si>
  <si>
    <t>室外社区体育活动场地</t>
    <phoneticPr fontId="283" type="noConversion"/>
  </si>
  <si>
    <t>%</t>
    <phoneticPr fontId="283" type="noConversion"/>
  </si>
  <si>
    <t>≤22%</t>
    <phoneticPr fontId="283" type="noConversion"/>
  </si>
  <si>
    <t>社区户数</t>
  </si>
  <si>
    <t>户</t>
  </si>
  <si>
    <t>社区人数</t>
  </si>
  <si>
    <t>人</t>
  </si>
  <si>
    <t>3.2人/户</t>
    <phoneticPr fontId="283" type="noConversion"/>
  </si>
  <si>
    <t>商业+配套/地上建面</t>
    <phoneticPr fontId="283" type="noConversion"/>
  </si>
  <si>
    <t>抵押价格</t>
  </si>
  <si>
    <t>其他：</t>
  </si>
  <si>
    <t>云南省</t>
    <phoneticPr fontId="6" type="noConversion"/>
  </si>
  <si>
    <t>企业</t>
  </si>
  <si>
    <t>昆明东玺房地产开发有限公司</t>
    <phoneticPr fontId="6" type="noConversion"/>
  </si>
  <si>
    <t>《国有建设用地使用权出让合同》[合同编号：CR53空港2019025号]及附件、《北京市规划委员会关于同意XX项目的规划设计方案的规划意见复函》[]以及《建设工程规划许可证》[]</t>
    <phoneticPr fontId="6" type="noConversion"/>
  </si>
  <si>
    <t>《不动产权证书》[云（2020）官渡区不动产权第0012396、0012399号]</t>
    <phoneticPr fontId="6" type="noConversion"/>
  </si>
  <si>
    <t>城镇住宅用地</t>
    <phoneticPr fontId="6" type="noConversion"/>
  </si>
  <si>
    <t>车库</t>
  </si>
  <si>
    <t>A1</t>
    <phoneticPr fontId="3" type="noConversion"/>
  </si>
  <si>
    <t>A3</t>
    <phoneticPr fontId="3" type="noConversion"/>
  </si>
  <si>
    <r>
      <t>m</t>
    </r>
    <r>
      <rPr>
        <vertAlign val="superscript"/>
        <sz val="10.5"/>
        <color theme="1"/>
        <rFont val="Times New Roman"/>
        <family val="1"/>
      </rPr>
      <t>2</t>
    </r>
  </si>
  <si>
    <r>
      <t>共计</t>
    </r>
    <r>
      <rPr>
        <sz val="10.5"/>
        <color rgb="FF000000"/>
        <rFont val="Times New Roman"/>
        <family val="1"/>
      </rPr>
      <t>92.52</t>
    </r>
    <r>
      <rPr>
        <sz val="10.5"/>
        <color rgb="FF000000"/>
        <rFont val="宋体"/>
        <family val="3"/>
        <charset val="134"/>
      </rPr>
      <t>亩</t>
    </r>
  </si>
  <si>
    <t>幼儿园</t>
  </si>
  <si>
    <r>
      <t>1.8</t>
    </r>
    <r>
      <rPr>
        <sz val="10.5"/>
        <color theme="1"/>
        <rFont val="Times New Roman"/>
        <family val="1"/>
      </rPr>
      <t>m</t>
    </r>
    <r>
      <rPr>
        <vertAlign val="superscript"/>
        <sz val="10.5"/>
        <color theme="1"/>
        <rFont val="Times New Roman"/>
        <family val="1"/>
      </rPr>
      <t>2</t>
    </r>
    <r>
      <rPr>
        <sz val="10.5"/>
        <color rgb="FF000000"/>
        <rFont val="Times New Roman"/>
        <family val="1"/>
      </rPr>
      <t>/</t>
    </r>
    <r>
      <rPr>
        <sz val="10.5"/>
        <color rgb="FF000000"/>
        <rFont val="宋体"/>
        <family val="3"/>
        <charset val="134"/>
      </rPr>
      <t>辆</t>
    </r>
  </si>
  <si>
    <t>普通机动车库</t>
  </si>
  <si>
    <t>地下配套设施</t>
  </si>
  <si>
    <t>建筑基底面积</t>
  </si>
  <si>
    <t>绿地面积</t>
  </si>
  <si>
    <t>%</t>
  </si>
  <si>
    <t>室外社区文化活动场地</t>
  </si>
  <si>
    <t>用地面积</t>
  </si>
  <si>
    <t>室外社区体育活动场地</t>
  </si>
  <si>
    <t>≤22%</t>
  </si>
  <si>
    <r>
      <t>3.2</t>
    </r>
    <r>
      <rPr>
        <sz val="10.5"/>
        <color rgb="FF000000"/>
        <rFont val="宋体"/>
        <family val="3"/>
        <charset val="134"/>
      </rPr>
      <t>人</t>
    </r>
    <r>
      <rPr>
        <sz val="10.5"/>
        <color rgb="FF000000"/>
        <rFont val="Times New Roman"/>
        <family val="1"/>
      </rPr>
      <t>/</t>
    </r>
    <r>
      <rPr>
        <sz val="10.5"/>
        <color rgb="FF000000"/>
        <rFont val="宋体"/>
        <family val="3"/>
        <charset val="134"/>
      </rPr>
      <t>户</t>
    </r>
  </si>
  <si>
    <t>地上</t>
  </si>
  <si>
    <t>普通住宅</t>
  </si>
  <si>
    <t>底商</t>
  </si>
  <si>
    <t>地下</t>
  </si>
  <si>
    <r>
      <rPr>
        <b/>
        <sz val="11"/>
        <color rgb="FF444444"/>
        <rFont val="仿宋_GB2312"/>
        <family val="3"/>
        <charset val="134"/>
      </rPr>
      <t>地块名称</t>
    </r>
  </si>
  <si>
    <r>
      <rPr>
        <b/>
        <sz val="11"/>
        <color rgb="FF444444"/>
        <rFont val="仿宋_GB2312"/>
        <family val="3"/>
        <charset val="134"/>
      </rPr>
      <t>城市</t>
    </r>
  </si>
  <si>
    <r>
      <rPr>
        <b/>
        <sz val="11"/>
        <color rgb="FF444444"/>
        <rFont val="仿宋_GB2312"/>
        <family val="3"/>
        <charset val="134"/>
      </rPr>
      <t>用地性质</t>
    </r>
  </si>
  <si>
    <r>
      <rPr>
        <b/>
        <sz val="11"/>
        <color rgb="FF444444"/>
        <rFont val="仿宋_GB2312"/>
        <family val="3"/>
        <charset val="134"/>
      </rPr>
      <t>出让方式</t>
    </r>
  </si>
  <si>
    <r>
      <rPr>
        <b/>
        <sz val="11"/>
        <color rgb="FF444444"/>
        <rFont val="仿宋_GB2312"/>
        <family val="3"/>
        <charset val="134"/>
      </rPr>
      <t>建设用地面积</t>
    </r>
    <r>
      <rPr>
        <b/>
        <sz val="11"/>
        <color rgb="FF444444"/>
        <rFont val="Arial"/>
        <family val="2"/>
      </rPr>
      <t>(</t>
    </r>
    <r>
      <rPr>
        <b/>
        <sz val="11"/>
        <color rgb="FF444444"/>
        <rFont val="仿宋_GB2312"/>
        <family val="3"/>
        <charset val="134"/>
      </rPr>
      <t>㎡</t>
    </r>
    <r>
      <rPr>
        <b/>
        <sz val="11"/>
        <color rgb="FF444444"/>
        <rFont val="Arial"/>
        <family val="2"/>
      </rPr>
      <t>)</t>
    </r>
  </si>
  <si>
    <r>
      <rPr>
        <b/>
        <sz val="11"/>
        <color rgb="FF444444"/>
        <rFont val="仿宋_GB2312"/>
        <family val="3"/>
        <charset val="134"/>
      </rPr>
      <t>规划建筑面积</t>
    </r>
    <r>
      <rPr>
        <b/>
        <sz val="11"/>
        <color rgb="FF444444"/>
        <rFont val="Arial"/>
        <family val="2"/>
      </rPr>
      <t>(</t>
    </r>
    <r>
      <rPr>
        <b/>
        <sz val="11"/>
        <color rgb="FF444444"/>
        <rFont val="仿宋_GB2312"/>
        <family val="3"/>
        <charset val="134"/>
      </rPr>
      <t>㎡</t>
    </r>
    <r>
      <rPr>
        <b/>
        <sz val="11"/>
        <color rgb="FF444444"/>
        <rFont val="Arial"/>
        <family val="2"/>
      </rPr>
      <t>)</t>
    </r>
  </si>
  <si>
    <r>
      <rPr>
        <b/>
        <sz val="11"/>
        <color rgb="FF444444"/>
        <rFont val="仿宋_GB2312"/>
        <family val="3"/>
        <charset val="134"/>
      </rPr>
      <t>容积率</t>
    </r>
  </si>
  <si>
    <r>
      <rPr>
        <b/>
        <sz val="11"/>
        <color rgb="FF444444"/>
        <rFont val="仿宋_GB2312"/>
        <family val="3"/>
        <charset val="134"/>
      </rPr>
      <t>成交日期</t>
    </r>
  </si>
  <si>
    <r>
      <rPr>
        <b/>
        <sz val="11"/>
        <color rgb="FF444444"/>
        <rFont val="仿宋_GB2312"/>
        <family val="3"/>
        <charset val="134"/>
      </rPr>
      <t>受让单位</t>
    </r>
  </si>
  <si>
    <r>
      <rPr>
        <b/>
        <sz val="11"/>
        <color rgb="FF444444"/>
        <rFont val="仿宋_GB2312"/>
        <family val="3"/>
        <charset val="134"/>
      </rPr>
      <t>成交价</t>
    </r>
    <r>
      <rPr>
        <b/>
        <sz val="11"/>
        <color rgb="FF444444"/>
        <rFont val="Arial"/>
        <family val="2"/>
      </rPr>
      <t>(</t>
    </r>
    <r>
      <rPr>
        <b/>
        <sz val="11"/>
        <color rgb="FF444444"/>
        <rFont val="仿宋_GB2312"/>
        <family val="3"/>
        <charset val="134"/>
      </rPr>
      <t>万元</t>
    </r>
    <r>
      <rPr>
        <b/>
        <sz val="11"/>
        <color rgb="FF444444"/>
        <rFont val="Arial"/>
        <family val="2"/>
      </rPr>
      <t>)</t>
    </r>
  </si>
  <si>
    <r>
      <rPr>
        <b/>
        <sz val="11"/>
        <color rgb="FF444444"/>
        <rFont val="仿宋_GB2312"/>
        <family val="3"/>
        <charset val="134"/>
      </rPr>
      <t>成交每亩价</t>
    </r>
    <r>
      <rPr>
        <b/>
        <sz val="11"/>
        <color rgb="FF444444"/>
        <rFont val="Arial"/>
        <family val="2"/>
      </rPr>
      <t>(</t>
    </r>
    <r>
      <rPr>
        <b/>
        <sz val="11"/>
        <color rgb="FF444444"/>
        <rFont val="仿宋_GB2312"/>
        <family val="3"/>
        <charset val="134"/>
      </rPr>
      <t>万元</t>
    </r>
    <r>
      <rPr>
        <b/>
        <sz val="11"/>
        <color rgb="FF444444"/>
        <rFont val="Arial"/>
        <family val="2"/>
      </rPr>
      <t>/</t>
    </r>
    <r>
      <rPr>
        <b/>
        <sz val="11"/>
        <color rgb="FF444444"/>
        <rFont val="仿宋_GB2312"/>
        <family val="3"/>
        <charset val="134"/>
      </rPr>
      <t>亩</t>
    </r>
    <r>
      <rPr>
        <b/>
        <sz val="11"/>
        <color rgb="FF444444"/>
        <rFont val="Arial"/>
        <family val="2"/>
      </rPr>
      <t>)</t>
    </r>
  </si>
  <si>
    <r>
      <rPr>
        <b/>
        <sz val="11"/>
        <color rgb="FF444444"/>
        <rFont val="仿宋_GB2312"/>
        <family val="3"/>
        <charset val="134"/>
      </rPr>
      <t>成交楼面价</t>
    </r>
    <r>
      <rPr>
        <b/>
        <sz val="11"/>
        <color rgb="FF444444"/>
        <rFont val="Arial"/>
        <family val="2"/>
      </rPr>
      <t>(</t>
    </r>
    <r>
      <rPr>
        <b/>
        <sz val="11"/>
        <color rgb="FF444444"/>
        <rFont val="仿宋_GB2312"/>
        <family val="3"/>
        <charset val="134"/>
      </rPr>
      <t>元</t>
    </r>
    <r>
      <rPr>
        <b/>
        <sz val="11"/>
        <color rgb="FF444444"/>
        <rFont val="Arial"/>
        <family val="2"/>
      </rPr>
      <t>/</t>
    </r>
    <r>
      <rPr>
        <b/>
        <sz val="11"/>
        <color rgb="FF444444"/>
        <rFont val="仿宋_GB2312"/>
        <family val="3"/>
        <charset val="134"/>
      </rPr>
      <t>㎡</t>
    </r>
    <r>
      <rPr>
        <b/>
        <sz val="11"/>
        <color rgb="FF444444"/>
        <rFont val="Arial"/>
        <family val="2"/>
      </rPr>
      <t>)</t>
    </r>
  </si>
  <si>
    <r>
      <rPr>
        <b/>
        <sz val="11"/>
        <color rgb="FF444444"/>
        <rFont val="仿宋_GB2312"/>
        <family val="3"/>
        <charset val="134"/>
      </rPr>
      <t>溢价率</t>
    </r>
  </si>
  <si>
    <r>
      <rPr>
        <sz val="11"/>
        <color theme="1"/>
        <rFont val="仿宋_GB2312"/>
        <family val="3"/>
        <charset val="134"/>
      </rPr>
      <t>昆明空港经济区大板桥街道办事处</t>
    </r>
  </si>
  <si>
    <r>
      <rPr>
        <sz val="11"/>
        <color theme="1"/>
        <rFont val="仿宋_GB2312"/>
        <family val="3"/>
        <charset val="134"/>
      </rPr>
      <t>评估</t>
    </r>
  </si>
  <si>
    <r>
      <rPr>
        <sz val="11"/>
        <color theme="1"/>
        <rFont val="仿宋_GB2312"/>
        <family val="3"/>
        <charset val="134"/>
      </rPr>
      <t>昆明市</t>
    </r>
  </si>
  <si>
    <r>
      <rPr>
        <sz val="11"/>
        <color theme="1"/>
        <rFont val="仿宋_GB2312"/>
        <family val="3"/>
        <charset val="134"/>
      </rPr>
      <t>住宅用地</t>
    </r>
  </si>
  <si>
    <r>
      <rPr>
        <sz val="11"/>
        <color theme="1"/>
        <rFont val="仿宋_GB2312"/>
        <family val="3"/>
        <charset val="134"/>
      </rPr>
      <t>拍卖</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</si>
  <si>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3....</t>
    </r>
  </si>
  <si>
    <r>
      <rPr>
        <sz val="11"/>
        <color theme="1"/>
        <rFont val="仿宋_GB2312"/>
        <family val="3"/>
        <charset val="134"/>
      </rPr>
      <t>昆明招金房地产有</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</si>
  <si>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1....</t>
    </r>
  </si>
  <si>
    <r>
      <rPr>
        <sz val="11"/>
        <color theme="1"/>
        <rFont val="仿宋_GB2312"/>
        <family val="3"/>
        <charset val="134"/>
      </rPr>
      <t>综合用地</t>
    </r>
    <r>
      <rPr>
        <sz val="11"/>
        <color theme="1"/>
        <rFont val="Arial"/>
        <family val="2"/>
      </rPr>
      <t>(</t>
    </r>
    <r>
      <rPr>
        <sz val="11"/>
        <color theme="1"/>
        <rFont val="仿宋_GB2312"/>
        <family val="3"/>
        <charset val="134"/>
      </rPr>
      <t>含住宅</t>
    </r>
    <r>
      <rPr>
        <sz val="11"/>
        <color theme="1"/>
        <rFont val="Arial"/>
        <family val="2"/>
      </rPr>
      <t>)</t>
    </r>
  </si>
  <si>
    <r>
      <rPr>
        <sz val="11"/>
        <color theme="1"/>
        <rFont val="仿宋_GB2312"/>
        <family val="3"/>
        <charset val="134"/>
      </rPr>
      <t>≤</t>
    </r>
    <r>
      <rPr>
        <sz val="11"/>
        <color theme="1"/>
        <rFont val="Arial"/>
        <family val="2"/>
      </rPr>
      <t>1.2</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</si>
  <si>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2....</t>
    </r>
  </si>
  <si>
    <r>
      <rPr>
        <sz val="11"/>
        <color theme="1"/>
        <rFont val="仿宋_GB2312"/>
        <family val="3"/>
        <charset val="134"/>
      </rPr>
      <t>昆明市官渡区小板桥街道办事处</t>
    </r>
  </si>
  <si>
    <r>
      <rPr>
        <sz val="11"/>
        <color theme="1"/>
        <rFont val="仿宋_GB2312"/>
        <family val="3"/>
        <charset val="134"/>
      </rPr>
      <t>挂牌</t>
    </r>
  </si>
  <si>
    <r>
      <rPr>
        <sz val="11"/>
        <color theme="1"/>
        <rFont val="仿宋_GB2312"/>
        <family val="3"/>
        <charset val="134"/>
      </rPr>
      <t>昆明市官渡区六甲街道办事处</t>
    </r>
  </si>
  <si>
    <r>
      <rPr>
        <sz val="11"/>
        <color theme="1"/>
        <rFont val="仿宋_GB2312"/>
        <family val="3"/>
        <charset val="134"/>
      </rPr>
      <t>昆明市官渡区吴井街道办事处</t>
    </r>
  </si>
  <si>
    <r>
      <rPr>
        <sz val="11"/>
        <color theme="1"/>
        <rFont val="仿宋_GB2312"/>
        <family val="3"/>
        <charset val="134"/>
      </rPr>
      <t>大于</t>
    </r>
    <r>
      <rPr>
        <sz val="11"/>
        <color theme="1"/>
        <rFont val="Arial"/>
        <family val="2"/>
      </rPr>
      <t>1</t>
    </r>
    <r>
      <rPr>
        <sz val="11"/>
        <color theme="1"/>
        <rFont val="仿宋_GB2312"/>
        <family val="3"/>
        <charset val="134"/>
      </rPr>
      <t>并且小</t>
    </r>
    <r>
      <rPr>
        <sz val="11"/>
        <color theme="1"/>
        <rFont val="Arial"/>
        <family val="2"/>
      </rPr>
      <t>...</t>
    </r>
  </si>
  <si>
    <r>
      <rPr>
        <sz val="11"/>
        <color theme="1"/>
        <rFont val="仿宋_GB2312"/>
        <family val="3"/>
        <charset val="134"/>
      </rPr>
      <t>昆明交通场站开发</t>
    </r>
    <r>
      <rPr>
        <sz val="11"/>
        <color theme="1"/>
        <rFont val="Arial"/>
        <family val="2"/>
      </rPr>
      <t>...</t>
    </r>
  </si>
  <si>
    <r>
      <rPr>
        <sz val="11"/>
        <color theme="1"/>
        <rFont val="仿宋_GB2312"/>
        <family val="3"/>
        <charset val="134"/>
      </rPr>
      <t>昆明市官渡区矣六街道办事处</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</si>
  <si>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5....</t>
    </r>
  </si>
  <si>
    <r>
      <rPr>
        <sz val="11"/>
        <color theme="1"/>
        <rFont val="仿宋_GB2312"/>
        <family val="3"/>
        <charset val="134"/>
      </rPr>
      <t>云南中豪置业有限</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</si>
  <si>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5</t>
    </r>
  </si>
  <si>
    <r>
      <rPr>
        <sz val="11"/>
        <color theme="1"/>
        <rFont val="仿宋_GB2312"/>
        <family val="3"/>
        <charset val="134"/>
      </rPr>
      <t>昆明市官渡区金马街道办事处</t>
    </r>
  </si>
  <si>
    <r>
      <rPr>
        <sz val="11"/>
        <color theme="1"/>
        <rFont val="仿宋_GB2312"/>
        <family val="3"/>
        <charset val="134"/>
      </rPr>
      <t>保利云南置业有限</t>
    </r>
    <r>
      <rPr>
        <sz val="11"/>
        <color theme="1"/>
        <rFont val="Arial"/>
        <family val="2"/>
      </rPr>
      <t>...</t>
    </r>
  </si>
  <si>
    <r>
      <rPr>
        <sz val="11"/>
        <color theme="1"/>
        <rFont val="仿宋_GB2312"/>
        <family val="3"/>
        <charset val="134"/>
      </rPr>
      <t>昆明市官渡区关上街道办事处</t>
    </r>
  </si>
  <si>
    <r>
      <rPr>
        <sz val="11"/>
        <color theme="1"/>
        <rFont val="仿宋_GB2312"/>
        <family val="3"/>
        <charset val="134"/>
      </rPr>
      <t>昆明龙湖宜恒房地</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</si>
  <si>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4....</t>
    </r>
  </si>
  <si>
    <r>
      <rPr>
        <sz val="11"/>
        <color theme="1"/>
        <rFont val="仿宋_GB2312"/>
        <family val="3"/>
        <charset val="134"/>
      </rPr>
      <t>昆明华润置地三联</t>
    </r>
    <r>
      <rPr>
        <sz val="11"/>
        <color theme="1"/>
        <rFont val="Arial"/>
        <family val="2"/>
      </rPr>
      <t>...</t>
    </r>
  </si>
  <si>
    <r>
      <rPr>
        <sz val="11"/>
        <color theme="1"/>
        <rFont val="仿宋_GB2312"/>
        <family val="3"/>
        <charset val="134"/>
      </rPr>
      <t>云南省昆明空港经济区大板桥街道办事处</t>
    </r>
  </si>
  <si>
    <r>
      <rPr>
        <sz val="11"/>
        <color theme="1"/>
        <rFont val="仿宋_GB2312"/>
        <family val="3"/>
        <charset val="134"/>
      </rPr>
      <t>昆明东易房地产开</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</si>
  <si>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4</t>
    </r>
  </si>
  <si>
    <r>
      <rPr>
        <sz val="11"/>
        <color theme="1"/>
        <rFont val="仿宋_GB2312"/>
        <family val="3"/>
        <charset val="134"/>
      </rPr>
      <t>北京众置鼎福房地</t>
    </r>
    <r>
      <rPr>
        <sz val="11"/>
        <color theme="1"/>
        <rFont val="Arial"/>
        <family val="2"/>
      </rPr>
      <t>...</t>
    </r>
  </si>
  <si>
    <r>
      <rPr>
        <sz val="11"/>
        <color theme="1"/>
        <rFont val="仿宋_GB2312"/>
        <family val="3"/>
        <charset val="134"/>
      </rPr>
      <t>云南盛俊房地产开</t>
    </r>
    <r>
      <rPr>
        <sz val="11"/>
        <color theme="1"/>
        <rFont val="Arial"/>
        <family val="2"/>
      </rPr>
      <t>...</t>
    </r>
  </si>
  <si>
    <r>
      <rPr>
        <sz val="11"/>
        <color theme="1"/>
        <rFont val="仿宋_GB2312"/>
        <family val="3"/>
        <charset val="134"/>
      </rPr>
      <t>官渡区关上街道办事处</t>
    </r>
  </si>
  <si>
    <r>
      <rPr>
        <sz val="11"/>
        <color theme="1"/>
        <rFont val="仿宋_GB2312"/>
        <family val="3"/>
        <charset val="134"/>
      </rPr>
      <t>昆明市官渡区城中</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</si>
  <si>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t>
    </r>
    <r>
      <rPr>
        <sz val="11"/>
        <color theme="1"/>
        <rFont val="Arial"/>
        <family val="2"/>
      </rPr>
      <t>3....</t>
    </r>
  </si>
  <si>
    <r>
      <rPr>
        <sz val="11"/>
        <color rgb="FFFF0000"/>
        <rFont val="仿宋_GB2312"/>
        <family val="3"/>
        <charset val="134"/>
      </rPr>
      <t>云南省昆明空港经济区大板桥街道办事处</t>
    </r>
  </si>
  <si>
    <r>
      <rPr>
        <sz val="11"/>
        <color rgb="FFFF0000"/>
        <rFont val="仿宋_GB2312"/>
        <family val="3"/>
        <charset val="134"/>
      </rPr>
      <t>评估</t>
    </r>
  </si>
  <si>
    <r>
      <rPr>
        <sz val="11"/>
        <color rgb="FFFF0000"/>
        <rFont val="仿宋_GB2312"/>
        <family val="3"/>
        <charset val="134"/>
      </rPr>
      <t>昆明市</t>
    </r>
  </si>
  <si>
    <r>
      <rPr>
        <sz val="11"/>
        <color rgb="FFFF0000"/>
        <rFont val="仿宋_GB2312"/>
        <family val="3"/>
        <charset val="134"/>
      </rPr>
      <t>住宅用地</t>
    </r>
  </si>
  <si>
    <r>
      <rPr>
        <sz val="11"/>
        <color rgb="FFFF0000"/>
        <rFont val="仿宋_GB2312"/>
        <family val="3"/>
        <charset val="134"/>
      </rPr>
      <t>拍卖</t>
    </r>
  </si>
  <si>
    <r>
      <rPr>
        <sz val="11"/>
        <color rgb="FFFF0000"/>
        <rFont val="仿宋_GB2312"/>
        <family val="3"/>
        <charset val="134"/>
      </rPr>
      <t>＞</t>
    </r>
    <r>
      <rPr>
        <sz val="11"/>
        <color rgb="FFFF0000"/>
        <rFont val="Arial"/>
        <family val="2"/>
      </rPr>
      <t>1</t>
    </r>
    <r>
      <rPr>
        <sz val="11"/>
        <color rgb="FFFF0000"/>
        <rFont val="仿宋_GB2312"/>
        <family val="3"/>
        <charset val="134"/>
      </rPr>
      <t>且≤</t>
    </r>
    <r>
      <rPr>
        <sz val="11"/>
        <color rgb="FFFF0000"/>
        <rFont val="Arial"/>
        <family val="2"/>
      </rPr>
      <t>3....</t>
    </r>
  </si>
  <si>
    <r>
      <rPr>
        <sz val="11"/>
        <color rgb="FFFF0000"/>
        <rFont val="仿宋_GB2312"/>
        <family val="3"/>
        <charset val="134"/>
      </rPr>
      <t>昆明东易房地产开</t>
    </r>
    <r>
      <rPr>
        <sz val="11"/>
        <color rgb="FFFF0000"/>
        <rFont val="Arial"/>
        <family val="2"/>
      </rPr>
      <t>...</t>
    </r>
  </si>
  <si>
    <r>
      <rPr>
        <sz val="11"/>
        <color theme="1"/>
        <rFont val="仿宋_GB2312"/>
        <family val="3"/>
        <charset val="134"/>
      </rPr>
      <t>＞</t>
    </r>
    <r>
      <rPr>
        <sz val="11"/>
        <color theme="1"/>
        <rFont val="Arial"/>
        <family val="2"/>
      </rPr>
      <t>1,</t>
    </r>
    <r>
      <rPr>
        <sz val="11"/>
        <color theme="1"/>
        <rFont val="仿宋_GB2312"/>
        <family val="3"/>
        <charset val="134"/>
      </rPr>
      <t>≤</t>
    </r>
    <r>
      <rPr>
        <sz val="11"/>
        <color theme="1"/>
        <rFont val="Arial"/>
        <family val="2"/>
      </rPr>
      <t>7</t>
    </r>
  </si>
  <si>
    <r>
      <rPr>
        <sz val="11"/>
        <color theme="1"/>
        <rFont val="仿宋_GB2312"/>
        <family val="3"/>
        <charset val="134"/>
      </rPr>
      <t>昆明市官渡区关上街道办事处日新路以南双凤二组</t>
    </r>
  </si>
  <si>
    <r>
      <rPr>
        <sz val="11"/>
        <color theme="1"/>
        <rFont val="仿宋_GB2312"/>
        <family val="3"/>
        <charset val="134"/>
      </rPr>
      <t>云南万誉房地产开</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</si>
  <si>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t>
    </r>
    <r>
      <rPr>
        <sz val="11"/>
        <color theme="1"/>
        <rFont val="Arial"/>
        <family val="2"/>
      </rPr>
      <t>4....</t>
    </r>
  </si>
  <si>
    <r>
      <rPr>
        <sz val="11"/>
        <color theme="1"/>
        <rFont val="仿宋_GB2312"/>
        <family val="3"/>
        <charset val="134"/>
      </rPr>
      <t>云南德商置业有限</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</si>
  <si>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t>
    </r>
    <r>
      <rPr>
        <sz val="11"/>
        <color theme="1"/>
        <rFont val="Arial"/>
        <family val="2"/>
      </rPr>
      <t>2....</t>
    </r>
  </si>
  <si>
    <r>
      <rPr>
        <sz val="11"/>
        <color theme="1"/>
        <rFont val="仿宋_GB2312"/>
        <family val="3"/>
        <charset val="134"/>
      </rPr>
      <t>云南滇中城市建设</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</si>
  <si>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t>
    </r>
    <r>
      <rPr>
        <sz val="11"/>
        <color theme="1"/>
        <rFont val="Arial"/>
        <family val="2"/>
      </rPr>
      <t>2</t>
    </r>
  </si>
  <si>
    <r>
      <rPr>
        <sz val="11"/>
        <color theme="1"/>
        <rFont val="仿宋_GB2312"/>
        <family val="3"/>
        <charset val="134"/>
      </rPr>
      <t>＞</t>
    </r>
    <r>
      <rPr>
        <sz val="11"/>
        <color theme="1"/>
        <rFont val="Arial"/>
        <family val="2"/>
      </rPr>
      <t>1,</t>
    </r>
    <r>
      <rPr>
        <sz val="11"/>
        <color theme="1"/>
        <rFont val="仿宋_GB2312"/>
        <family val="3"/>
        <charset val="134"/>
      </rPr>
      <t>≤</t>
    </r>
    <r>
      <rPr>
        <sz val="11"/>
        <color theme="1"/>
        <rFont val="Arial"/>
        <family val="2"/>
      </rPr>
      <t>3</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</si>
  <si>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2</t>
    </r>
  </si>
  <si>
    <r>
      <rPr>
        <sz val="11"/>
        <color theme="1"/>
        <rFont val="仿宋_GB2312"/>
        <family val="3"/>
        <charset val="134"/>
      </rPr>
      <t>昆明空港投资开发</t>
    </r>
    <r>
      <rPr>
        <sz val="11"/>
        <color theme="1"/>
        <rFont val="Arial"/>
        <family val="2"/>
      </rPr>
      <t>...</t>
    </r>
  </si>
  <si>
    <r>
      <rPr>
        <sz val="11"/>
        <color theme="1"/>
        <rFont val="仿宋_GB2312"/>
        <family val="3"/>
        <charset val="134"/>
      </rPr>
      <t>昆明市官渡区关上街道办事处小街片区</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</si>
  <si>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6....</t>
    </r>
  </si>
  <si>
    <r>
      <rPr>
        <sz val="11"/>
        <color theme="1"/>
        <rFont val="仿宋_GB2312"/>
        <family val="3"/>
        <charset val="134"/>
      </rPr>
      <t>昆明北科领秀置业</t>
    </r>
    <r>
      <rPr>
        <sz val="11"/>
        <color theme="1"/>
        <rFont val="Arial"/>
        <family val="2"/>
      </rPr>
      <t>...</t>
    </r>
  </si>
  <si>
    <r>
      <rPr>
        <sz val="11"/>
        <color theme="1"/>
        <rFont val="仿宋_GB2312"/>
        <family val="3"/>
        <charset val="134"/>
      </rPr>
      <t>重庆市迪马实业股</t>
    </r>
    <r>
      <rPr>
        <sz val="11"/>
        <color theme="1"/>
        <rFont val="Arial"/>
        <family val="2"/>
      </rPr>
      <t>...</t>
    </r>
  </si>
  <si>
    <r>
      <rPr>
        <sz val="11"/>
        <color theme="1"/>
        <rFont val="仿宋_GB2312"/>
        <family val="3"/>
        <charset val="134"/>
      </rPr>
      <t>昆明万睿房地产开</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</si>
  <si>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t>
    </r>
    <r>
      <rPr>
        <sz val="11"/>
        <color theme="1"/>
        <rFont val="Arial"/>
        <family val="2"/>
      </rPr>
      <t>5</t>
    </r>
  </si>
  <si>
    <r>
      <rPr>
        <sz val="11"/>
        <color theme="1"/>
        <rFont val="仿宋_GB2312"/>
        <family val="3"/>
        <charset val="134"/>
      </rPr>
      <t>成都金枝置业有限</t>
    </r>
    <r>
      <rPr>
        <sz val="11"/>
        <color theme="1"/>
        <rFont val="Arial"/>
        <family val="2"/>
      </rPr>
      <t>...</t>
    </r>
  </si>
  <si>
    <r>
      <rPr>
        <sz val="11"/>
        <color theme="1"/>
        <rFont val="仿宋_GB2312"/>
        <family val="3"/>
        <charset val="134"/>
      </rPr>
      <t>官渡区小板桥街道办事处</t>
    </r>
  </si>
  <si>
    <r>
      <rPr>
        <sz val="11"/>
        <color theme="1"/>
        <rFont val="仿宋_GB2312"/>
        <family val="3"/>
        <charset val="134"/>
      </rPr>
      <t>＞</t>
    </r>
    <r>
      <rPr>
        <sz val="11"/>
        <color theme="1"/>
        <rFont val="Arial"/>
        <family val="2"/>
      </rPr>
      <t>1.0</t>
    </r>
    <r>
      <rPr>
        <sz val="11"/>
        <color theme="1"/>
        <rFont val="仿宋_GB2312"/>
        <family val="3"/>
        <charset val="134"/>
      </rPr>
      <t>且≤</t>
    </r>
    <r>
      <rPr>
        <sz val="11"/>
        <color theme="1"/>
        <rFont val="Arial"/>
        <family val="2"/>
      </rPr>
      <t>...</t>
    </r>
  </si>
  <si>
    <r>
      <rPr>
        <sz val="11"/>
        <color theme="1"/>
        <rFont val="仿宋_GB2312"/>
        <family val="3"/>
        <charset val="134"/>
      </rPr>
      <t>云南金色之源房地</t>
    </r>
    <r>
      <rPr>
        <sz val="11"/>
        <color theme="1"/>
        <rFont val="Arial"/>
        <family val="2"/>
      </rPr>
      <t>...</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</si>
  <si>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8</t>
    </r>
  </si>
  <si>
    <r>
      <rPr>
        <sz val="11"/>
        <color theme="1"/>
        <rFont val="仿宋_GB2312"/>
        <family val="3"/>
        <charset val="134"/>
      </rPr>
      <t>中海地产集团有限</t>
    </r>
    <r>
      <rPr>
        <sz val="11"/>
        <color theme="1"/>
        <rFont val="Arial"/>
        <family val="2"/>
      </rPr>
      <t>...</t>
    </r>
  </si>
  <si>
    <r>
      <rPr>
        <sz val="11"/>
        <color theme="1"/>
        <rFont val="仿宋_GB2312"/>
        <family val="3"/>
        <charset val="134"/>
      </rPr>
      <t>昆明绿地春城置业</t>
    </r>
    <r>
      <rPr>
        <sz val="11"/>
        <color theme="1"/>
        <rFont val="Arial"/>
        <family val="2"/>
      </rPr>
      <t>...</t>
    </r>
  </si>
  <si>
    <r>
      <rPr>
        <sz val="11"/>
        <color theme="1"/>
        <rFont val="仿宋_GB2312"/>
        <family val="3"/>
        <charset val="134"/>
      </rPr>
      <t>昆明市官渡区大板桥街道办事处</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</si>
  <si>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2</t>
    </r>
  </si>
  <si>
    <r>
      <rPr>
        <sz val="11"/>
        <color theme="1"/>
        <rFont val="仿宋_GB2312"/>
        <family val="3"/>
        <charset val="134"/>
      </rPr>
      <t>云南正丰兴房地产</t>
    </r>
    <r>
      <rPr>
        <sz val="11"/>
        <color theme="1"/>
        <rFont val="Arial"/>
        <family val="2"/>
      </rPr>
      <t>...</t>
    </r>
  </si>
  <si>
    <r>
      <rPr>
        <sz val="11"/>
        <color theme="1"/>
        <rFont val="仿宋_GB2312"/>
        <family val="3"/>
        <charset val="134"/>
      </rPr>
      <t>官渡区小板桥、关上街道办事处</t>
    </r>
  </si>
  <si>
    <r>
      <rPr>
        <sz val="11"/>
        <color theme="1"/>
        <rFont val="仿宋_GB2312"/>
        <family val="3"/>
        <charset val="134"/>
      </rPr>
      <t>中交云南建设投资</t>
    </r>
    <r>
      <rPr>
        <sz val="11"/>
        <color theme="1"/>
        <rFont val="Arial"/>
        <family val="2"/>
      </rPr>
      <t>...</t>
    </r>
  </si>
  <si>
    <r>
      <rPr>
        <sz val="11"/>
        <color theme="1"/>
        <rFont val="仿宋_GB2312"/>
        <family val="3"/>
        <charset val="134"/>
      </rPr>
      <t>昆明市官渡区矣六街道办事处五腊村</t>
    </r>
  </si>
  <si>
    <r>
      <rPr>
        <sz val="11"/>
        <color theme="1"/>
        <rFont val="仿宋_GB2312"/>
        <family val="3"/>
        <charset val="134"/>
      </rPr>
      <t>＞</t>
    </r>
    <r>
      <rPr>
        <sz val="11"/>
        <color theme="1"/>
        <rFont val="Arial"/>
        <family val="2"/>
      </rPr>
      <t>1</t>
    </r>
    <r>
      <rPr>
        <sz val="11"/>
        <color theme="1"/>
        <rFont val="仿宋_GB2312"/>
        <family val="3"/>
        <charset val="134"/>
      </rPr>
      <t>且≤</t>
    </r>
    <r>
      <rPr>
        <sz val="11"/>
        <color theme="1"/>
        <rFont val="Arial"/>
        <family val="2"/>
      </rPr>
      <t>7....</t>
    </r>
  </si>
  <si>
    <r>
      <rPr>
        <sz val="11"/>
        <color theme="1"/>
        <rFont val="仿宋_GB2312"/>
        <family val="3"/>
        <charset val="134"/>
      </rPr>
      <t>云南中望置业有限</t>
    </r>
    <r>
      <rPr>
        <sz val="11"/>
        <color theme="1"/>
        <rFont val="Arial"/>
        <family val="2"/>
      </rPr>
      <t>...</t>
    </r>
  </si>
  <si>
    <r>
      <rPr>
        <sz val="11"/>
        <color rgb="FFFF0000"/>
        <rFont val="仿宋_GB2312"/>
        <family val="3"/>
        <charset val="134"/>
      </rPr>
      <t>昆明市官渡区金马街道办事处</t>
    </r>
  </si>
  <si>
    <r>
      <rPr>
        <sz val="11"/>
        <color rgb="FFFF0000"/>
        <rFont val="仿宋_GB2312"/>
        <family val="3"/>
        <charset val="134"/>
      </rPr>
      <t>云南德商置业有限</t>
    </r>
    <r>
      <rPr>
        <sz val="11"/>
        <color rgb="FFFF0000"/>
        <rFont val="Arial"/>
        <family val="2"/>
      </rPr>
      <t>...</t>
    </r>
  </si>
  <si>
    <r>
      <rPr>
        <sz val="11"/>
        <color rgb="FFFF0000"/>
        <rFont val="仿宋_GB2312"/>
        <family val="3"/>
        <charset val="134"/>
      </rPr>
      <t>昆明市官渡区关上街道办事处日新路以南双凤二组</t>
    </r>
  </si>
  <si>
    <r>
      <rPr>
        <sz val="11"/>
        <color rgb="FFFF0000"/>
        <rFont val="仿宋_GB2312"/>
        <family val="3"/>
        <charset val="134"/>
      </rPr>
      <t>挂牌</t>
    </r>
  </si>
  <si>
    <r>
      <rPr>
        <sz val="11"/>
        <color rgb="FFFF0000"/>
        <rFont val="仿宋_GB2312"/>
        <family val="3"/>
        <charset val="134"/>
      </rPr>
      <t>＞</t>
    </r>
    <r>
      <rPr>
        <sz val="11"/>
        <color rgb="FFFF0000"/>
        <rFont val="Arial"/>
        <family val="2"/>
      </rPr>
      <t>1,</t>
    </r>
    <r>
      <rPr>
        <sz val="11"/>
        <color rgb="FFFF0000"/>
        <rFont val="仿宋_GB2312"/>
        <family val="3"/>
        <charset val="134"/>
      </rPr>
      <t>≤</t>
    </r>
    <r>
      <rPr>
        <sz val="11"/>
        <color rgb="FFFF0000"/>
        <rFont val="Arial"/>
        <family val="2"/>
      </rPr>
      <t>3....</t>
    </r>
  </si>
  <si>
    <r>
      <rPr>
        <sz val="11"/>
        <color rgb="FFFF0000"/>
        <rFont val="仿宋_GB2312"/>
        <family val="3"/>
        <charset val="134"/>
      </rPr>
      <t>云南万誉房地产开</t>
    </r>
    <r>
      <rPr>
        <sz val="11"/>
        <color rgb="FFFF0000"/>
        <rFont val="Arial"/>
        <family val="2"/>
      </rPr>
      <t>...</t>
    </r>
  </si>
  <si>
    <r>
      <rPr>
        <sz val="11"/>
        <color rgb="FFFF0000"/>
        <rFont val="仿宋_GB2312"/>
        <family val="3"/>
        <charset val="134"/>
      </rPr>
      <t>昆明市官渡区关上街道办事处</t>
    </r>
  </si>
  <si>
    <r>
      <rPr>
        <sz val="11"/>
        <color rgb="FFFF0000"/>
        <rFont val="仿宋_GB2312"/>
        <family val="3"/>
        <charset val="134"/>
      </rPr>
      <t>综合用地</t>
    </r>
    <r>
      <rPr>
        <sz val="11"/>
        <color rgb="FFFF0000"/>
        <rFont val="Arial"/>
        <family val="2"/>
      </rPr>
      <t>(</t>
    </r>
    <r>
      <rPr>
        <sz val="11"/>
        <color rgb="FFFF0000"/>
        <rFont val="仿宋_GB2312"/>
        <family val="3"/>
        <charset val="134"/>
      </rPr>
      <t>含住宅</t>
    </r>
    <r>
      <rPr>
        <sz val="11"/>
        <color rgb="FFFF0000"/>
        <rFont val="Arial"/>
        <family val="2"/>
      </rPr>
      <t>)</t>
    </r>
  </si>
  <si>
    <r>
      <rPr>
        <sz val="11"/>
        <color rgb="FFFF0000"/>
        <rFont val="仿宋_GB2312"/>
        <family val="3"/>
        <charset val="134"/>
      </rPr>
      <t>昆明招金房地产有</t>
    </r>
    <r>
      <rPr>
        <sz val="11"/>
        <color rgb="FFFF0000"/>
        <rFont val="Arial"/>
        <family val="2"/>
      </rPr>
      <t>...</t>
    </r>
  </si>
  <si>
    <r>
      <rPr>
        <sz val="11"/>
        <color rgb="FFFF0000"/>
        <rFont val="仿宋_GB2312"/>
        <family val="3"/>
        <charset val="134"/>
      </rPr>
      <t>保利云南置业有限</t>
    </r>
    <r>
      <rPr>
        <sz val="11"/>
        <color rgb="FFFF0000"/>
        <rFont val="Arial"/>
        <family val="2"/>
      </rPr>
      <t>...</t>
    </r>
  </si>
  <si>
    <r>
      <rPr>
        <sz val="11"/>
        <color rgb="FFFF0000"/>
        <rFont val="仿宋_GB2312"/>
        <family val="3"/>
        <charset val="134"/>
      </rPr>
      <t>昆明市官渡区小板桥街道办事处</t>
    </r>
  </si>
  <si>
    <r>
      <rPr>
        <sz val="11"/>
        <color rgb="FFFF0000"/>
        <rFont val="仿宋_GB2312"/>
        <family val="3"/>
        <charset val="134"/>
      </rPr>
      <t>昆明万凡房地产开</t>
    </r>
    <r>
      <rPr>
        <sz val="11"/>
        <color rgb="FFFF0000"/>
        <rFont val="Arial"/>
        <family val="2"/>
      </rPr>
      <t>...</t>
    </r>
  </si>
  <si>
    <r>
      <rPr>
        <sz val="11"/>
        <color rgb="FFFF0000"/>
        <rFont val="仿宋_GB2312"/>
        <family val="3"/>
        <charset val="134"/>
      </rPr>
      <t>昆明市官渡区六甲街道办事处</t>
    </r>
  </si>
  <si>
    <t>楼面地价</t>
  </si>
  <si>
    <t>一般</t>
  </si>
  <si>
    <t>较好</t>
  </si>
  <si>
    <t>六通</t>
  </si>
  <si>
    <t>规则</t>
    <phoneticPr fontId="26" type="noConversion"/>
  </si>
  <si>
    <t>较规则</t>
  </si>
  <si>
    <t>较规则</t>
    <phoneticPr fontId="26" type="noConversion"/>
  </si>
  <si>
    <t>七通</t>
  </si>
  <si>
    <t>五通</t>
  </si>
  <si>
    <t>四通</t>
  </si>
  <si>
    <t>三通</t>
  </si>
  <si>
    <t>较好</t>
    <phoneticPr fontId="26" type="noConversion"/>
  </si>
  <si>
    <t>住宅</t>
    <phoneticPr fontId="7" type="noConversion"/>
  </si>
  <si>
    <t>商业</t>
    <phoneticPr fontId="7" type="noConversion"/>
  </si>
  <si>
    <t>车库</t>
    <phoneticPr fontId="7" type="noConversion"/>
  </si>
  <si>
    <t>http://www.km.gov.cn/c/2009-09-10/607759.shtml</t>
  </si>
  <si>
    <t>不动产收益法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</si>
  <si>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</si>
  <si>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</si>
  <si>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</si>
  <si>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车位</t>
    </r>
    <phoneticPr fontId="14" type="noConversion"/>
  </si>
  <si>
    <t>土地（套用方法）</t>
  </si>
  <si>
    <t>不动产收益法-车位</t>
  </si>
  <si>
    <t>剩余法-待开发</t>
  </si>
  <si>
    <t>比较法-住宅、综合</t>
  </si>
  <si>
    <t>否</t>
  </si>
  <si>
    <r>
      <rPr>
        <sz val="11"/>
        <color rgb="FFFF0000"/>
        <rFont val="仿宋_GB2312"/>
        <family val="3"/>
        <charset val="134"/>
      </rPr>
      <t>＞</t>
    </r>
    <r>
      <rPr>
        <sz val="11"/>
        <color rgb="FFFF0000"/>
        <rFont val="Arial"/>
        <family val="2"/>
      </rPr>
      <t>1</t>
    </r>
    <r>
      <rPr>
        <sz val="11"/>
        <color rgb="FFFF0000"/>
        <rFont val="仿宋_GB2312"/>
        <family val="3"/>
        <charset val="134"/>
      </rPr>
      <t>且≤</t>
    </r>
    <r>
      <rPr>
        <sz val="11"/>
        <color rgb="FFFF0000"/>
        <rFont val="Arial"/>
        <family val="2"/>
      </rPr>
      <t>6</t>
    </r>
  </si>
  <si>
    <r>
      <rPr>
        <sz val="11"/>
        <color rgb="FFFF0000"/>
        <rFont val="仿宋_GB2312"/>
        <family val="3"/>
        <charset val="134"/>
      </rPr>
      <t>北京众置鼎福房地</t>
    </r>
    <r>
      <rPr>
        <sz val="11"/>
        <color rgb="FFFF0000"/>
        <rFont val="Arial"/>
        <family val="2"/>
      </rPr>
      <t>...</t>
    </r>
  </si>
  <si>
    <t>已全部缴纳</t>
  </si>
  <si>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</si>
  <si>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</si>
  <si>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3" type="noConversion"/>
  </si>
  <si>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</si>
  <si>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</si>
  <si>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总价</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</si>
  <si>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</si>
  <si>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</si>
  <si>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</si>
  <si>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</si>
  <si>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</si>
  <si>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</si>
  <si>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</si>
  <si>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</si>
  <si>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</si>
  <si>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</si>
  <si>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</si>
  <si>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</si>
  <si>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theme="9" tint="-0.249977111117893"/>
        <rFont val="仿宋_GB2312"/>
        <family val="3"/>
        <charset val="134"/>
      </rPr>
      <t>估价对象名称</t>
    </r>
    <phoneticPr fontId="3" type="noConversion"/>
  </si>
  <si>
    <t>东旭骏城</t>
    <phoneticPr fontId="3" type="noConversion"/>
  </si>
  <si>
    <t>枫丹白露</t>
    <phoneticPr fontId="3" type="noConversion"/>
  </si>
  <si>
    <t>东原启城</t>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</si>
  <si>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</si>
  <si>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</si>
  <si>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</si>
  <si>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</si>
  <si>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</si>
  <si>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t>100/</t>
    <phoneticPr fontId="3" type="noConversion"/>
  </si>
  <si>
    <t>100/</t>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</si>
  <si>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</si>
  <si>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</si>
  <si>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</si>
  <si>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sz val="11"/>
        <color indexed="8"/>
        <rFont val="仿宋_GB2312"/>
        <family val="3"/>
        <charset val="134"/>
      </rPr>
      <t>交易情况</t>
    </r>
    <phoneticPr fontId="3" type="noConversion"/>
  </si>
  <si>
    <r>
      <rPr>
        <b/>
        <sz val="11"/>
        <color indexed="8"/>
        <rFont val="仿宋_GB2312"/>
        <family val="3"/>
        <charset val="134"/>
      </rPr>
      <t>用途</t>
    </r>
    <phoneticPr fontId="3" type="noConversion"/>
  </si>
  <si>
    <t>住宅</t>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</si>
  <si>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</si>
  <si>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</si>
  <si>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t>60-70（含）</t>
  </si>
  <si>
    <t>区域因素</t>
    <phoneticPr fontId="3" type="noConversion"/>
  </si>
  <si>
    <r>
      <rPr>
        <sz val="11"/>
        <rFont val="仿宋_GB2312"/>
        <family val="3"/>
        <charset val="134"/>
      </rPr>
      <t>区位状况</t>
    </r>
    <phoneticPr fontId="3" type="noConversion"/>
  </si>
  <si>
    <t>100/</t>
    <phoneticPr fontId="3" type="noConversion"/>
  </si>
  <si>
    <t>公共配套设施</t>
    <phoneticPr fontId="3" type="noConversion"/>
  </si>
  <si>
    <t>基础设施水平</t>
    <phoneticPr fontId="3" type="noConversion"/>
  </si>
  <si>
    <r>
      <rPr>
        <sz val="11"/>
        <color indexed="8"/>
        <rFont val="仿宋_GB2312"/>
        <family val="3"/>
        <charset val="134"/>
      </rPr>
      <t>道路级别</t>
    </r>
    <phoneticPr fontId="3" type="noConversion"/>
  </si>
  <si>
    <t>个别因素</t>
    <phoneticPr fontId="3" type="noConversion"/>
  </si>
  <si>
    <r>
      <rPr>
        <sz val="11"/>
        <rFont val="仿宋_GB2312"/>
        <family val="3"/>
        <charset val="134"/>
      </rPr>
      <t>实物状况</t>
    </r>
    <phoneticPr fontId="3" type="noConversion"/>
  </si>
  <si>
    <t>高档</t>
  </si>
  <si>
    <t>精装修</t>
  </si>
  <si>
    <t>专业</t>
  </si>
  <si>
    <t>市政基础设施</t>
    <phoneticPr fontId="3" type="noConversion"/>
  </si>
  <si>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</si>
  <si>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t>毛坯</t>
  </si>
  <si>
    <r>
      <rPr>
        <b/>
        <sz val="11"/>
        <rFont val="仿宋_GB2312"/>
        <family val="3"/>
        <charset val="134"/>
      </rPr>
      <t>成交单价（元</t>
    </r>
    <r>
      <rPr>
        <b/>
        <sz val="11"/>
        <rFont val="Arial"/>
        <family val="2"/>
      </rPr>
      <t>/</t>
    </r>
    <r>
      <rPr>
        <b/>
        <sz val="11"/>
        <rFont val="仿宋_GB2312"/>
        <family val="3"/>
        <charset val="134"/>
      </rPr>
      <t>平方米）</t>
    </r>
    <phoneticPr fontId="3" type="noConversion"/>
  </si>
  <si>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</si>
  <si>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</si>
  <si>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</si>
  <si>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</si>
  <si>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</si>
  <si>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</si>
  <si>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</si>
  <si>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交易时间</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</si>
  <si>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</si>
  <si>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</si>
  <si>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</si>
  <si>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</si>
  <si>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</si>
  <si>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</si>
  <si>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</si>
  <si>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</si>
  <si>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40-50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</si>
  <si>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</si>
  <si>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</si>
  <si>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</si>
  <si>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</si>
  <si>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</si>
  <si>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</si>
  <si>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</si>
  <si>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</si>
  <si>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</si>
  <si>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</si>
  <si>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</si>
  <si>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</si>
  <si>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</si>
  <si>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</si>
  <si>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差</t>
    </r>
    <phoneticPr fontId="3" type="noConversion"/>
  </si>
  <si>
    <r>
      <rPr>
        <sz val="11"/>
        <color indexed="8"/>
        <rFont val="仿宋_GB2312"/>
        <family val="3"/>
        <charset val="134"/>
      </rPr>
      <t>交通便捷度</t>
    </r>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</si>
  <si>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</si>
  <si>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</si>
  <si>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</si>
  <si>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</si>
  <si>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</si>
  <si>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color indexed="8"/>
        <rFont val="仿宋_GB2312"/>
        <family val="3"/>
        <charset val="134"/>
      </rPr>
      <t>自然及人文环境</t>
    </r>
    <phoneticPr fontId="3" type="noConversion"/>
  </si>
  <si>
    <r>
      <rPr>
        <b/>
        <sz val="11"/>
        <rFont val="仿宋_GB2312"/>
        <family val="3"/>
        <charset val="134"/>
      </rPr>
      <t>实物状况</t>
    </r>
    <phoneticPr fontId="3" type="noConversion"/>
  </si>
  <si>
    <r>
      <rPr>
        <sz val="11"/>
        <color indexed="8"/>
        <rFont val="仿宋_GB2312"/>
        <family val="3"/>
        <charset val="134"/>
      </rPr>
      <t>建筑类型</t>
    </r>
    <phoneticPr fontId="3" type="noConversion"/>
  </si>
  <si>
    <t>普通住宅</t>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</si>
  <si>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</si>
  <si>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</si>
  <si>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t>钢混</t>
    <phoneticPr fontId="3" type="noConversion"/>
  </si>
  <si>
    <r>
      <rPr>
        <sz val="11"/>
        <color indexed="8"/>
        <rFont val="仿宋_GB2312"/>
        <family val="3"/>
        <charset val="134"/>
      </rPr>
      <t>建筑品质</t>
    </r>
    <phoneticPr fontId="3" type="noConversion"/>
  </si>
  <si>
    <t>高档</t>
    <phoneticPr fontId="3" type="noConversion"/>
  </si>
  <si>
    <r>
      <rPr>
        <sz val="11"/>
        <color indexed="8"/>
        <rFont val="仿宋_GB2312"/>
        <family val="3"/>
        <charset val="134"/>
      </rPr>
      <t>公共部分装修</t>
    </r>
    <phoneticPr fontId="3" type="noConversion"/>
  </si>
  <si>
    <t>精装修</t>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</si>
  <si>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</si>
  <si>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</si>
  <si>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t>专业</t>
    <phoneticPr fontId="3" type="noConversion"/>
  </si>
  <si>
    <t>市政基础设施</t>
    <phoneticPr fontId="3" type="noConversion"/>
  </si>
  <si>
    <t>精装修</t>
    <phoneticPr fontId="3" type="noConversion"/>
  </si>
  <si>
    <t>普通装修</t>
    <phoneticPr fontId="3" type="noConversion"/>
  </si>
  <si>
    <t>简单装修</t>
    <phoneticPr fontId="3" type="noConversion"/>
  </si>
  <si>
    <t>毛坯</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</si>
  <si>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</si>
  <si>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</si>
  <si>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</si>
  <si>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</si>
  <si>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</si>
  <si>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</si>
  <si>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</si>
  <si>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</si>
  <si>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</si>
  <si>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</si>
  <si>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</si>
  <si>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</si>
  <si>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</si>
  <si>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</si>
  <si>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</si>
  <si>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</si>
  <si>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</si>
  <si>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</si>
  <si>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</si>
  <si>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</si>
  <si>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自定义</t>
  </si>
  <si>
    <t>其他省市系数</t>
  </si>
  <si>
    <t>平整费用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</si>
</sst>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1" formatCode="_ * #,##0_ ;_ * \-#,##0_ ;_ * &quot;-&quot;_ ;_ @_ "/>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 * #,##0.0_ ;_ * \-#,##0.0_ ;_ * &quot;-&quot;?_ ;_ @_ "/>
    <numFmt numFmtId="196" formatCode="_ * #,##0_ ;_ * \-#,##0_ ;_ * &quot;-&quot;?_ ;_ @_ "/>
    <numFmt numFmtId="197" formatCode="_ * #,##0.00_ ;_ * \-#,##0.00_ ;_ * &quot;-&quot;?_ ;_ @_ "/>
    <numFmt numFmtId="198" formatCode="0.00000000000_ "/>
    <numFmt numFmtId="199" formatCode="0.00000_ "/>
  </numFmts>
  <fonts count="30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b/>
      <sz val="16"/>
      <color rgb="FFFF0000"/>
      <name val="宋体"/>
      <family val="3"/>
      <charset val="134"/>
    </font>
    <font>
      <b/>
      <sz val="16"/>
      <color indexed="8"/>
      <name val="宋体"/>
      <family val="3"/>
      <charset val="134"/>
    </font>
    <font>
      <b/>
      <sz val="9"/>
      <color indexed="8"/>
      <name val="宋体"/>
      <family val="3"/>
      <charset val="134"/>
    </font>
    <font>
      <b/>
      <sz val="9"/>
      <color indexed="17"/>
      <name val="宋体"/>
      <family val="3"/>
      <charset val="134"/>
    </font>
    <font>
      <b/>
      <sz val="9"/>
      <color indexed="9"/>
      <name val="宋体"/>
      <family val="3"/>
      <charset val="134"/>
    </font>
    <font>
      <b/>
      <sz val="9"/>
      <color rgb="FFFF0000"/>
      <name val="宋体"/>
      <family val="3"/>
      <charset val="134"/>
    </font>
    <font>
      <sz val="9"/>
      <color indexed="17"/>
      <name val="宋体"/>
      <family val="3"/>
      <charset val="134"/>
    </font>
    <font>
      <b/>
      <sz val="9"/>
      <color indexed="10"/>
      <name val="宋体"/>
      <family val="3"/>
      <charset val="134"/>
    </font>
    <font>
      <sz val="9"/>
      <name val="等线"/>
      <family val="3"/>
      <charset val="134"/>
    </font>
    <font>
      <b/>
      <sz val="14"/>
      <color indexed="8"/>
      <name val="宋体"/>
      <family val="3"/>
      <charset val="134"/>
    </font>
    <font>
      <b/>
      <sz val="9"/>
      <name val="宋体"/>
      <family val="3"/>
      <charset val="134"/>
    </font>
    <font>
      <sz val="9"/>
      <color theme="1"/>
      <name val="宋体"/>
      <family val="3"/>
      <charset val="134"/>
    </font>
    <font>
      <sz val="9"/>
      <color theme="9"/>
      <name val="宋体"/>
      <family val="3"/>
      <charset val="134"/>
    </font>
    <font>
      <b/>
      <sz val="12"/>
      <color theme="1"/>
      <name val="微软雅黑"/>
      <family val="2"/>
      <charset val="134"/>
    </font>
    <font>
      <sz val="11"/>
      <color theme="1"/>
      <name val="微软雅黑"/>
      <family val="2"/>
      <charset val="134"/>
    </font>
    <font>
      <b/>
      <sz val="12"/>
      <color rgb="FFFF0000"/>
      <name val="微软雅黑"/>
      <family val="2"/>
      <charset val="134"/>
    </font>
    <font>
      <sz val="11"/>
      <name val="微软雅黑"/>
      <family val="2"/>
      <charset val="134"/>
    </font>
    <font>
      <sz val="11"/>
      <color rgb="FF00B050"/>
      <name val="宋体"/>
      <family val="3"/>
      <charset val="134"/>
      <scheme val="minor"/>
    </font>
    <font>
      <sz val="11"/>
      <color theme="9"/>
      <name val="微软雅黑"/>
      <family val="2"/>
      <charset val="134"/>
    </font>
    <font>
      <sz val="10.5"/>
      <color rgb="FF000000"/>
      <name val="宋体"/>
      <family val="3"/>
      <charset val="134"/>
    </font>
    <font>
      <sz val="10.5"/>
      <color theme="1"/>
      <name val="Times New Roman"/>
      <family val="1"/>
    </font>
    <font>
      <vertAlign val="superscript"/>
      <sz val="10.5"/>
      <color theme="1"/>
      <name val="Times New Roman"/>
      <family val="1"/>
    </font>
    <font>
      <sz val="10.5"/>
      <color rgb="FF000000"/>
      <name val="Times New Roman"/>
      <family val="1"/>
    </font>
    <font>
      <sz val="10.5"/>
      <color rgb="FF70AD47"/>
      <name val="Times New Roman"/>
      <family val="1"/>
    </font>
    <font>
      <b/>
      <sz val="11"/>
      <color rgb="FF444444"/>
      <name val="仿宋_GB2312"/>
      <family val="3"/>
      <charset val="134"/>
    </font>
    <font>
      <b/>
      <sz val="11"/>
      <color rgb="FF444444"/>
      <name val="Arial"/>
      <family val="2"/>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indexed="51"/>
        <bgColor indexed="64"/>
      </patternFill>
    </fill>
    <fill>
      <patternFill patternType="solid">
        <fgColor indexed="22"/>
        <bgColor indexed="64"/>
      </patternFill>
    </fill>
    <fill>
      <patternFill patternType="solid">
        <fgColor indexed="17"/>
        <bgColor indexed="64"/>
      </patternFill>
    </fill>
    <fill>
      <patternFill patternType="solid">
        <fgColor indexed="40"/>
        <bgColor indexed="64"/>
      </patternFill>
    </fill>
    <fill>
      <patternFill patternType="solid">
        <fgColor indexed="26"/>
        <bgColor indexed="64"/>
      </patternFill>
    </fill>
    <fill>
      <patternFill patternType="solid">
        <fgColor theme="2" tint="-9.9978637043366805E-2"/>
        <bgColor indexed="64"/>
      </patternFill>
    </fill>
    <fill>
      <patternFill patternType="solid">
        <fgColor theme="8" tint="0.39994506668294322"/>
        <bgColor indexed="64"/>
      </patternFill>
    </fill>
    <fill>
      <patternFill patternType="solid">
        <fgColor theme="4" tint="0.39994506668294322"/>
        <bgColor indexed="64"/>
      </patternFill>
    </fill>
  </fills>
  <borders count="16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D6D6D6"/>
      </bottom>
      <diagonal/>
    </border>
    <border>
      <left/>
      <right style="medium">
        <color rgb="FFD6D6D6"/>
      </right>
      <top/>
      <bottom style="medium">
        <color rgb="FFD6D6D6"/>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32" fillId="0" borderId="0"/>
    <xf numFmtId="0" fontId="32" fillId="0" borderId="0">
      <alignment vertical="center"/>
    </xf>
    <xf numFmtId="43" fontId="81" fillId="0" borderId="0" applyFont="0" applyFill="0" applyBorder="0" applyAlignment="0" applyProtection="0">
      <alignment vertical="center"/>
    </xf>
    <xf numFmtId="0" fontId="86" fillId="0" borderId="0"/>
    <xf numFmtId="0" fontId="86" fillId="0" borderId="0"/>
  </cellStyleXfs>
  <cellXfs count="43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2">
      <alignment vertical="center"/>
    </xf>
    <xf numFmtId="0" fontId="209" fillId="0" borderId="31" xfId="2" applyFont="1" applyBorder="1" applyAlignment="1">
      <alignment horizontal="center" vertical="center"/>
    </xf>
    <xf numFmtId="0" fontId="82" fillId="18" borderId="1" xfId="2" applyFont="1" applyFill="1" applyBorder="1" applyAlignment="1">
      <alignment horizontal="center" vertical="center" wrapText="1" readingOrder="1"/>
    </xf>
    <xf numFmtId="0" fontId="209" fillId="0" borderId="11" xfId="2" applyFont="1" applyFill="1" applyBorder="1" applyAlignment="1">
      <alignment horizontal="center" vertical="center" wrapText="1" readingOrder="1"/>
    </xf>
    <xf numFmtId="2" fontId="3" fillId="0" borderId="2" xfId="2" applyNumberFormat="1" applyFont="1" applyFill="1" applyBorder="1" applyAlignment="1">
      <alignment horizontal="center" vertical="center" wrapText="1" readingOrder="1"/>
    </xf>
    <xf numFmtId="0" fontId="209" fillId="0" borderId="2" xfId="2" applyFont="1" applyBorder="1" applyAlignment="1">
      <alignment horizontal="center" vertical="center" wrapText="1" readingOrder="1"/>
    </xf>
    <xf numFmtId="0" fontId="277" fillId="0" borderId="2" xfId="2" applyFont="1" applyFill="1" applyBorder="1" applyAlignment="1">
      <alignment horizontal="left" vertical="center" wrapText="1" readingOrder="1"/>
    </xf>
    <xf numFmtId="0" fontId="277" fillId="0" borderId="9" xfId="2" applyFont="1" applyBorder="1" applyAlignment="1">
      <alignment horizontal="center" vertical="center" wrapText="1" readingOrder="1"/>
    </xf>
    <xf numFmtId="0" fontId="277" fillId="0" borderId="2" xfId="2" applyFont="1" applyBorder="1" applyAlignment="1">
      <alignment horizontal="center" vertical="center" wrapText="1" readingOrder="1"/>
    </xf>
    <xf numFmtId="0" fontId="277" fillId="0" borderId="12" xfId="2" applyFont="1" applyBorder="1" applyAlignment="1">
      <alignment horizontal="center" vertical="center" wrapText="1" readingOrder="1"/>
    </xf>
    <xf numFmtId="195" fontId="279" fillId="20" borderId="2" xfId="2" applyNumberFormat="1" applyFont="1" applyFill="1" applyBorder="1" applyAlignment="1">
      <alignment horizontal="center" vertical="center" wrapText="1" readingOrder="1"/>
    </xf>
    <xf numFmtId="0" fontId="3" fillId="0" borderId="9" xfId="2" applyFont="1" applyBorder="1" applyAlignment="1">
      <alignment horizontal="center" vertical="center" wrapText="1" readingOrder="1"/>
    </xf>
    <xf numFmtId="0" fontId="209" fillId="21" borderId="2" xfId="2" applyFont="1" applyFill="1" applyBorder="1" applyAlignment="1">
      <alignment horizontal="left" vertical="center" wrapText="1" readingOrder="1"/>
    </xf>
    <xf numFmtId="0" fontId="209" fillId="21" borderId="2" xfId="2" applyFont="1" applyFill="1" applyBorder="1" applyAlignment="1">
      <alignment horizontal="center" vertical="center" wrapText="1" readingOrder="1"/>
    </xf>
    <xf numFmtId="0" fontId="209" fillId="21" borderId="12" xfId="2" applyFont="1" applyFill="1" applyBorder="1" applyAlignment="1">
      <alignment horizontal="left" vertical="center" wrapText="1" readingOrder="1"/>
    </xf>
    <xf numFmtId="180" fontId="280" fillId="20" borderId="2" xfId="2" applyNumberFormat="1" applyFont="1" applyFill="1" applyBorder="1" applyAlignment="1">
      <alignment horizontal="center" vertical="center" wrapText="1" readingOrder="1"/>
    </xf>
    <xf numFmtId="0" fontId="209" fillId="0" borderId="9" xfId="2" applyFont="1" applyBorder="1" applyAlignment="1">
      <alignment horizontal="center" vertical="center" wrapText="1" readingOrder="1"/>
    </xf>
    <xf numFmtId="10" fontId="279" fillId="20" borderId="2" xfId="2" applyNumberFormat="1" applyFont="1" applyFill="1" applyBorder="1" applyAlignment="1">
      <alignment horizontal="center" vertical="center" wrapText="1" readingOrder="1"/>
    </xf>
    <xf numFmtId="0" fontId="209" fillId="0" borderId="9" xfId="2" applyFont="1" applyBorder="1" applyAlignment="1">
      <alignment horizontal="center" vertical="center"/>
    </xf>
    <xf numFmtId="0" fontId="209" fillId="21" borderId="2" xfId="2" applyFont="1" applyFill="1" applyBorder="1" applyAlignment="1">
      <alignment vertical="center"/>
    </xf>
    <xf numFmtId="0" fontId="209" fillId="21" borderId="12" xfId="2" applyFont="1" applyFill="1" applyBorder="1" applyAlignment="1">
      <alignment vertical="center"/>
    </xf>
    <xf numFmtId="0" fontId="277" fillId="0" borderId="2" xfId="2" applyFont="1" applyFill="1" applyBorder="1" applyAlignment="1">
      <alignment horizontal="left" vertical="center" readingOrder="1"/>
    </xf>
    <xf numFmtId="180" fontId="279" fillId="20" borderId="2" xfId="2" applyNumberFormat="1" applyFont="1" applyFill="1" applyBorder="1" applyAlignment="1">
      <alignment horizontal="center" vertical="center" wrapText="1" readingOrder="1"/>
    </xf>
    <xf numFmtId="180" fontId="279" fillId="20" borderId="10" xfId="2" applyNumberFormat="1" applyFont="1" applyFill="1" applyBorder="1" applyAlignment="1">
      <alignment horizontal="center" vertical="center" wrapText="1" readingOrder="1"/>
    </xf>
    <xf numFmtId="180" fontId="281" fillId="19" borderId="5" xfId="2" applyNumberFormat="1" applyFont="1" applyFill="1" applyBorder="1" applyAlignment="1">
      <alignment horizontal="left" vertical="center" wrapText="1" readingOrder="1"/>
    </xf>
    <xf numFmtId="180" fontId="281" fillId="19" borderId="8" xfId="2" applyNumberFormat="1" applyFont="1" applyFill="1" applyBorder="1" applyAlignment="1">
      <alignment horizontal="left" vertical="center" wrapText="1" readingOrder="1"/>
    </xf>
    <xf numFmtId="180" fontId="281" fillId="19" borderId="9" xfId="2" applyNumberFormat="1" applyFont="1" applyFill="1" applyBorder="1" applyAlignment="1">
      <alignment horizontal="left" vertical="center" wrapText="1" readingOrder="1"/>
    </xf>
    <xf numFmtId="0" fontId="277" fillId="0" borderId="10" xfId="2" applyFont="1" applyFill="1" applyBorder="1" applyAlignment="1">
      <alignment horizontal="left" vertical="center" wrapText="1" readingOrder="1"/>
    </xf>
    <xf numFmtId="178" fontId="279" fillId="20" borderId="4" xfId="2" applyNumberFormat="1" applyFont="1" applyFill="1" applyBorder="1" applyAlignment="1">
      <alignment horizontal="center" vertical="center" wrapText="1" readingOrder="1"/>
    </xf>
    <xf numFmtId="178" fontId="279" fillId="20" borderId="14" xfId="2" applyNumberFormat="1" applyFont="1" applyFill="1" applyBorder="1" applyAlignment="1">
      <alignment horizontal="center" vertical="center" wrapText="1" readingOrder="1"/>
    </xf>
    <xf numFmtId="0" fontId="209" fillId="19" borderId="4" xfId="2" applyFont="1" applyFill="1" applyBorder="1" applyAlignment="1">
      <alignment horizontal="left" vertical="center" readingOrder="1"/>
    </xf>
    <xf numFmtId="0" fontId="209" fillId="19" borderId="14" xfId="2" applyFont="1" applyFill="1" applyBorder="1" applyAlignment="1">
      <alignment horizontal="left" vertical="center" readingOrder="1"/>
    </xf>
    <xf numFmtId="0" fontId="209" fillId="19" borderId="15" xfId="2" applyFont="1" applyFill="1" applyBorder="1" applyAlignment="1">
      <alignment horizontal="left" vertical="center" readingOrder="1"/>
    </xf>
    <xf numFmtId="0" fontId="277" fillId="0" borderId="2" xfId="2" applyFont="1" applyFill="1" applyBorder="1" applyAlignment="1">
      <alignment vertical="center" wrapText="1" readingOrder="1"/>
    </xf>
    <xf numFmtId="177" fontId="279" fillId="20" borderId="10" xfId="2" applyNumberFormat="1" applyFont="1" applyFill="1" applyBorder="1" applyAlignment="1">
      <alignment horizontal="center" vertical="center" wrapText="1" readingOrder="1"/>
    </xf>
    <xf numFmtId="178" fontId="281" fillId="19" borderId="4" xfId="2" applyNumberFormat="1" applyFont="1" applyFill="1" applyBorder="1" applyAlignment="1">
      <alignment horizontal="center" vertical="center" wrapText="1" readingOrder="1"/>
    </xf>
    <xf numFmtId="178" fontId="281" fillId="19" borderId="14" xfId="2" applyNumberFormat="1" applyFont="1" applyFill="1" applyBorder="1" applyAlignment="1">
      <alignment horizontal="center" vertical="center" wrapText="1" readingOrder="1"/>
    </xf>
    <xf numFmtId="178" fontId="281" fillId="19" borderId="32" xfId="2" applyNumberFormat="1" applyFont="1" applyFill="1" applyBorder="1" applyAlignment="1">
      <alignment horizontal="center" vertical="center" wrapText="1" readingOrder="1"/>
    </xf>
    <xf numFmtId="0" fontId="277" fillId="0" borderId="3" xfId="2" applyFont="1" applyFill="1" applyBorder="1" applyAlignment="1">
      <alignment vertical="center" wrapText="1" readingOrder="1"/>
    </xf>
    <xf numFmtId="0" fontId="209" fillId="0" borderId="3" xfId="2" applyFont="1" applyBorder="1" applyAlignment="1">
      <alignment horizontal="center" vertical="center" wrapText="1" readingOrder="1"/>
    </xf>
    <xf numFmtId="185" fontId="279" fillId="20" borderId="4" xfId="2" applyNumberFormat="1" applyFont="1" applyFill="1" applyBorder="1" applyAlignment="1">
      <alignment horizontal="center" vertical="center" wrapText="1" readingOrder="1"/>
    </xf>
    <xf numFmtId="185" fontId="279" fillId="20" borderId="14" xfId="2" applyNumberFormat="1" applyFont="1" applyFill="1" applyBorder="1" applyAlignment="1">
      <alignment horizontal="center" vertical="center" wrapText="1" readingOrder="1"/>
    </xf>
    <xf numFmtId="177" fontId="279" fillId="20" borderId="2" xfId="2" applyNumberFormat="1" applyFont="1" applyFill="1" applyBorder="1" applyAlignment="1">
      <alignment horizontal="center" vertical="center" wrapText="1" readingOrder="1"/>
    </xf>
    <xf numFmtId="0" fontId="209" fillId="19" borderId="2" xfId="2" applyFont="1" applyFill="1" applyBorder="1" applyAlignment="1">
      <alignment horizontal="left" vertical="center" readingOrder="1"/>
    </xf>
    <xf numFmtId="0" fontId="209" fillId="0" borderId="2" xfId="2" applyFont="1" applyFill="1" applyBorder="1" applyAlignment="1">
      <alignment horizontal="center" vertical="center" wrapText="1" readingOrder="1"/>
    </xf>
    <xf numFmtId="0" fontId="277" fillId="0" borderId="2" xfId="2" applyFont="1" applyFill="1" applyBorder="1" applyAlignment="1">
      <alignment horizontal="center" vertical="center" wrapText="1" readingOrder="1"/>
    </xf>
    <xf numFmtId="0" fontId="209" fillId="19" borderId="2" xfId="2" applyFont="1" applyFill="1" applyBorder="1" applyAlignment="1">
      <alignment horizontal="center" vertical="center" wrapText="1" readingOrder="1"/>
    </xf>
    <xf numFmtId="185" fontId="279" fillId="20" borderId="2" xfId="2" applyNumberFormat="1" applyFont="1" applyFill="1" applyBorder="1" applyAlignment="1">
      <alignment horizontal="center" vertical="center" wrapText="1" readingOrder="1"/>
    </xf>
    <xf numFmtId="0" fontId="277" fillId="18" borderId="11" xfId="2" applyFont="1" applyFill="1" applyBorder="1" applyAlignment="1">
      <alignment horizontal="center" vertical="center" wrapText="1" readingOrder="1"/>
    </xf>
    <xf numFmtId="0" fontId="277" fillId="18" borderId="12" xfId="2" applyFont="1" applyFill="1" applyBorder="1" applyAlignment="1">
      <alignment horizontal="center" vertical="center" wrapText="1" readingOrder="1"/>
    </xf>
    <xf numFmtId="195" fontId="277" fillId="0" borderId="64" xfId="2" applyNumberFormat="1" applyFont="1" applyBorder="1" applyAlignment="1">
      <alignment horizontal="center" vertical="center" wrapText="1" readingOrder="1"/>
    </xf>
    <xf numFmtId="195" fontId="277" fillId="0" borderId="2" xfId="2" applyNumberFormat="1" applyFont="1" applyBorder="1" applyAlignment="1">
      <alignment vertical="center" wrapText="1" readingOrder="1"/>
    </xf>
    <xf numFmtId="195" fontId="277" fillId="0" borderId="2" xfId="2" applyNumberFormat="1" applyFont="1" applyBorder="1" applyAlignment="1">
      <alignment horizontal="center" vertical="center" wrapText="1" readingOrder="1"/>
    </xf>
    <xf numFmtId="195" fontId="277" fillId="0" borderId="9" xfId="2" applyNumberFormat="1" applyFont="1" applyBorder="1" applyAlignment="1">
      <alignment horizontal="center" vertical="center" wrapText="1" readingOrder="1"/>
    </xf>
    <xf numFmtId="0" fontId="277" fillId="0" borderId="0" xfId="2" applyFont="1" applyAlignment="1">
      <alignment horizontal="center" vertical="center"/>
    </xf>
    <xf numFmtId="195" fontId="285" fillId="0" borderId="2" xfId="2" applyNumberFormat="1" applyFont="1" applyFill="1" applyBorder="1" applyAlignment="1">
      <alignment horizontal="center" vertical="center" wrapText="1" readingOrder="1"/>
    </xf>
    <xf numFmtId="195" fontId="285" fillId="0" borderId="2" xfId="2" applyNumberFormat="1" applyFont="1" applyBorder="1" applyAlignment="1">
      <alignment horizontal="center" vertical="center" wrapText="1"/>
    </xf>
    <xf numFmtId="195" fontId="277" fillId="0" borderId="12" xfId="2" applyNumberFormat="1" applyFont="1" applyBorder="1" applyAlignment="1">
      <alignment vertical="center" wrapText="1" readingOrder="1"/>
    </xf>
    <xf numFmtId="196" fontId="277" fillId="0" borderId="11" xfId="2" applyNumberFormat="1" applyFont="1" applyFill="1" applyBorder="1" applyAlignment="1">
      <alignment horizontal="center" vertical="center" wrapText="1" readingOrder="1"/>
    </xf>
    <xf numFmtId="195" fontId="277" fillId="22" borderId="2" xfId="2" applyNumberFormat="1" applyFont="1" applyFill="1" applyBorder="1" applyAlignment="1">
      <alignment horizontal="left" vertical="center" wrapText="1" readingOrder="1"/>
    </xf>
    <xf numFmtId="41" fontId="277" fillId="22" borderId="2" xfId="2" applyNumberFormat="1" applyFont="1" applyFill="1" applyBorder="1" applyAlignment="1">
      <alignment horizontal="left" vertical="center" wrapText="1" readingOrder="1"/>
    </xf>
    <xf numFmtId="195" fontId="209" fillId="22" borderId="2" xfId="2" applyNumberFormat="1" applyFont="1" applyFill="1" applyBorder="1" applyAlignment="1">
      <alignment horizontal="center" vertical="center" wrapText="1" readingOrder="1"/>
    </xf>
    <xf numFmtId="43" fontId="209" fillId="22" borderId="2" xfId="2" applyNumberFormat="1" applyFont="1" applyFill="1" applyBorder="1" applyAlignment="1">
      <alignment horizontal="center" vertical="center" wrapText="1" readingOrder="1"/>
    </xf>
    <xf numFmtId="196" fontId="279" fillId="20" borderId="2" xfId="2" applyNumberFormat="1" applyFont="1" applyFill="1" applyBorder="1" applyAlignment="1">
      <alignment horizontal="center" vertical="center" wrapText="1" readingOrder="1"/>
    </xf>
    <xf numFmtId="195" fontId="277" fillId="0" borderId="5" xfId="2" applyNumberFormat="1" applyFont="1" applyBorder="1" applyAlignment="1">
      <alignment vertical="center" wrapText="1" readingOrder="1"/>
    </xf>
    <xf numFmtId="0" fontId="145" fillId="0" borderId="2" xfId="2" applyBorder="1">
      <alignment vertical="center"/>
    </xf>
    <xf numFmtId="196" fontId="209" fillId="0" borderId="11" xfId="2" applyNumberFormat="1" applyFont="1" applyBorder="1" applyAlignment="1">
      <alignment horizontal="center" vertical="center" wrapText="1" readingOrder="1"/>
    </xf>
    <xf numFmtId="195" fontId="209" fillId="0" borderId="2" xfId="2" applyNumberFormat="1" applyFont="1" applyBorder="1" applyAlignment="1">
      <alignment horizontal="left" vertical="center" wrapText="1" readingOrder="1"/>
    </xf>
    <xf numFmtId="41" fontId="209" fillId="0" borderId="2" xfId="2" applyNumberFormat="1" applyFont="1" applyBorder="1" applyAlignment="1">
      <alignment horizontal="left" vertical="center" wrapText="1" readingOrder="1"/>
    </xf>
    <xf numFmtId="195" fontId="286" fillId="19" borderId="2" xfId="2" applyNumberFormat="1" applyFont="1" applyFill="1" applyBorder="1" applyAlignment="1">
      <alignment horizontal="center" vertical="center" wrapText="1" readingOrder="1"/>
    </xf>
    <xf numFmtId="195" fontId="209" fillId="19" borderId="2" xfId="2" applyNumberFormat="1" applyFont="1" applyFill="1" applyBorder="1" applyAlignment="1">
      <alignment horizontal="center" vertical="center" wrapText="1" readingOrder="1"/>
    </xf>
    <xf numFmtId="195" fontId="209" fillId="19" borderId="2" xfId="2" applyNumberFormat="1" applyFont="1" applyFill="1" applyBorder="1" applyAlignment="1">
      <alignment horizontal="center" vertical="center" readingOrder="1"/>
    </xf>
    <xf numFmtId="197" fontId="285" fillId="22" borderId="2" xfId="2" applyNumberFormat="1" applyFont="1" applyFill="1" applyBorder="1" applyAlignment="1">
      <alignment horizontal="center" vertical="center" wrapText="1" readingOrder="1"/>
    </xf>
    <xf numFmtId="43" fontId="209" fillId="19" borderId="2" xfId="2" applyNumberFormat="1" applyFont="1" applyFill="1" applyBorder="1" applyAlignment="1">
      <alignment horizontal="center" vertical="center" wrapText="1" readingOrder="1"/>
    </xf>
    <xf numFmtId="43" fontId="285" fillId="22" borderId="2" xfId="2" applyNumberFormat="1" applyFont="1" applyFill="1" applyBorder="1" applyAlignment="1">
      <alignment horizontal="center" vertical="center" wrapText="1" readingOrder="1"/>
    </xf>
    <xf numFmtId="197" fontId="209" fillId="19" borderId="2" xfId="2" applyNumberFormat="1" applyFont="1" applyFill="1" applyBorder="1" applyAlignment="1">
      <alignment horizontal="center" vertical="center" wrapText="1" readingOrder="1"/>
    </xf>
    <xf numFmtId="195" fontId="285" fillId="22" borderId="2" xfId="2" applyNumberFormat="1" applyFont="1" applyFill="1" applyBorder="1" applyAlignment="1">
      <alignment horizontal="center" vertical="center" wrapText="1" readingOrder="1"/>
    </xf>
    <xf numFmtId="197" fontId="285" fillId="0" borderId="5" xfId="2" applyNumberFormat="1" applyFont="1" applyBorder="1" applyAlignment="1">
      <alignment vertical="center" wrapText="1" readingOrder="1"/>
    </xf>
    <xf numFmtId="0" fontId="145" fillId="0" borderId="10" xfId="2" applyFont="1" applyBorder="1" applyAlignment="1">
      <alignment horizontal="center" vertical="center"/>
    </xf>
    <xf numFmtId="195" fontId="282" fillId="22" borderId="2" xfId="2" applyNumberFormat="1" applyFont="1" applyFill="1" applyBorder="1" applyAlignment="1">
      <alignment horizontal="center" vertical="center" wrapText="1" readingOrder="1"/>
    </xf>
    <xf numFmtId="195" fontId="282" fillId="20" borderId="2" xfId="2" applyNumberFormat="1" applyFont="1" applyFill="1" applyBorder="1" applyAlignment="1">
      <alignment horizontal="center" vertical="center" wrapText="1" readingOrder="1"/>
    </xf>
    <xf numFmtId="41" fontId="209" fillId="0" borderId="2" xfId="2" applyNumberFormat="1" applyFont="1" applyBorder="1" applyAlignment="1">
      <alignment horizontal="center" vertical="center" wrapText="1" readingOrder="1"/>
    </xf>
    <xf numFmtId="195" fontId="3" fillId="19" borderId="2" xfId="2" applyNumberFormat="1" applyFont="1" applyFill="1" applyBorder="1" applyAlignment="1">
      <alignment vertical="center" wrapText="1" readingOrder="1"/>
    </xf>
    <xf numFmtId="195" fontId="277" fillId="0" borderId="5" xfId="2" applyNumberFormat="1" applyFont="1" applyBorder="1" applyAlignment="1">
      <alignment horizontal="center" vertical="center" wrapText="1" readingOrder="1"/>
    </xf>
    <xf numFmtId="195" fontId="280" fillId="22" borderId="2" xfId="2" applyNumberFormat="1" applyFont="1" applyFill="1" applyBorder="1" applyAlignment="1">
      <alignment horizontal="center" vertical="center" wrapText="1" readingOrder="1"/>
    </xf>
    <xf numFmtId="43" fontId="145" fillId="0" borderId="2" xfId="2" applyNumberFormat="1" applyBorder="1">
      <alignment vertical="center"/>
    </xf>
    <xf numFmtId="43" fontId="145" fillId="0" borderId="0" xfId="2" applyNumberFormat="1">
      <alignment vertical="center"/>
    </xf>
    <xf numFmtId="195" fontId="3" fillId="19" borderId="2" xfId="2" applyNumberFormat="1" applyFont="1" applyFill="1" applyBorder="1" applyAlignment="1">
      <alignment horizontal="center" vertical="center" wrapText="1" readingOrder="1"/>
    </xf>
    <xf numFmtId="195" fontId="3" fillId="19" borderId="2" xfId="2" applyNumberFormat="1" applyFont="1" applyFill="1" applyBorder="1" applyAlignment="1">
      <alignment horizontal="center" vertical="center" readingOrder="1"/>
    </xf>
    <xf numFmtId="0" fontId="282" fillId="20" borderId="2" xfId="2" applyNumberFormat="1" applyFont="1" applyFill="1" applyBorder="1" applyAlignment="1">
      <alignment horizontal="center" vertical="center" wrapText="1" readingOrder="1"/>
    </xf>
    <xf numFmtId="195" fontId="209" fillId="8" borderId="2" xfId="2" applyNumberFormat="1" applyFont="1" applyFill="1" applyBorder="1" applyAlignment="1">
      <alignment horizontal="center" vertical="center" wrapText="1" readingOrder="1"/>
    </xf>
    <xf numFmtId="43" fontId="209" fillId="8" borderId="2" xfId="2" applyNumberFormat="1" applyFont="1" applyFill="1" applyBorder="1" applyAlignment="1">
      <alignment horizontal="center" vertical="center" wrapText="1" readingOrder="1"/>
    </xf>
    <xf numFmtId="195" fontId="3" fillId="8" borderId="2" xfId="2" applyNumberFormat="1" applyFont="1" applyFill="1" applyBorder="1" applyAlignment="1">
      <alignment horizontal="center" vertical="center" wrapText="1" readingOrder="1"/>
    </xf>
    <xf numFmtId="195" fontId="285" fillId="8" borderId="2" xfId="2" applyNumberFormat="1" applyFont="1" applyFill="1" applyBorder="1" applyAlignment="1">
      <alignment horizontal="center" vertical="center" wrapText="1" readingOrder="1"/>
    </xf>
    <xf numFmtId="196" fontId="277" fillId="0" borderId="0" xfId="2" applyNumberFormat="1" applyFont="1" applyFill="1" applyBorder="1" applyAlignment="1">
      <alignment horizontal="center" vertical="center" wrapText="1" readingOrder="1"/>
    </xf>
    <xf numFmtId="195" fontId="209" fillId="8" borderId="5" xfId="2" applyNumberFormat="1" applyFont="1" applyFill="1" applyBorder="1" applyAlignment="1">
      <alignment vertical="center" wrapText="1" readingOrder="1"/>
    </xf>
    <xf numFmtId="195" fontId="209" fillId="8" borderId="2" xfId="2" applyNumberFormat="1" applyFont="1" applyFill="1" applyBorder="1" applyAlignment="1">
      <alignment horizontal="left" vertical="center" wrapText="1" readingOrder="1"/>
    </xf>
    <xf numFmtId="197" fontId="279" fillId="20" borderId="2" xfId="2" applyNumberFormat="1" applyFont="1" applyFill="1" applyBorder="1" applyAlignment="1">
      <alignment horizontal="center" vertical="center" wrapText="1" readingOrder="1"/>
    </xf>
    <xf numFmtId="195" fontId="209" fillId="19" borderId="5" xfId="2" applyNumberFormat="1" applyFont="1" applyFill="1" applyBorder="1" applyAlignment="1">
      <alignment horizontal="center" vertical="center" wrapText="1" readingOrder="1"/>
    </xf>
    <xf numFmtId="196" fontId="277" fillId="18" borderId="11" xfId="16" applyNumberFormat="1" applyFont="1" applyFill="1" applyBorder="1" applyAlignment="1">
      <alignment horizontal="center" vertical="center" wrapText="1" readingOrder="1"/>
    </xf>
    <xf numFmtId="195" fontId="277" fillId="18" borderId="12" xfId="16" applyNumberFormat="1" applyFont="1" applyFill="1" applyBorder="1" applyAlignment="1">
      <alignment horizontal="center" vertical="center" wrapText="1" readingOrder="1"/>
    </xf>
    <xf numFmtId="196" fontId="277" fillId="0" borderId="11" xfId="16" applyNumberFormat="1" applyFont="1" applyBorder="1" applyAlignment="1">
      <alignment horizontal="center" vertical="center" wrapText="1" readingOrder="1"/>
    </xf>
    <xf numFmtId="195" fontId="277" fillId="0" borderId="2" xfId="16" applyNumberFormat="1" applyFont="1" applyBorder="1" applyAlignment="1">
      <alignment horizontal="center" vertical="center" wrapText="1" readingOrder="1"/>
    </xf>
    <xf numFmtId="195" fontId="285" fillId="0" borderId="2" xfId="16" applyNumberFormat="1" applyFont="1" applyBorder="1" applyAlignment="1">
      <alignment vertical="center" wrapText="1"/>
    </xf>
    <xf numFmtId="195" fontId="285" fillId="0" borderId="2" xfId="16" applyNumberFormat="1" applyFont="1" applyBorder="1" applyAlignment="1">
      <alignment horizontal="center" vertical="center" wrapText="1"/>
    </xf>
    <xf numFmtId="195" fontId="277" fillId="0" borderId="12" xfId="16" applyNumberFormat="1" applyFont="1" applyBorder="1" applyAlignment="1">
      <alignment horizontal="center" vertical="center" wrapText="1" readingOrder="1"/>
    </xf>
    <xf numFmtId="196" fontId="277" fillId="0" borderId="11" xfId="16" applyNumberFormat="1" applyFont="1" applyFill="1" applyBorder="1" applyAlignment="1">
      <alignment horizontal="center" vertical="center" wrapText="1" readingOrder="1"/>
    </xf>
    <xf numFmtId="195" fontId="277" fillId="22" borderId="2" xfId="16" applyNumberFormat="1" applyFont="1" applyFill="1" applyBorder="1" applyAlignment="1">
      <alignment horizontal="center" vertical="center" wrapText="1" readingOrder="1"/>
    </xf>
    <xf numFmtId="195" fontId="277" fillId="22" borderId="2" xfId="16" applyNumberFormat="1" applyFont="1" applyFill="1" applyBorder="1" applyAlignment="1">
      <alignment vertical="center" wrapText="1" readingOrder="1"/>
    </xf>
    <xf numFmtId="195" fontId="285" fillId="22" borderId="2" xfId="16" applyNumberFormat="1" applyFont="1" applyFill="1" applyBorder="1" applyAlignment="1">
      <alignment horizontal="center" vertical="center" wrapText="1"/>
    </xf>
    <xf numFmtId="196" fontId="209" fillId="0" borderId="11" xfId="16" applyNumberFormat="1" applyFont="1" applyBorder="1" applyAlignment="1">
      <alignment horizontal="center" vertical="center" wrapText="1" readingOrder="1"/>
    </xf>
    <xf numFmtId="195" fontId="209" fillId="0" borderId="2" xfId="16" applyNumberFormat="1" applyFont="1" applyBorder="1" applyAlignment="1">
      <alignment horizontal="left" vertical="center" wrapText="1" readingOrder="1"/>
    </xf>
    <xf numFmtId="195" fontId="279" fillId="20" borderId="2" xfId="16" applyNumberFormat="1" applyFont="1" applyFill="1" applyBorder="1" applyAlignment="1">
      <alignment horizontal="center" vertical="center" wrapText="1" readingOrder="1"/>
    </xf>
    <xf numFmtId="185" fontId="277" fillId="22" borderId="2" xfId="16" applyNumberFormat="1" applyFont="1" applyFill="1" applyBorder="1" applyAlignment="1">
      <alignment horizontal="center" vertical="center" wrapText="1" readingOrder="1"/>
    </xf>
    <xf numFmtId="195" fontId="209" fillId="19" borderId="2" xfId="16" applyNumberFormat="1" applyFont="1" applyFill="1" applyBorder="1" applyAlignment="1">
      <alignment vertical="center" wrapText="1" readingOrder="1"/>
    </xf>
    <xf numFmtId="195" fontId="209" fillId="0" borderId="2" xfId="16" applyNumberFormat="1" applyFont="1" applyFill="1" applyBorder="1" applyAlignment="1">
      <alignment horizontal="center" vertical="center" wrapText="1" readingOrder="1"/>
    </xf>
    <xf numFmtId="195" fontId="209" fillId="0" borderId="12" xfId="16" applyNumberFormat="1" applyFont="1" applyBorder="1" applyAlignment="1">
      <alignment horizontal="left" vertical="center" wrapText="1" readingOrder="1"/>
    </xf>
    <xf numFmtId="196" fontId="209" fillId="0" borderId="2" xfId="16" applyNumberFormat="1" applyFont="1" applyBorder="1" applyAlignment="1">
      <alignment horizontal="center" vertical="center" wrapText="1" readingOrder="1"/>
    </xf>
    <xf numFmtId="195" fontId="209" fillId="19" borderId="2" xfId="16" applyNumberFormat="1" applyFont="1" applyFill="1" applyBorder="1" applyAlignment="1">
      <alignment horizontal="center" vertical="center" wrapText="1" readingOrder="1"/>
    </xf>
    <xf numFmtId="195" fontId="286" fillId="19" borderId="2" xfId="16" applyNumberFormat="1" applyFont="1" applyFill="1" applyBorder="1" applyAlignment="1">
      <alignment horizontal="center" vertical="center" wrapText="1" readingOrder="1"/>
    </xf>
    <xf numFmtId="195" fontId="211" fillId="19" borderId="2" xfId="16" applyNumberFormat="1" applyFont="1" applyFill="1" applyBorder="1" applyAlignment="1">
      <alignment horizontal="center" vertical="center" wrapText="1" readingOrder="1"/>
    </xf>
    <xf numFmtId="195" fontId="209" fillId="19" borderId="2" xfId="16" applyNumberFormat="1" applyFont="1" applyFill="1" applyBorder="1" applyAlignment="1">
      <alignment horizontal="center" vertical="center" readingOrder="1"/>
    </xf>
    <xf numFmtId="0" fontId="209" fillId="0" borderId="2" xfId="16" applyFont="1" applyBorder="1" applyAlignment="1">
      <alignment horizontal="center" vertical="center"/>
    </xf>
    <xf numFmtId="195" fontId="277" fillId="0" borderId="2" xfId="16" applyNumberFormat="1" applyFont="1" applyFill="1" applyBorder="1" applyAlignment="1">
      <alignment horizontal="center" vertical="center" wrapText="1" readingOrder="1"/>
    </xf>
    <xf numFmtId="0" fontId="209" fillId="0" borderId="2" xfId="16" applyFont="1" applyFill="1" applyBorder="1" applyAlignment="1">
      <alignment vertical="center"/>
    </xf>
    <xf numFmtId="197" fontId="277" fillId="0" borderId="2" xfId="2" applyNumberFormat="1" applyFont="1" applyBorder="1" applyAlignment="1">
      <alignment vertical="center" wrapText="1" readingOrder="1"/>
    </xf>
    <xf numFmtId="195" fontId="209" fillId="0" borderId="2" xfId="16" applyNumberFormat="1" applyFont="1" applyFill="1" applyBorder="1" applyAlignment="1">
      <alignment horizontal="left" vertical="center" wrapText="1" readingOrder="1"/>
    </xf>
    <xf numFmtId="195" fontId="209" fillId="0" borderId="2" xfId="16" applyNumberFormat="1" applyFont="1" applyFill="1" applyBorder="1" applyAlignment="1">
      <alignment vertical="center"/>
    </xf>
    <xf numFmtId="0" fontId="209" fillId="0" borderId="2" xfId="16" applyFont="1" applyFill="1" applyBorder="1" applyAlignment="1">
      <alignment horizontal="center" vertical="center"/>
    </xf>
    <xf numFmtId="185" fontId="209" fillId="19" borderId="2" xfId="16" applyNumberFormat="1" applyFont="1" applyFill="1" applyBorder="1" applyAlignment="1">
      <alignment horizontal="center" vertical="center" wrapText="1" readingOrder="1"/>
    </xf>
    <xf numFmtId="197" fontId="209" fillId="0" borderId="2" xfId="16" applyNumberFormat="1" applyFont="1" applyFill="1" applyBorder="1" applyAlignment="1">
      <alignment horizontal="center" vertical="center" wrapText="1" readingOrder="1"/>
    </xf>
    <xf numFmtId="195" fontId="209" fillId="6" borderId="2" xfId="16" applyNumberFormat="1" applyFont="1" applyFill="1" applyBorder="1" applyAlignment="1">
      <alignment vertical="center" wrapText="1" readingOrder="1"/>
    </xf>
    <xf numFmtId="195" fontId="285" fillId="0" borderId="2" xfId="16" applyNumberFormat="1" applyFont="1" applyFill="1" applyBorder="1" applyAlignment="1">
      <alignment horizontal="center" vertical="center" wrapText="1"/>
    </xf>
    <xf numFmtId="0" fontId="209" fillId="0" borderId="9" xfId="16" applyFont="1" applyBorder="1" applyAlignment="1">
      <alignment horizontal="center" vertical="center"/>
    </xf>
    <xf numFmtId="195" fontId="277" fillId="0" borderId="2" xfId="16" applyNumberFormat="1" applyFont="1" applyFill="1" applyBorder="1" applyAlignment="1">
      <alignment horizontal="left" vertical="center" wrapText="1" readingOrder="1"/>
    </xf>
    <xf numFmtId="195" fontId="209" fillId="0" borderId="2" xfId="16" applyNumberFormat="1" applyFont="1" applyFill="1" applyBorder="1" applyAlignment="1">
      <alignment vertical="center" wrapText="1" readingOrder="1"/>
    </xf>
    <xf numFmtId="195" fontId="209" fillId="0" borderId="12" xfId="16" applyNumberFormat="1" applyFont="1" applyFill="1" applyBorder="1" applyAlignment="1">
      <alignment vertical="center" wrapText="1" readingOrder="1"/>
    </xf>
    <xf numFmtId="195" fontId="276" fillId="18" borderId="2" xfId="16" applyNumberFormat="1" applyFont="1" applyFill="1" applyBorder="1" applyAlignment="1">
      <alignment vertical="center" wrapText="1" readingOrder="1"/>
    </xf>
    <xf numFmtId="195" fontId="277" fillId="0" borderId="2" xfId="16" applyNumberFormat="1" applyFont="1" applyBorder="1" applyAlignment="1">
      <alignment vertical="center" wrapText="1" readingOrder="1"/>
    </xf>
    <xf numFmtId="195" fontId="277" fillId="0" borderId="2" xfId="16" applyNumberFormat="1" applyFont="1" applyBorder="1" applyAlignment="1">
      <alignment horizontal="left" vertical="center" wrapText="1" readingOrder="1"/>
    </xf>
    <xf numFmtId="43" fontId="3" fillId="23" borderId="2" xfId="16" applyNumberFormat="1" applyFont="1" applyFill="1" applyBorder="1" applyAlignment="1">
      <alignment horizontal="center" vertical="center" wrapText="1" readingOrder="1"/>
    </xf>
    <xf numFmtId="195" fontId="209" fillId="0" borderId="2" xfId="16" applyNumberFormat="1" applyFont="1" applyBorder="1" applyAlignment="1">
      <alignment horizontal="right" vertical="center" wrapText="1" readingOrder="1"/>
    </xf>
    <xf numFmtId="195" fontId="209" fillId="0" borderId="2" xfId="16" applyNumberFormat="1" applyFont="1" applyBorder="1" applyAlignment="1">
      <alignment vertical="center" wrapText="1" readingOrder="1"/>
    </xf>
    <xf numFmtId="196" fontId="277" fillId="0" borderId="2" xfId="16" applyNumberFormat="1" applyFont="1" applyBorder="1" applyAlignment="1">
      <alignment horizontal="center" vertical="center" wrapText="1" readingOrder="1"/>
    </xf>
    <xf numFmtId="43" fontId="279" fillId="20" borderId="2" xfId="16" applyNumberFormat="1" applyFont="1" applyFill="1" applyBorder="1" applyAlignment="1">
      <alignment horizontal="center" vertical="center" wrapText="1" readingOrder="1"/>
    </xf>
    <xf numFmtId="195" fontId="3" fillId="19" borderId="2" xfId="16" applyNumberFormat="1" applyFont="1" applyFill="1" applyBorder="1" applyAlignment="1">
      <alignment horizontal="center" vertical="center" wrapText="1" readingOrder="1"/>
    </xf>
    <xf numFmtId="195" fontId="3" fillId="19" borderId="2" xfId="16" applyNumberFormat="1" applyFont="1" applyFill="1" applyBorder="1" applyAlignment="1">
      <alignment horizontal="left" vertical="center" wrapText="1" readingOrder="1"/>
    </xf>
    <xf numFmtId="195" fontId="277" fillId="19" borderId="2" xfId="16" applyNumberFormat="1" applyFont="1" applyFill="1" applyBorder="1" applyAlignment="1">
      <alignment horizontal="center" vertical="center" wrapText="1" readingOrder="1"/>
    </xf>
    <xf numFmtId="177" fontId="145" fillId="0" borderId="0" xfId="2" applyNumberFormat="1">
      <alignment vertical="center"/>
    </xf>
    <xf numFmtId="43" fontId="3" fillId="19" borderId="2" xfId="16" applyNumberFormat="1" applyFont="1" applyFill="1" applyBorder="1" applyAlignment="1">
      <alignment horizontal="center" vertical="center" wrapText="1" readingOrder="1"/>
    </xf>
    <xf numFmtId="43" fontId="3" fillId="23" borderId="2" xfId="16" applyNumberFormat="1" applyFont="1" applyFill="1" applyBorder="1" applyAlignment="1">
      <alignment horizontal="left" vertical="center" wrapText="1" readingOrder="1"/>
    </xf>
    <xf numFmtId="196" fontId="209" fillId="0" borderId="22" xfId="16" applyNumberFormat="1" applyFont="1" applyBorder="1" applyAlignment="1">
      <alignment horizontal="center" vertical="center" wrapText="1" readingOrder="1"/>
    </xf>
    <xf numFmtId="195" fontId="277" fillId="0" borderId="10" xfId="16" applyNumberFormat="1" applyFont="1" applyBorder="1" applyAlignment="1">
      <alignment horizontal="left" vertical="center" wrapText="1" readingOrder="1"/>
    </xf>
    <xf numFmtId="195" fontId="209" fillId="0" borderId="10" xfId="16" applyNumberFormat="1" applyFont="1" applyBorder="1" applyAlignment="1">
      <alignment horizontal="left" vertical="center" wrapText="1" readingOrder="1"/>
    </xf>
    <xf numFmtId="195" fontId="209" fillId="0" borderId="10" xfId="16" applyNumberFormat="1" applyFont="1" applyFill="1" applyBorder="1" applyAlignment="1">
      <alignment horizontal="left" vertical="center" wrapText="1" readingOrder="1"/>
    </xf>
    <xf numFmtId="195" fontId="209" fillId="0" borderId="10" xfId="16" applyNumberFormat="1" applyFont="1" applyBorder="1" applyAlignment="1">
      <alignment horizontal="right" vertical="center" wrapText="1" readingOrder="1"/>
    </xf>
    <xf numFmtId="195" fontId="209" fillId="0" borderId="10" xfId="16" applyNumberFormat="1" applyFont="1" applyBorder="1" applyAlignment="1">
      <alignment vertical="center" wrapText="1" readingOrder="1"/>
    </xf>
    <xf numFmtId="196" fontId="277" fillId="0" borderId="13" xfId="16" applyNumberFormat="1" applyFont="1" applyBorder="1" applyAlignment="1">
      <alignment horizontal="center" vertical="center" wrapText="1" readingOrder="1"/>
    </xf>
    <xf numFmtId="195" fontId="277" fillId="0" borderId="13" xfId="16" applyNumberFormat="1" applyFont="1" applyBorder="1" applyAlignment="1">
      <alignment horizontal="left" vertical="center" wrapText="1" readingOrder="1"/>
    </xf>
    <xf numFmtId="195" fontId="279" fillId="20" borderId="3" xfId="16" applyNumberFormat="1" applyFont="1" applyFill="1" applyBorder="1" applyAlignment="1">
      <alignment horizontal="center" vertical="center" wrapText="1" readingOrder="1"/>
    </xf>
    <xf numFmtId="195" fontId="3" fillId="19" borderId="10" xfId="16" applyNumberFormat="1" applyFont="1" applyFill="1" applyBorder="1" applyAlignment="1">
      <alignment horizontal="left" vertical="center" wrapText="1" readingOrder="1"/>
    </xf>
    <xf numFmtId="195" fontId="277" fillId="19" borderId="10" xfId="16" applyNumberFormat="1" applyFont="1" applyFill="1" applyBorder="1" applyAlignment="1">
      <alignment horizontal="center" vertical="center" wrapText="1" readingOrder="1"/>
    </xf>
    <xf numFmtId="195" fontId="277" fillId="0" borderId="10" xfId="16" applyNumberFormat="1" applyFont="1" applyBorder="1" applyAlignment="1">
      <alignment horizontal="center" vertical="center" wrapText="1" readingOrder="1"/>
    </xf>
    <xf numFmtId="195" fontId="277" fillId="0" borderId="65" xfId="16" applyNumberFormat="1" applyFont="1" applyBorder="1" applyAlignment="1">
      <alignment horizontal="center" vertical="center" wrapText="1" readingOrder="1"/>
    </xf>
    <xf numFmtId="195" fontId="3" fillId="23" borderId="2" xfId="16" applyNumberFormat="1" applyFont="1" applyFill="1" applyBorder="1" applyAlignment="1">
      <alignment horizontal="left" vertical="center" wrapText="1" readingOrder="1"/>
    </xf>
    <xf numFmtId="43" fontId="209" fillId="0" borderId="10" xfId="16" applyNumberFormat="1" applyFont="1" applyBorder="1" applyAlignment="1">
      <alignment horizontal="right" vertical="center" wrapText="1" readingOrder="1"/>
    </xf>
    <xf numFmtId="195" fontId="3" fillId="23" borderId="2" xfId="16" applyNumberFormat="1" applyFont="1" applyFill="1" applyBorder="1" applyAlignment="1">
      <alignment vertical="center" wrapText="1" readingOrder="1"/>
    </xf>
    <xf numFmtId="195" fontId="287" fillId="0" borderId="10" xfId="16" applyNumberFormat="1" applyFont="1" applyBorder="1" applyAlignment="1">
      <alignment vertical="center" wrapText="1" readingOrder="1"/>
    </xf>
    <xf numFmtId="196" fontId="209" fillId="24" borderId="22" xfId="16" applyNumberFormat="1" applyFont="1" applyFill="1" applyBorder="1" applyAlignment="1">
      <alignment horizontal="center" vertical="center" wrapText="1" readingOrder="1"/>
    </xf>
    <xf numFmtId="195" fontId="277" fillId="24" borderId="10" xfId="16" applyNumberFormat="1" applyFont="1" applyFill="1" applyBorder="1" applyAlignment="1">
      <alignment horizontal="left" vertical="center" wrapText="1" readingOrder="1"/>
    </xf>
    <xf numFmtId="195" fontId="209" fillId="24" borderId="10" xfId="16" applyNumberFormat="1" applyFont="1" applyFill="1" applyBorder="1" applyAlignment="1">
      <alignment horizontal="left" vertical="center" wrapText="1" readingOrder="1"/>
    </xf>
    <xf numFmtId="195" fontId="3" fillId="24" borderId="2" xfId="16" applyNumberFormat="1" applyFont="1" applyFill="1" applyBorder="1" applyAlignment="1">
      <alignment horizontal="left" vertical="center" wrapText="1" readingOrder="1"/>
    </xf>
    <xf numFmtId="43" fontId="209" fillId="24" borderId="10" xfId="16" applyNumberFormat="1" applyFont="1" applyFill="1" applyBorder="1" applyAlignment="1">
      <alignment horizontal="right" vertical="center" wrapText="1" readingOrder="1"/>
    </xf>
    <xf numFmtId="195" fontId="209" fillId="24" borderId="10" xfId="16" applyNumberFormat="1" applyFont="1" applyFill="1" applyBorder="1" applyAlignment="1">
      <alignment horizontal="right" vertical="center" wrapText="1" readingOrder="1"/>
    </xf>
    <xf numFmtId="185" fontId="277" fillId="24" borderId="2" xfId="16" applyNumberFormat="1" applyFont="1" applyFill="1" applyBorder="1" applyAlignment="1">
      <alignment horizontal="left" vertical="center" wrapText="1" readingOrder="1"/>
    </xf>
    <xf numFmtId="195" fontId="209" fillId="24" borderId="10" xfId="16" applyNumberFormat="1" applyFont="1" applyFill="1" applyBorder="1" applyAlignment="1">
      <alignment vertical="center" wrapText="1" readingOrder="1"/>
    </xf>
    <xf numFmtId="196" fontId="277" fillId="24" borderId="13" xfId="16" applyNumberFormat="1" applyFont="1" applyFill="1" applyBorder="1" applyAlignment="1">
      <alignment horizontal="center" vertical="center" wrapText="1" readingOrder="1"/>
    </xf>
    <xf numFmtId="195" fontId="277" fillId="24" borderId="13" xfId="16" applyNumberFormat="1" applyFont="1" applyFill="1" applyBorder="1" applyAlignment="1">
      <alignment horizontal="left" vertical="center" wrapText="1" readingOrder="1"/>
    </xf>
    <xf numFmtId="196" fontId="277" fillId="0" borderId="43" xfId="16" applyNumberFormat="1" applyFont="1" applyFill="1" applyBorder="1" applyAlignment="1">
      <alignment horizontal="center" vertical="center" wrapText="1" readingOrder="1"/>
    </xf>
    <xf numFmtId="195" fontId="277" fillId="0" borderId="44" xfId="16" applyNumberFormat="1" applyFont="1" applyFill="1" applyBorder="1" applyAlignment="1">
      <alignment horizontal="left" vertical="center" wrapText="1" readingOrder="1"/>
    </xf>
    <xf numFmtId="195" fontId="209" fillId="0" borderId="44" xfId="16" applyNumberFormat="1" applyFont="1" applyFill="1" applyBorder="1" applyAlignment="1">
      <alignment horizontal="center" vertical="center" wrapText="1" readingOrder="1"/>
    </xf>
    <xf numFmtId="197" fontId="279" fillId="20" borderId="2" xfId="16" applyNumberFormat="1" applyFont="1" applyFill="1" applyBorder="1" applyAlignment="1">
      <alignment horizontal="center" vertical="center" wrapText="1" readingOrder="1"/>
    </xf>
    <xf numFmtId="195" fontId="279" fillId="20" borderId="2" xfId="16" applyNumberFormat="1" applyFont="1" applyFill="1" applyBorder="1" applyAlignment="1">
      <alignment vertical="center" wrapText="1" readingOrder="1"/>
    </xf>
    <xf numFmtId="196" fontId="277" fillId="0" borderId="68" xfId="16" applyNumberFormat="1" applyFont="1" applyBorder="1" applyAlignment="1">
      <alignment vertical="center" wrapText="1" readingOrder="1"/>
    </xf>
    <xf numFmtId="197" fontId="279" fillId="20" borderId="3" xfId="16" applyNumberFormat="1" applyFont="1" applyFill="1" applyBorder="1" applyAlignment="1">
      <alignment horizontal="center" vertical="center" wrapText="1" readingOrder="1"/>
    </xf>
    <xf numFmtId="196" fontId="277" fillId="0" borderId="44" xfId="16" applyNumberFormat="1" applyFont="1" applyBorder="1" applyAlignment="1">
      <alignment vertical="center" wrapText="1" readingOrder="1"/>
    </xf>
    <xf numFmtId="196" fontId="277" fillId="0" borderId="66" xfId="16" applyNumberFormat="1" applyFont="1" applyBorder="1" applyAlignment="1">
      <alignment vertical="center" wrapText="1" readingOrder="1"/>
    </xf>
    <xf numFmtId="195" fontId="145" fillId="0" borderId="0" xfId="2" applyNumberFormat="1">
      <alignment vertical="center"/>
    </xf>
    <xf numFmtId="0" fontId="289" fillId="0" borderId="2" xfId="17" applyFont="1" applyFill="1" applyBorder="1" applyAlignment="1">
      <alignment horizontal="center" vertical="center"/>
    </xf>
    <xf numFmtId="43" fontId="145" fillId="0" borderId="0" xfId="2" applyNumberFormat="1" applyBorder="1">
      <alignment vertical="center"/>
    </xf>
    <xf numFmtId="0" fontId="145" fillId="0" borderId="0" xfId="2" applyBorder="1">
      <alignment vertical="center"/>
    </xf>
    <xf numFmtId="2" fontId="289" fillId="0" borderId="2" xfId="17" applyNumberFormat="1" applyFont="1" applyFill="1" applyBorder="1" applyAlignment="1">
      <alignment horizontal="center" vertical="center"/>
    </xf>
    <xf numFmtId="0" fontId="32" fillId="0" borderId="0" xfId="17" applyBorder="1" applyAlignment="1">
      <alignment horizontal="center" vertical="center"/>
    </xf>
    <xf numFmtId="0" fontId="32" fillId="0" borderId="0" xfId="17" applyBorder="1">
      <alignment vertical="center"/>
    </xf>
    <xf numFmtId="2" fontId="290" fillId="0" borderId="2" xfId="17" applyNumberFormat="1" applyFont="1" applyFill="1" applyBorder="1" applyAlignment="1">
      <alignment horizontal="center" vertical="center"/>
    </xf>
    <xf numFmtId="43" fontId="145" fillId="0" borderId="0" xfId="2" applyNumberFormat="1" applyBorder="1" applyAlignment="1">
      <alignment vertical="center"/>
    </xf>
    <xf numFmtId="0" fontId="145" fillId="0" borderId="0" xfId="2" applyBorder="1" applyAlignment="1">
      <alignment horizontal="center" vertical="center"/>
    </xf>
    <xf numFmtId="2" fontId="290" fillId="8" borderId="2" xfId="17" applyNumberFormat="1" applyFont="1" applyFill="1" applyBorder="1" applyAlignment="1">
      <alignment horizontal="center" vertical="center"/>
    </xf>
    <xf numFmtId="181" fontId="145" fillId="0" borderId="0" xfId="2" applyNumberFormat="1">
      <alignment vertical="center"/>
    </xf>
    <xf numFmtId="0" fontId="145" fillId="0" borderId="0" xfId="2" applyBorder="1" applyAlignment="1">
      <alignment vertical="center"/>
    </xf>
    <xf numFmtId="2" fontId="291" fillId="0" borderId="2" xfId="17" applyNumberFormat="1" applyFont="1" applyFill="1" applyBorder="1" applyAlignment="1">
      <alignment horizontal="center" vertical="center"/>
    </xf>
    <xf numFmtId="10" fontId="292" fillId="0" borderId="10" xfId="11" applyNumberFormat="1" applyFont="1" applyBorder="1" applyAlignment="1">
      <alignment horizontal="center" vertical="center"/>
    </xf>
    <xf numFmtId="180" fontId="203" fillId="0" borderId="0" xfId="2" applyNumberFormat="1" applyFont="1" applyAlignment="1">
      <alignment horizontal="center" vertical="center"/>
    </xf>
    <xf numFmtId="0" fontId="32" fillId="0" borderId="2" xfId="17" applyBorder="1" applyAlignment="1">
      <alignment horizontal="center" vertical="center"/>
    </xf>
    <xf numFmtId="0" fontId="32" fillId="0" borderId="2" xfId="17" applyBorder="1">
      <alignment vertical="center"/>
    </xf>
    <xf numFmtId="0" fontId="145" fillId="0" borderId="2" xfId="2" applyBorder="1" applyAlignment="1">
      <alignment horizontal="center" vertical="center"/>
    </xf>
    <xf numFmtId="0" fontId="289" fillId="0" borderId="2" xfId="17" applyFont="1" applyBorder="1">
      <alignment vertical="center"/>
    </xf>
    <xf numFmtId="0" fontId="147" fillId="0" borderId="2" xfId="2" applyFont="1" applyBorder="1" applyAlignment="1">
      <alignment horizontal="center" vertical="center"/>
    </xf>
    <xf numFmtId="2" fontId="293" fillId="0" borderId="2" xfId="17" applyNumberFormat="1" applyFont="1" applyFill="1" applyBorder="1" applyAlignment="1">
      <alignment horizontal="center" vertical="center"/>
    </xf>
    <xf numFmtId="10" fontId="147" fillId="0" borderId="2" xfId="11" applyNumberFormat="1" applyFont="1" applyBorder="1" applyAlignment="1">
      <alignment horizontal="center" vertical="center"/>
    </xf>
    <xf numFmtId="10" fontId="145" fillId="0" borderId="2" xfId="2" applyNumberFormat="1" applyBorder="1" applyAlignment="1">
      <alignment horizontal="center" vertical="center"/>
    </xf>
    <xf numFmtId="180" fontId="145" fillId="0" borderId="0" xfId="2" applyNumberFormat="1" applyBorder="1">
      <alignment vertical="center"/>
    </xf>
    <xf numFmtId="180" fontId="147" fillId="0" borderId="0" xfId="2" applyNumberFormat="1" applyFont="1" applyBorder="1" applyAlignment="1">
      <alignment horizontal="center" vertical="center"/>
    </xf>
    <xf numFmtId="178" fontId="289" fillId="0" borderId="2" xfId="17" applyNumberFormat="1" applyFont="1" applyFill="1" applyBorder="1" applyAlignment="1">
      <alignment horizontal="center" vertical="center"/>
    </xf>
    <xf numFmtId="198" fontId="145" fillId="0" borderId="0" xfId="2" applyNumberFormat="1" applyBorder="1">
      <alignment vertical="center"/>
    </xf>
    <xf numFmtId="10" fontId="147" fillId="0" borderId="0" xfId="11" applyNumberFormat="1" applyFont="1" applyBorder="1" applyAlignment="1">
      <alignment horizontal="center" vertical="center"/>
    </xf>
    <xf numFmtId="10" fontId="145" fillId="0" borderId="0" xfId="2" applyNumberFormat="1" applyBorder="1" applyAlignment="1">
      <alignment horizontal="center" vertical="center"/>
    </xf>
    <xf numFmtId="10" fontId="293" fillId="0" borderId="2" xfId="17" applyNumberFormat="1" applyFont="1" applyFill="1" applyBorder="1" applyAlignment="1">
      <alignment horizontal="center" vertical="center"/>
    </xf>
    <xf numFmtId="10" fontId="145" fillId="0" borderId="0" xfId="2" applyNumberFormat="1">
      <alignment vertical="center"/>
    </xf>
    <xf numFmtId="0" fontId="294" fillId="0" borderId="156" xfId="0" applyFont="1" applyBorder="1" applyAlignment="1">
      <alignment horizontal="center" vertical="center" wrapText="1"/>
    </xf>
    <xf numFmtId="0" fontId="295" fillId="0" borderId="157" xfId="0" applyFont="1" applyBorder="1" applyAlignment="1">
      <alignment horizontal="center" vertical="center" wrapText="1"/>
    </xf>
    <xf numFmtId="0" fontId="297" fillId="0" borderId="157" xfId="0" applyFont="1" applyBorder="1" applyAlignment="1">
      <alignment horizontal="center" vertical="center" wrapText="1"/>
    </xf>
    <xf numFmtId="0" fontId="294" fillId="0" borderId="157" xfId="0" applyFont="1" applyBorder="1" applyAlignment="1">
      <alignment horizontal="center" vertical="center" wrapText="1"/>
    </xf>
    <xf numFmtId="0" fontId="297" fillId="13" borderId="157" xfId="0" applyFont="1" applyFill="1" applyBorder="1" applyAlignment="1">
      <alignment horizontal="center" vertical="center" wrapText="1"/>
    </xf>
    <xf numFmtId="0" fontId="298" fillId="0" borderId="157" xfId="0" applyFont="1" applyBorder="1" applyAlignment="1">
      <alignment horizontal="center" vertical="center" wrapText="1"/>
    </xf>
    <xf numFmtId="0" fontId="294" fillId="0" borderId="157" xfId="0" applyFont="1" applyBorder="1" applyAlignment="1">
      <alignment horizontal="left" vertical="center" wrapText="1"/>
    </xf>
    <xf numFmtId="9" fontId="297" fillId="0" borderId="157" xfId="0" applyNumberFormat="1" applyFont="1" applyBorder="1" applyAlignment="1">
      <alignment horizontal="center" vertical="center" wrapText="1"/>
    </xf>
    <xf numFmtId="0" fontId="149" fillId="0" borderId="0" xfId="0" applyFont="1">
      <alignment vertical="center"/>
    </xf>
    <xf numFmtId="0" fontId="149" fillId="0" borderId="161" xfId="0" applyFont="1" applyBorder="1">
      <alignment vertical="center"/>
    </xf>
    <xf numFmtId="0" fontId="149" fillId="0" borderId="161" xfId="0" applyFont="1" applyBorder="1" applyAlignment="1">
      <alignment horizontal="left" vertical="center"/>
    </xf>
    <xf numFmtId="0" fontId="149" fillId="0" borderId="161" xfId="0" applyFont="1" applyBorder="1" applyAlignment="1">
      <alignment horizontal="right" vertical="center"/>
    </xf>
    <xf numFmtId="14" fontId="149" fillId="0" borderId="161" xfId="0" applyNumberFormat="1" applyFont="1" applyBorder="1" applyAlignment="1">
      <alignment horizontal="left" vertical="center"/>
    </xf>
    <xf numFmtId="0" fontId="153" fillId="0" borderId="0" xfId="0" applyFont="1">
      <alignment vertical="center"/>
    </xf>
    <xf numFmtId="0" fontId="153" fillId="0" borderId="161" xfId="0" applyFont="1" applyBorder="1">
      <alignment vertical="center"/>
    </xf>
    <xf numFmtId="0" fontId="153" fillId="0" borderId="161" xfId="0" applyFont="1" applyBorder="1" applyAlignment="1">
      <alignment horizontal="left" vertical="center"/>
    </xf>
    <xf numFmtId="0" fontId="153" fillId="0" borderId="161" xfId="0" applyFont="1" applyBorder="1" applyAlignment="1">
      <alignment horizontal="right" vertical="center"/>
    </xf>
    <xf numFmtId="14" fontId="153" fillId="0" borderId="161" xfId="0" applyNumberFormat="1" applyFont="1" applyBorder="1" applyAlignment="1">
      <alignment horizontal="left" vertical="center"/>
    </xf>
    <xf numFmtId="0" fontId="300" fillId="0" borderId="161" xfId="0" applyFont="1" applyBorder="1" applyAlignment="1">
      <alignment horizontal="center" vertical="center" wrapText="1"/>
    </xf>
    <xf numFmtId="0" fontId="300" fillId="0" borderId="162" xfId="0" applyFont="1" applyBorder="1" applyAlignment="1">
      <alignment horizontal="center" vertical="center" wrapText="1"/>
    </xf>
    <xf numFmtId="0" fontId="149" fillId="0" borderId="0" xfId="0" applyFont="1" applyAlignment="1">
      <alignment vertical="center" wrapText="1"/>
    </xf>
    <xf numFmtId="178" fontId="300" fillId="0" borderId="161" xfId="0" applyNumberFormat="1" applyFont="1" applyBorder="1" applyAlignment="1">
      <alignment horizontal="center" vertical="center" wrapText="1"/>
    </xf>
    <xf numFmtId="178" fontId="149" fillId="0" borderId="161" xfId="0" applyNumberFormat="1" applyFont="1" applyBorder="1" applyAlignment="1">
      <alignment horizontal="right" vertical="center"/>
    </xf>
    <xf numFmtId="178" fontId="153" fillId="0" borderId="161" xfId="0" applyNumberFormat="1" applyFont="1" applyBorder="1" applyAlignment="1">
      <alignment horizontal="right" vertical="center"/>
    </xf>
    <xf numFmtId="178" fontId="149" fillId="0" borderId="0" xfId="0" applyNumberFormat="1" applyFont="1">
      <alignment vertical="center"/>
    </xf>
    <xf numFmtId="0" fontId="153" fillId="9" borderId="0" xfId="0" applyFont="1" applyFill="1">
      <alignment vertical="center"/>
    </xf>
    <xf numFmtId="0" fontId="153" fillId="9" borderId="161" xfId="0" applyFont="1" applyFill="1" applyBorder="1">
      <alignment vertical="center"/>
    </xf>
    <xf numFmtId="0" fontId="153" fillId="9" borderId="161" xfId="0" applyFont="1" applyFill="1" applyBorder="1" applyAlignment="1">
      <alignment horizontal="left" vertical="center"/>
    </xf>
    <xf numFmtId="0" fontId="153" fillId="9" borderId="161" xfId="0" applyFont="1" applyFill="1" applyBorder="1" applyAlignment="1">
      <alignment horizontal="right" vertical="center"/>
    </xf>
    <xf numFmtId="14" fontId="153" fillId="9" borderId="161" xfId="0" applyNumberFormat="1" applyFont="1" applyFill="1" applyBorder="1" applyAlignment="1">
      <alignment horizontal="left" vertical="center"/>
    </xf>
    <xf numFmtId="178" fontId="153" fillId="9" borderId="161" xfId="0" applyNumberFormat="1" applyFont="1" applyFill="1" applyBorder="1" applyAlignment="1">
      <alignment horizontal="right" vertical="center"/>
    </xf>
    <xf numFmtId="0" fontId="153" fillId="6" borderId="0" xfId="0" applyFont="1" applyFill="1">
      <alignment vertical="center"/>
    </xf>
    <xf numFmtId="0" fontId="153" fillId="6" borderId="161" xfId="0" applyFont="1" applyFill="1" applyBorder="1">
      <alignment vertical="center"/>
    </xf>
    <xf numFmtId="0" fontId="153" fillId="6" borderId="161" xfId="0" applyFont="1" applyFill="1" applyBorder="1" applyAlignment="1">
      <alignment horizontal="left" vertical="center"/>
    </xf>
    <xf numFmtId="0" fontId="153" fillId="6" borderId="161" xfId="0" applyFont="1" applyFill="1" applyBorder="1" applyAlignment="1">
      <alignment horizontal="right" vertical="center"/>
    </xf>
    <xf numFmtId="14" fontId="153" fillId="6" borderId="161" xfId="0" applyNumberFormat="1" applyFont="1" applyFill="1" applyBorder="1" applyAlignment="1">
      <alignment horizontal="left" vertical="center"/>
    </xf>
    <xf numFmtId="178" fontId="153" fillId="6" borderId="161" xfId="0" applyNumberFormat="1" applyFont="1" applyFill="1" applyBorder="1" applyAlignment="1">
      <alignment horizontal="right" vertical="center"/>
    </xf>
    <xf numFmtId="0" fontId="153" fillId="0" borderId="0" xfId="0" applyFont="1" applyFill="1">
      <alignment vertical="center"/>
    </xf>
    <xf numFmtId="0" fontId="149" fillId="0" borderId="0" xfId="0" applyFont="1" applyFill="1">
      <alignment vertical="center"/>
    </xf>
    <xf numFmtId="0" fontId="153" fillId="0" borderId="161" xfId="0" applyFont="1" applyFill="1" applyBorder="1">
      <alignment vertical="center"/>
    </xf>
    <xf numFmtId="0" fontId="153" fillId="0" borderId="161" xfId="0" applyFont="1" applyFill="1" applyBorder="1" applyAlignment="1">
      <alignment horizontal="left" vertical="center"/>
    </xf>
    <xf numFmtId="0" fontId="153" fillId="0" borderId="161" xfId="0" applyFont="1" applyFill="1" applyBorder="1" applyAlignment="1">
      <alignment horizontal="right" vertical="center"/>
    </xf>
    <xf numFmtId="14" fontId="153" fillId="0" borderId="161" xfId="0" applyNumberFormat="1" applyFont="1" applyFill="1" applyBorder="1" applyAlignment="1">
      <alignment horizontal="left" vertical="center"/>
    </xf>
    <xf numFmtId="178" fontId="153" fillId="0" borderId="161" xfId="0" applyNumberFormat="1" applyFont="1" applyFill="1" applyBorder="1" applyAlignment="1">
      <alignment horizontal="right" vertical="center"/>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97" fillId="5" borderId="2" xfId="2" applyFont="1" applyFill="1" applyBorder="1" applyAlignment="1" applyProtection="1">
      <alignment vertical="center"/>
    </xf>
    <xf numFmtId="0" fontId="97" fillId="5" borderId="44" xfId="2" applyFont="1" applyFill="1" applyBorder="1" applyAlignment="1" applyProtection="1">
      <alignment vertical="center"/>
    </xf>
    <xf numFmtId="0" fontId="76" fillId="5" borderId="0" xfId="1" applyFont="1" applyFill="1" applyAlignment="1" applyProtection="1">
      <alignment vertical="center"/>
      <protection locked="0"/>
    </xf>
    <xf numFmtId="0" fontId="149" fillId="0" borderId="161" xfId="0" applyFont="1" applyFill="1" applyBorder="1">
      <alignment vertical="center"/>
    </xf>
    <xf numFmtId="0" fontId="149" fillId="0" borderId="161" xfId="0" applyFont="1" applyFill="1" applyBorder="1" applyAlignment="1">
      <alignment horizontal="left" vertical="center"/>
    </xf>
    <xf numFmtId="0" fontId="149" fillId="0" borderId="161" xfId="0" applyFont="1" applyFill="1" applyBorder="1" applyAlignment="1">
      <alignment horizontal="right" vertical="center"/>
    </xf>
    <xf numFmtId="14" fontId="149" fillId="0" borderId="161" xfId="0" applyNumberFormat="1" applyFont="1" applyFill="1" applyBorder="1" applyAlignment="1">
      <alignment horizontal="left" vertical="center"/>
    </xf>
    <xf numFmtId="178" fontId="149" fillId="0" borderId="161" xfId="0" applyNumberFormat="1" applyFont="1" applyFill="1" applyBorder="1" applyAlignment="1">
      <alignment horizontal="right" vertical="center"/>
    </xf>
    <xf numFmtId="0" fontId="151" fillId="5" borderId="4" xfId="1" applyFont="1" applyFill="1" applyBorder="1" applyAlignment="1" applyProtection="1">
      <alignment vertical="center"/>
    </xf>
    <xf numFmtId="0" fontId="101" fillId="5" borderId="5" xfId="1" applyFont="1" applyFill="1" applyBorder="1" applyAlignment="1" applyProtection="1">
      <alignment horizontal="right" vertical="center"/>
    </xf>
    <xf numFmtId="0" fontId="101" fillId="5" borderId="8" xfId="1" applyFont="1" applyFill="1" applyBorder="1" applyAlignment="1" applyProtection="1">
      <alignment horizontal="center" vertical="center"/>
    </xf>
    <xf numFmtId="0" fontId="101" fillId="2" borderId="8" xfId="1" applyFont="1" applyFill="1" applyBorder="1" applyAlignment="1" applyProtection="1">
      <alignment vertical="center"/>
      <protection locked="0"/>
    </xf>
    <xf numFmtId="0" fontId="101" fillId="6" borderId="9"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2" fillId="5" borderId="14" xfId="1" applyFont="1" applyFill="1" applyBorder="1" applyAlignment="1" applyProtection="1">
      <alignment vertical="center"/>
    </xf>
    <xf numFmtId="0" fontId="101" fillId="5" borderId="14" xfId="1" applyFont="1" applyFill="1" applyBorder="1" applyAlignment="1" applyProtection="1">
      <alignment vertical="center"/>
    </xf>
    <xf numFmtId="188" fontId="101" fillId="5" borderId="14" xfId="1" applyNumberFormat="1" applyFont="1" applyFill="1" applyBorder="1" applyAlignment="1" applyProtection="1">
      <alignment horizontal="center" vertical="center"/>
    </xf>
    <xf numFmtId="182"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0" fontId="97" fillId="5" borderId="21" xfId="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73" fillId="5" borderId="0" xfId="1" applyFont="1" applyFill="1" applyBorder="1" applyAlignment="1" applyProtection="1">
      <alignment vertical="center"/>
      <protection locked="0"/>
    </xf>
    <xf numFmtId="188" fontId="97" fillId="5" borderId="0" xfId="1" applyNumberFormat="1" applyFont="1" applyFill="1" applyBorder="1" applyAlignment="1" applyProtection="1">
      <alignment horizontal="center" vertical="center"/>
      <protection locked="0"/>
    </xf>
    <xf numFmtId="182" fontId="97" fillId="5" borderId="0" xfId="1" applyNumberFormat="1" applyFont="1" applyFill="1" applyBorder="1" applyAlignment="1" applyProtection="1">
      <alignment vertical="center"/>
      <protection locked="0"/>
    </xf>
    <xf numFmtId="0" fontId="97" fillId="5" borderId="0" xfId="1" applyFont="1" applyFill="1" applyBorder="1" applyAlignment="1" applyProtection="1">
      <alignment horizontal="center" vertical="center"/>
      <protection locked="0"/>
    </xf>
    <xf numFmtId="0" fontId="97" fillId="5" borderId="0" xfId="1" applyFont="1" applyFill="1" applyBorder="1" applyAlignment="1" applyProtection="1">
      <alignment horizontal="center" vertical="center"/>
    </xf>
    <xf numFmtId="0" fontId="106" fillId="5" borderId="0" xfId="1" applyFont="1" applyFill="1" applyBorder="1" applyAlignment="1" applyProtection="1">
      <alignment horizontal="center" vertical="center"/>
    </xf>
    <xf numFmtId="0" fontId="106" fillId="0" borderId="0" xfId="1" applyFont="1" applyFill="1" applyAlignment="1" applyProtection="1">
      <alignment horizontal="center" vertical="center"/>
    </xf>
    <xf numFmtId="0" fontId="97" fillId="5" borderId="10" xfId="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106" fillId="5" borderId="0" xfId="1" applyFont="1" applyFill="1" applyAlignment="1" applyProtection="1">
      <alignment horizontal="center"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8" fontId="71" fillId="5" borderId="57"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188" fontId="71" fillId="5" borderId="16" xfId="1" applyNumberFormat="1" applyFont="1" applyFill="1" applyBorder="1" applyAlignment="1" applyProtection="1">
      <alignment horizontal="center" vertical="center" wrapText="1"/>
    </xf>
    <xf numFmtId="0" fontId="83" fillId="5" borderId="54" xfId="1" applyFont="1" applyFill="1" applyBorder="1" applyAlignment="1" applyProtection="1">
      <alignment vertical="center" wrapText="1"/>
    </xf>
    <xf numFmtId="0" fontId="83" fillId="5" borderId="61"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4" fontId="71" fillId="5" borderId="33"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4"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184" fontId="71" fillId="0" borderId="33" xfId="1" applyNumberFormat="1" applyFont="1" applyFill="1" applyBorder="1" applyAlignment="1" applyProtection="1">
      <alignment horizontal="center" vertical="center" wrapText="1"/>
      <protection locked="0"/>
    </xf>
    <xf numFmtId="0" fontId="71" fillId="5" borderId="16"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7"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81" fillId="0" borderId="59"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0" fontId="71" fillId="5" borderId="29" xfId="1" applyNumberFormat="1" applyFont="1" applyFill="1" applyBorder="1" applyAlignment="1" applyProtection="1">
      <alignment horizontal="center" vertical="center" wrapText="1"/>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49" fontId="71" fillId="2" borderId="11"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0" fontId="71" fillId="5" borderId="5" xfId="1" applyNumberFormat="1" applyFont="1" applyFill="1" applyBorder="1" applyAlignment="1" applyProtection="1">
      <alignment horizontal="center" vertical="center" wrapText="1"/>
    </xf>
    <xf numFmtId="0" fontId="106" fillId="0" borderId="16" xfId="1" applyNumberFormat="1" applyFont="1" applyFill="1" applyBorder="1" applyAlignment="1" applyProtection="1">
      <alignment horizontal="center" vertical="center" wrapText="1"/>
      <protection locked="0"/>
    </xf>
    <xf numFmtId="182" fontId="104" fillId="5" borderId="0" xfId="1" applyNumberFormat="1" applyFont="1" applyFill="1" applyBorder="1" applyAlignment="1" applyProtection="1">
      <alignment horizontal="center" vertical="center" wrapText="1"/>
      <protection locked="0"/>
    </xf>
    <xf numFmtId="0" fontId="104" fillId="5" borderId="0" xfId="1" applyFont="1" applyFill="1" applyBorder="1" applyAlignment="1" applyProtection="1">
      <alignment horizontal="center" vertical="center"/>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182"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71"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106" fillId="5" borderId="16"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182"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84" fillId="5" borderId="45" xfId="1" applyNumberFormat="1" applyFont="1" applyFill="1" applyBorder="1" applyAlignment="1" applyProtection="1">
      <alignment horizontal="center" vertical="center" wrapText="1"/>
    </xf>
    <xf numFmtId="0" fontId="247" fillId="5" borderId="24" xfId="1" applyFont="1" applyFill="1" applyBorder="1" applyAlignment="1" applyProtection="1">
      <alignment vertical="center" wrapText="1"/>
    </xf>
    <xf numFmtId="0" fontId="71" fillId="5" borderId="40" xfId="1" applyFont="1" applyFill="1" applyBorder="1" applyAlignment="1" applyProtection="1">
      <alignment horizontal="center" vertical="center" wrapText="1"/>
    </xf>
    <xf numFmtId="49" fontId="84" fillId="5" borderId="53" xfId="1" applyNumberFormat="1" applyFont="1" applyFill="1" applyBorder="1" applyAlignment="1" applyProtection="1">
      <alignment horizontal="center" vertical="center" wrapText="1"/>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0" fontId="84" fillId="5" borderId="40" xfId="1" applyNumberFormat="1" applyFont="1" applyFill="1" applyBorder="1" applyAlignment="1" applyProtection="1">
      <alignment horizontal="center" vertical="center" wrapText="1"/>
    </xf>
    <xf numFmtId="49" fontId="84" fillId="0" borderId="53" xfId="1" applyNumberFormat="1" applyFont="1" applyFill="1" applyBorder="1" applyAlignment="1" applyProtection="1">
      <alignment horizontal="center" vertical="center" wrapText="1"/>
      <protection locked="0"/>
    </xf>
    <xf numFmtId="0" fontId="106" fillId="0" borderId="76"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7"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0" xfId="1" applyFont="1" applyFill="1" applyBorder="1" applyAlignment="1" applyProtection="1">
      <alignment horizontal="center" vertical="center"/>
    </xf>
    <xf numFmtId="0"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49" fontId="84" fillId="2" borderId="20" xfId="1" applyNumberFormat="1" applyFont="1" applyFill="1" applyBorder="1" applyAlignment="1" applyProtection="1">
      <alignment horizontal="center" vertical="center" wrapText="1"/>
      <protection locked="0"/>
    </xf>
    <xf numFmtId="0" fontId="84" fillId="5" borderId="17" xfId="1" applyNumberFormat="1" applyFont="1" applyFill="1" applyBorder="1" applyAlignment="1" applyProtection="1">
      <alignment horizontal="center" vertical="center" wrapText="1"/>
    </xf>
    <xf numFmtId="49" fontId="84" fillId="2" borderId="50" xfId="1" applyNumberFormat="1" applyFont="1" applyFill="1" applyBorder="1" applyAlignment="1" applyProtection="1">
      <alignment horizontal="center" vertical="center" wrapText="1"/>
      <protection locked="0"/>
    </xf>
    <xf numFmtId="0" fontId="84" fillId="5" borderId="52" xfId="1" applyNumberFormat="1" applyFont="1" applyFill="1" applyBorder="1" applyAlignment="1" applyProtection="1">
      <alignment horizontal="center" vertical="center" wrapText="1"/>
    </xf>
    <xf numFmtId="0" fontId="106" fillId="5" borderId="77"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49" fontId="84" fillId="0" borderId="18"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17" xfId="1" applyFont="1" applyFill="1" applyBorder="1" applyAlignment="1" applyProtection="1">
      <alignment horizontal="center" vertical="center" wrapText="1"/>
    </xf>
    <xf numFmtId="0" fontId="84" fillId="2"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0" fontId="52" fillId="5" borderId="4" xfId="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0" fontId="52" fillId="5" borderId="13" xfId="1" applyFont="1" applyFill="1" applyBorder="1" applyAlignment="1" applyProtection="1">
      <alignment horizontal="center" vertical="center" wrapText="1"/>
    </xf>
    <xf numFmtId="0" fontId="71" fillId="5" borderId="13" xfId="1" applyFont="1" applyFill="1" applyBorder="1" applyAlignment="1" applyProtection="1">
      <alignment horizontal="center" vertical="center" wrapText="1"/>
    </xf>
    <xf numFmtId="0" fontId="106" fillId="5" borderId="79" xfId="1" applyNumberFormat="1" applyFont="1" applyFill="1" applyBorder="1" applyAlignment="1" applyProtection="1">
      <alignment horizontal="center" vertical="center" wrapText="1"/>
    </xf>
    <xf numFmtId="0" fontId="52" fillId="5" borderId="5" xfId="1" applyFont="1" applyFill="1" applyBorder="1" applyAlignment="1" applyProtection="1">
      <alignment horizontal="center" vertical="center" wrapText="1"/>
    </xf>
    <xf numFmtId="0" fontId="84" fillId="2" borderId="11"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75" fillId="5" borderId="24" xfId="1" applyFont="1" applyFill="1" applyBorder="1" applyAlignment="1" applyProtection="1">
      <alignment vertical="center" wrapText="1"/>
    </xf>
    <xf numFmtId="0" fontId="71" fillId="0" borderId="4" xfId="1" applyFont="1" applyFill="1" applyBorder="1" applyAlignment="1" applyProtection="1">
      <alignment horizontal="center" vertical="center" wrapText="1"/>
      <protection locked="0"/>
    </xf>
    <xf numFmtId="0" fontId="71" fillId="5" borderId="51" xfId="1" applyNumberFormat="1" applyFont="1" applyFill="1" applyBorder="1" applyAlignment="1" applyProtection="1">
      <alignment horizontal="center" vertical="center" wrapText="1"/>
    </xf>
    <xf numFmtId="49" fontId="71" fillId="0" borderId="20" xfId="1" applyNumberFormat="1" applyFont="1" applyFill="1" applyBorder="1" applyAlignment="1" applyProtection="1">
      <alignment horizontal="center" vertical="center" wrapText="1"/>
      <protection locked="0"/>
    </xf>
    <xf numFmtId="0" fontId="71" fillId="5" borderId="17" xfId="1" applyNumberFormat="1" applyFont="1" applyFill="1" applyBorder="1" applyAlignment="1" applyProtection="1">
      <alignment horizontal="center" vertical="center" wrapText="1"/>
    </xf>
    <xf numFmtId="49" fontId="71" fillId="0" borderId="50" xfId="1" applyNumberFormat="1" applyFont="1" applyFill="1" applyBorder="1" applyAlignment="1" applyProtection="1">
      <alignment horizontal="center" vertical="center" wrapText="1"/>
      <protection locked="0"/>
    </xf>
    <xf numFmtId="0" fontId="71" fillId="0" borderId="5"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wrapText="1"/>
    </xf>
    <xf numFmtId="0" fontId="247" fillId="5" borderId="53" xfId="1" applyFont="1" applyFill="1" applyBorder="1" applyAlignment="1" applyProtection="1">
      <alignment vertical="center" wrapText="1"/>
    </xf>
    <xf numFmtId="0" fontId="71" fillId="5" borderId="29" xfId="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100" fillId="5" borderId="24" xfId="1" applyFont="1" applyFill="1" applyBorder="1" applyAlignment="1" applyProtection="1">
      <alignment vertical="center" textRotation="255" wrapText="1"/>
    </xf>
    <xf numFmtId="0" fontId="71" fillId="0" borderId="64"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0" fontId="80" fillId="5" borderId="18" xfId="1" applyFont="1" applyFill="1" applyBorder="1" applyAlignment="1" applyProtection="1">
      <alignment horizontal="center" vertical="center"/>
      <protection locked="0"/>
    </xf>
    <xf numFmtId="0" fontId="80" fillId="5" borderId="2" xfId="1" applyFont="1" applyFill="1" applyBorder="1" applyAlignment="1" applyProtection="1">
      <alignment horizontal="center" vertical="center" wrapText="1"/>
    </xf>
    <xf numFmtId="187"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83" fillId="5" borderId="24" xfId="1" applyFont="1" applyFill="1" applyBorder="1" applyAlignment="1" applyProtection="1">
      <alignment vertical="center" textRotation="255" wrapText="1"/>
    </xf>
    <xf numFmtId="0" fontId="84" fillId="2" borderId="11"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9" fontId="71" fillId="0" borderId="64" xfId="1" applyNumberFormat="1" applyFont="1" applyFill="1" applyBorder="1" applyAlignment="1" applyProtection="1">
      <alignment horizontal="center" vertical="center" wrapText="1"/>
      <protection locked="0"/>
    </xf>
    <xf numFmtId="9" fontId="71" fillId="0" borderId="9" xfId="1" applyNumberFormat="1" applyFont="1" applyFill="1" applyBorder="1" applyAlignment="1" applyProtection="1">
      <alignment horizontal="center" vertical="center" wrapText="1"/>
      <protection locked="0"/>
    </xf>
    <xf numFmtId="9" fontId="71" fillId="0" borderId="11" xfId="1" applyNumberFormat="1" applyFont="1" applyFill="1" applyBorder="1" applyAlignment="1" applyProtection="1">
      <alignment horizontal="center" vertical="center" wrapText="1"/>
      <protection locked="0"/>
    </xf>
    <xf numFmtId="0" fontId="84" fillId="0" borderId="9"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71" fillId="0" borderId="45" xfId="1" applyFont="1" applyFill="1" applyBorder="1" applyAlignment="1" applyProtection="1">
      <alignment horizontal="center" vertical="center" wrapText="1"/>
      <protection locked="0"/>
    </xf>
    <xf numFmtId="49" fontId="83" fillId="5" borderId="59" xfId="1" applyNumberFormat="1" applyFont="1" applyFill="1" applyBorder="1" applyAlignment="1" applyProtection="1">
      <alignment vertical="center"/>
    </xf>
    <xf numFmtId="49" fontId="83" fillId="5" borderId="30" xfId="1" applyNumberFormat="1" applyFont="1" applyFill="1" applyBorder="1" applyAlignment="1" applyProtection="1">
      <alignment vertical="center"/>
    </xf>
    <xf numFmtId="0" fontId="83" fillId="5" borderId="59" xfId="1" applyNumberFormat="1" applyFont="1" applyFill="1" applyBorder="1" applyAlignment="1" applyProtection="1">
      <alignment horizontal="right" vertical="center" wrapText="1"/>
    </xf>
    <xf numFmtId="0" fontId="83"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108" fillId="3" borderId="59" xfId="1" applyNumberFormat="1" applyFont="1" applyFill="1" applyBorder="1" applyAlignment="1" applyProtection="1">
      <alignment vertical="center" wrapText="1"/>
      <protection locked="0"/>
    </xf>
    <xf numFmtId="0" fontId="108" fillId="5" borderId="57"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xf>
    <xf numFmtId="182"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56" xfId="1" applyNumberFormat="1" applyFont="1" applyFill="1" applyBorder="1" applyAlignment="1" applyProtection="1">
      <alignment vertical="center"/>
    </xf>
    <xf numFmtId="0" fontId="83" fillId="5" borderId="60" xfId="1" applyNumberFormat="1" applyFont="1" applyFill="1" applyBorder="1" applyAlignment="1" applyProtection="1">
      <alignment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0" fontId="83" fillId="5" borderId="61" xfId="1" applyNumberFormat="1" applyFont="1" applyFill="1" applyBorder="1" applyAlignment="1" applyProtection="1">
      <alignment vertical="center" wrapText="1"/>
    </xf>
    <xf numFmtId="188" fontId="84" fillId="5" borderId="46"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8" fontId="84" fillId="5" borderId="0" xfId="1" applyNumberFormat="1" applyFont="1" applyFill="1" applyAlignment="1" applyProtection="1">
      <alignment horizontal="center" vertical="center"/>
      <protection locked="0"/>
    </xf>
    <xf numFmtId="182"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2" fontId="84" fillId="5" borderId="5" xfId="1" applyNumberFormat="1" applyFont="1" applyFill="1" applyBorder="1" applyAlignment="1" applyProtection="1">
      <alignment horizontal="center" vertical="center"/>
    </xf>
    <xf numFmtId="182"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8" fontId="105" fillId="5" borderId="0" xfId="1" applyNumberFormat="1" applyFont="1" applyFill="1" applyAlignment="1" applyProtection="1">
      <alignment horizontal="center" vertical="center"/>
      <protection locked="0"/>
    </xf>
    <xf numFmtId="182" fontId="105"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7" fontId="84" fillId="5" borderId="0" xfId="1" applyNumberFormat="1" applyFont="1" applyFill="1" applyAlignment="1" applyProtection="1">
      <alignment horizontal="center" vertical="center"/>
      <protection locked="0"/>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8" fontId="84" fillId="5" borderId="0" xfId="1" applyNumberFormat="1" applyFont="1" applyFill="1" applyBorder="1" applyAlignment="1" applyProtection="1">
      <alignment horizontal="center"/>
    </xf>
    <xf numFmtId="182"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75" fillId="5" borderId="26" xfId="1" applyNumberFormat="1" applyFont="1" applyFill="1" applyBorder="1" applyAlignment="1" applyProtection="1">
      <alignment vertical="center" wrapText="1"/>
    </xf>
    <xf numFmtId="0" fontId="75" fillId="5" borderId="58" xfId="1" applyNumberFormat="1" applyFont="1" applyFill="1" applyBorder="1" applyAlignment="1" applyProtection="1">
      <alignment vertical="center" wrapText="1"/>
    </xf>
    <xf numFmtId="189" fontId="71" fillId="5" borderId="6"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5" borderId="31"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54" xfId="1" applyNumberFormat="1" applyFont="1" applyFill="1" applyBorder="1" applyAlignment="1" applyProtection="1">
      <alignment vertical="center"/>
    </xf>
    <xf numFmtId="0" fontId="75" fillId="5" borderId="67" xfId="1" applyNumberFormat="1" applyFont="1" applyFill="1" applyBorder="1" applyAlignment="1" applyProtection="1">
      <alignment vertical="center" wrapText="1"/>
    </xf>
    <xf numFmtId="0" fontId="71" fillId="0" borderId="67"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9"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0" borderId="32"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xf>
    <xf numFmtId="0" fontId="84" fillId="0" borderId="72" xfId="1" applyNumberFormat="1" applyFont="1" applyFill="1" applyBorder="1" applyAlignment="1" applyProtection="1">
      <alignment horizontal="center" vertical="center" wrapText="1"/>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left" vertical="center" wrapText="1"/>
      <protection locked="0"/>
    </xf>
    <xf numFmtId="0" fontId="71" fillId="0" borderId="75" xfId="1" applyNumberFormat="1" applyFont="1" applyFill="1" applyBorder="1" applyAlignment="1" applyProtection="1">
      <alignment horizontal="center" vertical="center" wrapText="1"/>
      <protection locked="0"/>
    </xf>
    <xf numFmtId="0" fontId="71" fillId="5" borderId="71" xfId="1" applyNumberFormat="1" applyFont="1" applyFill="1" applyBorder="1" applyAlignment="1" applyProtection="1">
      <alignment horizontal="center" vertical="center" wrapText="1"/>
    </xf>
    <xf numFmtId="0" fontId="71" fillId="0" borderId="78" xfId="1" applyNumberFormat="1" applyFont="1" applyFill="1" applyBorder="1" applyAlignment="1" applyProtection="1">
      <alignment horizontal="center" vertical="center"/>
      <protection locked="0"/>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3" fillId="5" borderId="23" xfId="1" applyNumberFormat="1" applyFont="1" applyFill="1" applyBorder="1" applyAlignment="1" applyProtection="1">
      <alignment vertical="center" wrapText="1"/>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81" fillId="0" borderId="74" xfId="1" applyNumberFormat="1" applyFont="1" applyFill="1" applyBorder="1" applyAlignment="1" applyProtection="1">
      <alignment horizontal="center" vertical="center" wrapText="1"/>
      <protection locked="0"/>
    </xf>
    <xf numFmtId="0" fontId="144" fillId="0" borderId="74" xfId="1" applyNumberFormat="1" applyFont="1" applyFill="1" applyBorder="1" applyAlignment="1" applyProtection="1">
      <alignment horizontal="center" vertical="center" wrapText="1"/>
      <protection locked="0"/>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left" vertical="center" wrapText="1"/>
    </xf>
    <xf numFmtId="0" fontId="80" fillId="5" borderId="1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4" fillId="0" borderId="0" xfId="1" applyFont="1" applyFill="1" applyAlignment="1" applyProtection="1">
      <alignment horizontal="center" vertical="center"/>
      <protection locked="0"/>
    </xf>
    <xf numFmtId="188" fontId="84" fillId="0" borderId="0" xfId="1" applyNumberFormat="1" applyFont="1" applyFill="1" applyAlignment="1" applyProtection="1">
      <alignment horizontal="center" vertical="center"/>
      <protection locked="0"/>
    </xf>
    <xf numFmtId="182" fontId="84" fillId="0" borderId="0" xfId="1" applyNumberFormat="1" applyFont="1" applyFill="1" applyAlignment="1" applyProtection="1">
      <alignment horizontal="center" vertical="center"/>
      <protection locked="0"/>
    </xf>
    <xf numFmtId="0" fontId="183" fillId="0" borderId="0" xfId="1" applyFont="1" applyFill="1" applyAlignment="1" applyProtection="1">
      <alignment horizontal="left" vertical="center"/>
      <protection locked="0"/>
    </xf>
    <xf numFmtId="0" fontId="58" fillId="0" borderId="0" xfId="1" applyFont="1" applyFill="1" applyAlignment="1" applyProtection="1">
      <alignment horizontal="center" vertical="center"/>
      <protection locked="0"/>
    </xf>
    <xf numFmtId="188" fontId="58" fillId="0" borderId="0" xfId="1" applyNumberFormat="1" applyFont="1" applyFill="1" applyAlignment="1" applyProtection="1">
      <alignment horizontal="center" vertical="center"/>
      <protection locked="0"/>
    </xf>
    <xf numFmtId="0" fontId="160" fillId="5" borderId="26" xfId="1" applyFont="1" applyFill="1" applyBorder="1" applyAlignment="1" applyProtection="1">
      <alignment horizontal="center" vertical="center"/>
    </xf>
    <xf numFmtId="0" fontId="140" fillId="5" borderId="28" xfId="1" applyFont="1" applyFill="1" applyBorder="1" applyAlignment="1" applyProtection="1">
      <alignment horizontal="center" vertical="center"/>
    </xf>
    <xf numFmtId="0" fontId="58" fillId="5" borderId="28" xfId="1" applyFont="1" applyFill="1" applyBorder="1" applyAlignment="1" applyProtection="1">
      <alignment horizontal="center" vertical="center"/>
    </xf>
    <xf numFmtId="0" fontId="58" fillId="5" borderId="39" xfId="1" applyFont="1" applyFill="1" applyBorder="1" applyAlignment="1" applyProtection="1">
      <alignment horizontal="center" vertical="center"/>
    </xf>
    <xf numFmtId="0" fontId="160" fillId="5" borderId="28" xfId="1" applyFont="1" applyFill="1" applyBorder="1" applyAlignment="1" applyProtection="1">
      <alignment horizontal="center" vertical="center"/>
    </xf>
    <xf numFmtId="0" fontId="140" fillId="5" borderId="39" xfId="1" applyFont="1" applyFill="1" applyBorder="1" applyAlignment="1" applyProtection="1">
      <alignment horizontal="center" vertical="center"/>
    </xf>
    <xf numFmtId="0" fontId="140" fillId="5" borderId="87" xfId="1" applyFont="1" applyFill="1" applyBorder="1" applyProtection="1">
      <alignment vertical="center"/>
    </xf>
    <xf numFmtId="0" fontId="160" fillId="5" borderId="2" xfId="1" applyFont="1" applyFill="1" applyBorder="1" applyAlignment="1" applyProtection="1">
      <alignment horizontal="center" vertical="center"/>
    </xf>
    <xf numFmtId="0" fontId="160" fillId="5" borderId="5" xfId="1" applyFont="1" applyFill="1" applyBorder="1" applyAlignment="1" applyProtection="1">
      <alignment horizontal="center" vertical="center"/>
    </xf>
    <xf numFmtId="0" fontId="160" fillId="5" borderId="94" xfId="1" applyFont="1" applyFill="1" applyBorder="1" applyAlignment="1" applyProtection="1">
      <alignment horizontal="center" vertical="center"/>
    </xf>
    <xf numFmtId="0" fontId="160" fillId="5" borderId="12" xfId="1" applyFont="1" applyFill="1" applyBorder="1" applyAlignment="1" applyProtection="1">
      <alignment horizontal="center" vertical="center"/>
    </xf>
    <xf numFmtId="0" fontId="140" fillId="5" borderId="19" xfId="1" applyFont="1" applyFill="1" applyBorder="1" applyAlignment="1" applyProtection="1">
      <alignment horizontal="center" vertical="center"/>
    </xf>
    <xf numFmtId="0" fontId="106" fillId="5" borderId="50" xfId="1" applyFont="1" applyFill="1" applyBorder="1" applyAlignment="1" applyProtection="1">
      <alignment horizontal="center" vertical="center"/>
    </xf>
    <xf numFmtId="0" fontId="106" fillId="0" borderId="21" xfId="1" applyFont="1" applyBorder="1" applyAlignment="1" applyProtection="1">
      <alignment horizontal="center" vertical="center"/>
      <protection locked="0"/>
    </xf>
    <xf numFmtId="0" fontId="160" fillId="0" borderId="21" xfId="1" applyFont="1" applyBorder="1" applyAlignment="1" applyProtection="1">
      <alignment horizontal="center" vertical="center"/>
      <protection locked="0"/>
    </xf>
    <xf numFmtId="0" fontId="106" fillId="0" borderId="17" xfId="1" applyFont="1" applyBorder="1" applyAlignment="1" applyProtection="1">
      <alignment horizontal="center" vertical="center"/>
      <protection locked="0"/>
    </xf>
    <xf numFmtId="0" fontId="106" fillId="0" borderId="93" xfId="1" applyFont="1" applyFill="1" applyBorder="1" applyAlignment="1" applyProtection="1">
      <alignment horizontal="center" vertical="center"/>
      <protection locked="0"/>
    </xf>
    <xf numFmtId="0" fontId="106" fillId="0" borderId="51" xfId="1" applyFont="1" applyBorder="1" applyAlignment="1" applyProtection="1">
      <alignment horizontal="center" vertical="center"/>
      <protection locked="0"/>
    </xf>
    <xf numFmtId="0" fontId="160" fillId="5" borderId="20" xfId="1" applyFont="1" applyFill="1" applyBorder="1" applyAlignment="1" applyProtection="1">
      <alignment horizontal="center" vertical="center"/>
    </xf>
    <xf numFmtId="186" fontId="106" fillId="5" borderId="51" xfId="1" applyNumberFormat="1" applyFont="1" applyFill="1" applyBorder="1" applyAlignment="1" applyProtection="1">
      <alignment horizontal="center" vertical="center"/>
    </xf>
    <xf numFmtId="0" fontId="106" fillId="5" borderId="11" xfId="1" applyFont="1" applyFill="1" applyBorder="1" applyAlignment="1" applyProtection="1">
      <alignment horizontal="center" vertical="center"/>
    </xf>
    <xf numFmtId="0" fontId="106" fillId="0" borderId="2" xfId="1" applyFont="1" applyBorder="1" applyAlignment="1" applyProtection="1">
      <alignment horizontal="center" vertical="center"/>
      <protection locked="0"/>
    </xf>
    <xf numFmtId="0" fontId="140" fillId="0" borderId="2" xfId="1" applyFont="1" applyBorder="1" applyAlignment="1" applyProtection="1">
      <alignment horizontal="center" vertical="center"/>
      <protection locked="0"/>
    </xf>
    <xf numFmtId="0" fontId="106" fillId="0" borderId="5" xfId="1" applyFont="1" applyBorder="1" applyAlignment="1" applyProtection="1">
      <alignment horizontal="center" vertical="center"/>
      <protection locked="0"/>
    </xf>
    <xf numFmtId="0" fontId="106" fillId="0" borderId="94" xfId="1" applyFont="1" applyFill="1" applyBorder="1" applyAlignment="1" applyProtection="1">
      <alignment horizontal="center" vertical="center"/>
      <protection locked="0"/>
    </xf>
    <xf numFmtId="0" fontId="106" fillId="0" borderId="12" xfId="1" applyFont="1" applyBorder="1" applyAlignment="1" applyProtection="1">
      <alignment horizontal="center" vertical="center"/>
      <protection locked="0"/>
    </xf>
    <xf numFmtId="0" fontId="160" fillId="5" borderId="9" xfId="1" applyFont="1" applyFill="1" applyBorder="1" applyAlignment="1" applyProtection="1">
      <alignment horizontal="center" vertical="center"/>
    </xf>
    <xf numFmtId="0" fontId="106" fillId="5" borderId="2" xfId="1" applyFont="1" applyFill="1" applyBorder="1" applyAlignment="1" applyProtection="1">
      <alignment horizontal="center" vertical="center"/>
    </xf>
    <xf numFmtId="0" fontId="106" fillId="5" borderId="12" xfId="1" applyFont="1" applyFill="1" applyBorder="1" applyAlignment="1" applyProtection="1">
      <alignment horizontal="center" vertical="center"/>
    </xf>
    <xf numFmtId="179" fontId="106" fillId="5" borderId="12" xfId="1" applyNumberFormat="1" applyFont="1" applyFill="1" applyBorder="1" applyAlignment="1" applyProtection="1">
      <alignment horizontal="center" vertical="center"/>
    </xf>
    <xf numFmtId="179" fontId="106" fillId="0" borderId="12" xfId="1" applyNumberFormat="1" applyFont="1" applyBorder="1" applyAlignment="1" applyProtection="1">
      <alignment horizontal="center" vertical="center"/>
      <protection locked="0"/>
    </xf>
    <xf numFmtId="0" fontId="160" fillId="0" borderId="2" xfId="1" applyFont="1" applyBorder="1" applyAlignment="1" applyProtection="1">
      <alignment horizontal="center" vertical="center"/>
      <protection locked="0"/>
    </xf>
    <xf numFmtId="0" fontId="149" fillId="0" borderId="94" xfId="1" applyFont="1" applyFill="1" applyBorder="1" applyAlignment="1" applyProtection="1">
      <alignment horizontal="center" vertical="center"/>
      <protection locked="0"/>
    </xf>
    <xf numFmtId="0" fontId="160" fillId="5" borderId="43" xfId="1" applyFont="1" applyFill="1" applyBorder="1" applyAlignment="1" applyProtection="1">
      <alignment horizontal="center" vertical="center"/>
    </xf>
    <xf numFmtId="0" fontId="106" fillId="5" borderId="44" xfId="1" applyFont="1" applyFill="1" applyBorder="1" applyAlignment="1" applyProtection="1">
      <alignment horizontal="center" vertical="center"/>
    </xf>
    <xf numFmtId="0" fontId="140" fillId="5" borderId="61" xfId="1" applyFont="1" applyFill="1" applyBorder="1" applyAlignment="1" applyProtection="1">
      <alignment horizontal="center" vertical="center"/>
    </xf>
    <xf numFmtId="0" fontId="140" fillId="5" borderId="95" xfId="1" applyFont="1" applyFill="1" applyBorder="1" applyAlignment="1" applyProtection="1">
      <alignment horizontal="left" vertical="center"/>
    </xf>
    <xf numFmtId="0" fontId="58" fillId="5" borderId="61" xfId="1" applyFont="1" applyFill="1" applyBorder="1" applyAlignment="1" applyProtection="1">
      <alignment horizontal="center" vertical="center"/>
    </xf>
    <xf numFmtId="0" fontId="58" fillId="5" borderId="66" xfId="1" applyFont="1" applyFill="1" applyBorder="1" applyAlignment="1" applyProtection="1">
      <alignment horizontal="center" vertical="center"/>
    </xf>
    <xf numFmtId="0" fontId="160" fillId="5" borderId="47" xfId="1" applyFont="1" applyFill="1" applyBorder="1" applyAlignment="1" applyProtection="1">
      <alignment horizontal="center" vertical="center"/>
    </xf>
    <xf numFmtId="0" fontId="106" fillId="0" borderId="44" xfId="1" applyFont="1" applyBorder="1" applyAlignment="1" applyProtection="1">
      <alignment horizontal="center" vertical="center"/>
      <protection locked="0"/>
    </xf>
    <xf numFmtId="179" fontId="106" fillId="5" borderId="46" xfId="1" applyNumberFormat="1" applyFont="1" applyFill="1" applyBorder="1" applyAlignment="1" applyProtection="1">
      <alignment horizontal="center" vertical="center"/>
    </xf>
    <xf numFmtId="0" fontId="201" fillId="0" borderId="0" xfId="1" applyFont="1" applyFill="1" applyAlignment="1" applyProtection="1">
      <alignment horizontal="left" vertical="center"/>
      <protection locked="0"/>
    </xf>
    <xf numFmtId="188" fontId="84" fillId="0" borderId="0" xfId="1" applyNumberFormat="1" applyFont="1" applyFill="1" applyAlignment="1" applyProtection="1">
      <alignment horizontal="center" vertical="center"/>
    </xf>
    <xf numFmtId="182" fontId="84" fillId="0" borderId="0" xfId="1" applyNumberFormat="1" applyFont="1" applyFill="1" applyAlignment="1" applyProtection="1">
      <alignment horizontal="center" vertical="center"/>
    </xf>
    <xf numFmtId="0" fontId="202" fillId="0" borderId="11" xfId="0" applyFont="1" applyBorder="1" applyAlignment="1" applyProtection="1">
      <alignment horizontal="center" vertical="center"/>
      <protection locked="0"/>
    </xf>
    <xf numFmtId="49" fontId="144" fillId="2" borderId="11" xfId="1"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294" fillId="0" borderId="154" xfId="0" applyFont="1" applyBorder="1" applyAlignment="1">
      <alignment horizontal="center" vertical="center" wrapText="1"/>
    </xf>
    <xf numFmtId="0" fontId="294" fillId="0" borderId="155" xfId="0" applyFont="1" applyBorder="1" applyAlignment="1">
      <alignment horizontal="center" vertical="center" wrapText="1"/>
    </xf>
    <xf numFmtId="0" fontId="294" fillId="0" borderId="156" xfId="0" applyFont="1" applyBorder="1" applyAlignment="1">
      <alignment horizontal="center" vertical="center" wrapText="1"/>
    </xf>
    <xf numFmtId="0" fontId="294" fillId="0" borderId="158" xfId="0" applyFont="1" applyBorder="1" applyAlignment="1">
      <alignment horizontal="center" vertical="center" wrapText="1"/>
    </xf>
    <xf numFmtId="0" fontId="294" fillId="0" borderId="159" xfId="0" applyFont="1" applyBorder="1" applyAlignment="1">
      <alignment horizontal="center" vertical="center" wrapText="1"/>
    </xf>
    <xf numFmtId="0" fontId="294" fillId="0" borderId="160" xfId="0" applyFont="1" applyBorder="1" applyAlignment="1">
      <alignment horizontal="center" vertical="center" wrapText="1"/>
    </xf>
    <xf numFmtId="0" fontId="289" fillId="0" borderId="5" xfId="17" applyFont="1" applyFill="1" applyBorder="1" applyAlignment="1">
      <alignment horizontal="center" vertical="center"/>
    </xf>
    <xf numFmtId="0" fontId="289" fillId="0" borderId="8" xfId="17" applyFont="1" applyFill="1" applyBorder="1" applyAlignment="1">
      <alignment horizontal="center" vertical="center"/>
    </xf>
    <xf numFmtId="0" fontId="289" fillId="0" borderId="9" xfId="17" applyFont="1" applyFill="1" applyBorder="1" applyAlignment="1">
      <alignment horizontal="center" vertical="center"/>
    </xf>
    <xf numFmtId="0" fontId="289" fillId="0" borderId="2" xfId="17" applyFont="1" applyFill="1" applyBorder="1" applyAlignment="1">
      <alignment horizontal="center" vertical="center"/>
    </xf>
    <xf numFmtId="0" fontId="289" fillId="0" borderId="10" xfId="17" applyFont="1" applyFill="1" applyBorder="1" applyAlignment="1">
      <alignment horizontal="center" vertical="center"/>
    </xf>
    <xf numFmtId="0" fontId="289" fillId="0" borderId="3" xfId="17" applyFont="1" applyFill="1" applyBorder="1" applyAlignment="1">
      <alignment horizontal="center" vertical="center"/>
    </xf>
    <xf numFmtId="0" fontId="291" fillId="0" borderId="9" xfId="17" applyFont="1" applyFill="1" applyBorder="1" applyAlignment="1">
      <alignment horizontal="center" vertical="center"/>
    </xf>
    <xf numFmtId="0" fontId="291" fillId="0" borderId="2" xfId="17" applyFont="1" applyFill="1" applyBorder="1" applyAlignment="1">
      <alignment horizontal="center" vertical="center"/>
    </xf>
    <xf numFmtId="9" fontId="293" fillId="0" borderId="2" xfId="17" applyNumberFormat="1" applyFont="1" applyFill="1" applyBorder="1" applyAlignment="1">
      <alignment horizontal="center" vertical="center"/>
    </xf>
    <xf numFmtId="180" fontId="293" fillId="0" borderId="2" xfId="17" applyNumberFormat="1" applyFont="1" applyFill="1" applyBorder="1" applyAlignment="1">
      <alignment horizontal="center" vertical="center"/>
    </xf>
    <xf numFmtId="0" fontId="293" fillId="0" borderId="2" xfId="17" applyFont="1" applyFill="1" applyBorder="1" applyAlignment="1">
      <alignment horizontal="center" vertical="center"/>
    </xf>
    <xf numFmtId="0" fontId="289" fillId="0" borderId="21" xfId="17" applyFont="1" applyFill="1" applyBorder="1" applyAlignment="1">
      <alignment horizontal="center" vertical="center"/>
    </xf>
    <xf numFmtId="2" fontId="293" fillId="0" borderId="2" xfId="17" applyNumberFormat="1" applyFont="1" applyFill="1" applyBorder="1" applyAlignment="1">
      <alignment horizontal="center" vertical="center"/>
    </xf>
    <xf numFmtId="0" fontId="289" fillId="0" borderId="10" xfId="17" applyFont="1" applyBorder="1" applyAlignment="1">
      <alignment horizontal="center" vertical="center"/>
    </xf>
    <xf numFmtId="0" fontId="289" fillId="0" borderId="3" xfId="17" applyFont="1" applyBorder="1" applyAlignment="1">
      <alignment horizontal="center" vertical="center"/>
    </xf>
    <xf numFmtId="180" fontId="291" fillId="0" borderId="2" xfId="17" applyNumberFormat="1" applyFont="1" applyFill="1" applyBorder="1" applyAlignment="1">
      <alignment horizontal="center" vertical="center"/>
    </xf>
    <xf numFmtId="180" fontId="289" fillId="0" borderId="2" xfId="17" applyNumberFormat="1" applyFont="1" applyFill="1" applyBorder="1" applyAlignment="1">
      <alignment horizontal="center" vertical="center"/>
    </xf>
    <xf numFmtId="0" fontId="291" fillId="0" borderId="5" xfId="17" applyFont="1" applyFill="1" applyBorder="1" applyAlignment="1">
      <alignment horizontal="center" vertical="center"/>
    </xf>
    <xf numFmtId="0" fontId="291" fillId="0" borderId="8" xfId="17" applyFont="1" applyFill="1" applyBorder="1" applyAlignment="1">
      <alignment horizontal="center" vertical="center"/>
    </xf>
    <xf numFmtId="2" fontId="289" fillId="0" borderId="2" xfId="17" applyNumberFormat="1" applyFont="1" applyFill="1" applyBorder="1" applyAlignment="1">
      <alignment horizontal="center" vertical="center"/>
    </xf>
    <xf numFmtId="9" fontId="289" fillId="0" borderId="2" xfId="11" applyFont="1" applyFill="1" applyBorder="1" applyAlignment="1">
      <alignment horizontal="center" vertical="center"/>
    </xf>
    <xf numFmtId="0" fontId="145" fillId="0" borderId="19" xfId="2" applyBorder="1" applyAlignment="1">
      <alignment horizontal="center" vertical="center"/>
    </xf>
    <xf numFmtId="0" fontId="145" fillId="0" borderId="20" xfId="2" applyBorder="1" applyAlignment="1">
      <alignment horizontal="center" vertical="center"/>
    </xf>
    <xf numFmtId="2" fontId="289" fillId="0" borderId="5" xfId="17" applyNumberFormat="1" applyFont="1" applyFill="1" applyBorder="1" applyAlignment="1">
      <alignment horizontal="center" vertical="center"/>
    </xf>
    <xf numFmtId="2" fontId="289" fillId="0" borderId="9" xfId="17" applyNumberFormat="1" applyFont="1" applyFill="1" applyBorder="1" applyAlignment="1">
      <alignment horizontal="center" vertical="center"/>
    </xf>
    <xf numFmtId="43" fontId="145" fillId="0" borderId="10" xfId="18" applyFont="1" applyBorder="1" applyAlignment="1">
      <alignment horizontal="center" vertical="center"/>
    </xf>
    <xf numFmtId="43" fontId="145" fillId="0" borderId="3" xfId="18" applyFont="1" applyBorder="1" applyAlignment="1">
      <alignment horizontal="center" vertical="center"/>
    </xf>
    <xf numFmtId="43" fontId="145" fillId="0" borderId="21" xfId="18" applyFont="1" applyBorder="1" applyAlignment="1">
      <alignment horizontal="center" vertical="center"/>
    </xf>
    <xf numFmtId="195" fontId="277" fillId="0" borderId="2" xfId="16" applyNumberFormat="1" applyFont="1" applyBorder="1" applyAlignment="1">
      <alignment horizontal="center" vertical="center" wrapText="1" readingOrder="1"/>
    </xf>
    <xf numFmtId="195" fontId="277" fillId="0" borderId="12" xfId="16" applyNumberFormat="1" applyFont="1" applyBorder="1" applyAlignment="1">
      <alignment horizontal="center" vertical="center" wrapText="1" readingOrder="1"/>
    </xf>
    <xf numFmtId="195" fontId="277" fillId="0" borderId="4" xfId="16" applyNumberFormat="1" applyFont="1" applyBorder="1" applyAlignment="1">
      <alignment horizontal="center" vertical="center" wrapText="1" readingOrder="1"/>
    </xf>
    <xf numFmtId="195" fontId="277" fillId="0" borderId="15" xfId="16" applyNumberFormat="1" applyFont="1" applyBorder="1" applyAlignment="1">
      <alignment horizontal="center" vertical="center" wrapText="1" readingOrder="1"/>
    </xf>
    <xf numFmtId="195" fontId="277" fillId="0" borderId="17" xfId="16" applyNumberFormat="1" applyFont="1" applyBorder="1" applyAlignment="1">
      <alignment horizontal="center" vertical="center" wrapText="1" readingOrder="1"/>
    </xf>
    <xf numFmtId="195" fontId="277" fillId="0" borderId="63" xfId="16" applyNumberFormat="1" applyFont="1" applyBorder="1" applyAlignment="1">
      <alignment horizontal="center" vertical="center" wrapText="1" readingOrder="1"/>
    </xf>
    <xf numFmtId="195" fontId="277" fillId="0" borderId="5" xfId="16" applyNumberFormat="1" applyFont="1" applyBorder="1" applyAlignment="1">
      <alignment horizontal="center" vertical="center" wrapText="1" readingOrder="1"/>
    </xf>
    <xf numFmtId="195" fontId="277" fillId="0" borderId="16" xfId="16" applyNumberFormat="1" applyFont="1" applyBorder="1" applyAlignment="1">
      <alignment horizontal="center" vertical="center" wrapText="1" readingOrder="1"/>
    </xf>
    <xf numFmtId="0" fontId="288" fillId="25" borderId="17" xfId="17" applyFont="1" applyFill="1" applyBorder="1" applyAlignment="1">
      <alignment horizontal="center" vertical="center"/>
    </xf>
    <xf numFmtId="0" fontId="288" fillId="25" borderId="19" xfId="17" applyFont="1" applyFill="1" applyBorder="1" applyAlignment="1">
      <alignment horizontal="center" vertical="center"/>
    </xf>
    <xf numFmtId="195" fontId="284" fillId="18" borderId="2" xfId="16" applyNumberFormat="1" applyFont="1" applyFill="1" applyBorder="1" applyAlignment="1">
      <alignment horizontal="center" vertical="center" wrapText="1" readingOrder="1"/>
    </xf>
    <xf numFmtId="0" fontId="209" fillId="0" borderId="10" xfId="16" applyFont="1" applyBorder="1" applyAlignment="1">
      <alignment horizontal="center" vertical="center"/>
    </xf>
    <xf numFmtId="0" fontId="209" fillId="0" borderId="21" xfId="16" applyFont="1" applyBorder="1" applyAlignment="1">
      <alignment horizontal="center" vertical="center"/>
    </xf>
    <xf numFmtId="195" fontId="276" fillId="18" borderId="2" xfId="16" applyNumberFormat="1" applyFont="1" applyFill="1" applyBorder="1" applyAlignment="1">
      <alignment horizontal="center" vertical="center" wrapText="1" readingOrder="1"/>
    </xf>
    <xf numFmtId="195" fontId="276" fillId="18" borderId="12" xfId="16" applyNumberFormat="1" applyFont="1" applyFill="1" applyBorder="1" applyAlignment="1">
      <alignment horizontal="center" vertical="center" wrapText="1" readingOrder="1"/>
    </xf>
    <xf numFmtId="0" fontId="209" fillId="0" borderId="32" xfId="2" applyFont="1" applyFill="1" applyBorder="1" applyAlignment="1">
      <alignment horizontal="center" vertical="center" wrapText="1" readingOrder="1"/>
    </xf>
    <xf numFmtId="0" fontId="209" fillId="0" borderId="20" xfId="2" applyFont="1" applyFill="1" applyBorder="1" applyAlignment="1">
      <alignment horizontal="center" vertical="center" wrapText="1" readingOrder="1"/>
    </xf>
    <xf numFmtId="0" fontId="277" fillId="0" borderId="3" xfId="2" applyFont="1" applyFill="1" applyBorder="1" applyAlignment="1">
      <alignment horizontal="center" vertical="center" wrapText="1" readingOrder="1"/>
    </xf>
    <xf numFmtId="0" fontId="277" fillId="0" borderId="21" xfId="2" applyFont="1" applyFill="1" applyBorder="1" applyAlignment="1">
      <alignment horizontal="center" vertical="center" wrapText="1" readingOrder="1"/>
    </xf>
    <xf numFmtId="178" fontId="281" fillId="19" borderId="5" xfId="2" applyNumberFormat="1" applyFont="1" applyFill="1" applyBorder="1" applyAlignment="1">
      <alignment horizontal="center" vertical="center" wrapText="1" readingOrder="1"/>
    </xf>
    <xf numFmtId="178" fontId="281" fillId="19" borderId="8" xfId="2" applyNumberFormat="1" applyFont="1" applyFill="1" applyBorder="1" applyAlignment="1">
      <alignment horizontal="center" vertical="center" wrapText="1" readingOrder="1"/>
    </xf>
    <xf numFmtId="178" fontId="281" fillId="19" borderId="9" xfId="2" applyNumberFormat="1" applyFont="1" applyFill="1" applyBorder="1" applyAlignment="1">
      <alignment horizontal="center" vertical="center" wrapText="1" readingOrder="1"/>
    </xf>
    <xf numFmtId="0" fontId="209" fillId="19" borderId="5" xfId="2" applyFont="1" applyFill="1" applyBorder="1" applyAlignment="1">
      <alignment horizontal="center" vertical="center" wrapText="1" readingOrder="1"/>
    </xf>
    <xf numFmtId="0" fontId="209" fillId="19" borderId="8" xfId="2" applyFont="1" applyFill="1" applyBorder="1" applyAlignment="1">
      <alignment horizontal="center" vertical="center" wrapText="1" readingOrder="1"/>
    </xf>
    <xf numFmtId="0" fontId="209" fillId="19" borderId="9" xfId="2" applyFont="1" applyFill="1" applyBorder="1" applyAlignment="1">
      <alignment horizontal="center" vertical="center" wrapText="1" readingOrder="1"/>
    </xf>
    <xf numFmtId="185" fontId="279" fillId="20" borderId="5" xfId="2" applyNumberFormat="1" applyFont="1" applyFill="1" applyBorder="1" applyAlignment="1">
      <alignment horizontal="center" vertical="center" wrapText="1" readingOrder="1"/>
    </xf>
    <xf numFmtId="185" fontId="279" fillId="20" borderId="9" xfId="2" applyNumberFormat="1" applyFont="1" applyFill="1" applyBorder="1" applyAlignment="1">
      <alignment horizontal="center" vertical="center" wrapText="1" readingOrder="1"/>
    </xf>
    <xf numFmtId="0" fontId="209" fillId="0" borderId="31" xfId="2" applyFont="1" applyFill="1" applyBorder="1" applyAlignment="1">
      <alignment horizontal="center" vertical="center" wrapText="1" readingOrder="1"/>
    </xf>
    <xf numFmtId="0" fontId="209" fillId="0" borderId="0" xfId="2" applyFont="1" applyFill="1" applyAlignment="1">
      <alignment horizontal="center" vertical="center" wrapText="1" readingOrder="1"/>
    </xf>
    <xf numFmtId="0" fontId="209" fillId="0" borderId="18" xfId="2" applyFont="1" applyFill="1" applyBorder="1" applyAlignment="1">
      <alignment horizontal="center" vertical="center" wrapText="1" readingOrder="1"/>
    </xf>
    <xf numFmtId="0" fontId="282" fillId="0" borderId="9" xfId="2" applyFont="1" applyBorder="1" applyAlignment="1">
      <alignment horizontal="left" vertical="center"/>
    </xf>
    <xf numFmtId="0" fontId="209" fillId="0" borderId="2" xfId="2" applyFont="1" applyBorder="1" applyAlignment="1">
      <alignment horizontal="left" vertical="center"/>
    </xf>
    <xf numFmtId="0" fontId="209" fillId="0" borderId="12" xfId="2" applyFont="1" applyBorder="1" applyAlignment="1">
      <alignment horizontal="left" vertical="center"/>
    </xf>
    <xf numFmtId="0" fontId="209" fillId="0" borderId="9" xfId="2" applyFont="1" applyBorder="1" applyAlignment="1">
      <alignment horizontal="left" vertical="center"/>
    </xf>
    <xf numFmtId="0" fontId="277" fillId="0" borderId="5" xfId="2" applyFont="1" applyFill="1" applyBorder="1" applyAlignment="1">
      <alignment vertical="center" wrapText="1" readingOrder="1"/>
    </xf>
    <xf numFmtId="0" fontId="277" fillId="0" borderId="9" xfId="2" applyFont="1" applyFill="1" applyBorder="1" applyAlignment="1">
      <alignment vertical="center" wrapText="1" readingOrder="1"/>
    </xf>
    <xf numFmtId="0" fontId="277" fillId="0" borderId="2" xfId="2" applyFont="1" applyFill="1" applyBorder="1" applyAlignment="1">
      <alignment horizontal="center" vertical="center" wrapText="1" readingOrder="1"/>
    </xf>
    <xf numFmtId="0" fontId="209" fillId="19" borderId="4" xfId="2" applyFont="1" applyFill="1" applyBorder="1" applyAlignment="1">
      <alignment horizontal="left" vertical="center" wrapText="1" readingOrder="1"/>
    </xf>
    <xf numFmtId="0" fontId="209" fillId="19" borderId="14" xfId="2" applyFont="1" applyFill="1" applyBorder="1" applyAlignment="1">
      <alignment horizontal="left" vertical="center" wrapText="1" readingOrder="1"/>
    </xf>
    <xf numFmtId="0" fontId="209" fillId="19" borderId="32" xfId="2" applyFont="1" applyFill="1" applyBorder="1" applyAlignment="1">
      <alignment horizontal="left" vertical="center" wrapText="1" readingOrder="1"/>
    </xf>
    <xf numFmtId="185" fontId="279" fillId="20" borderId="4" xfId="2" applyNumberFormat="1" applyFont="1" applyFill="1" applyBorder="1" applyAlignment="1">
      <alignment horizontal="center" vertical="center" wrapText="1" readingOrder="1"/>
    </xf>
    <xf numFmtId="185" fontId="279" fillId="20" borderId="14" xfId="2" applyNumberFormat="1" applyFont="1" applyFill="1" applyBorder="1" applyAlignment="1">
      <alignment horizontal="center" vertical="center" wrapText="1" readingOrder="1"/>
    </xf>
    <xf numFmtId="0" fontId="3" fillId="19" borderId="2" xfId="2" applyFont="1" applyFill="1" applyBorder="1" applyAlignment="1">
      <alignment horizontal="left" vertical="center" wrapText="1" readingOrder="1"/>
    </xf>
    <xf numFmtId="0" fontId="3" fillId="19" borderId="12" xfId="2" applyFont="1" applyFill="1" applyBorder="1" applyAlignment="1">
      <alignment horizontal="left" vertical="center" wrapText="1" readingOrder="1"/>
    </xf>
    <xf numFmtId="0" fontId="284" fillId="18" borderId="10" xfId="2" applyFont="1" applyFill="1" applyBorder="1" applyAlignment="1">
      <alignment horizontal="center" vertical="center" wrapText="1" readingOrder="1"/>
    </xf>
    <xf numFmtId="0" fontId="284" fillId="18" borderId="2" xfId="2" applyFont="1" applyFill="1" applyBorder="1" applyAlignment="1">
      <alignment horizontal="center" vertical="center" wrapText="1" readingOrder="1"/>
    </xf>
    <xf numFmtId="196" fontId="209" fillId="0" borderId="64" xfId="2" applyNumberFormat="1" applyFont="1" applyBorder="1" applyAlignment="1">
      <alignment horizontal="center" vertical="center" wrapText="1" readingOrder="1"/>
    </xf>
    <xf numFmtId="196" fontId="209" fillId="0" borderId="8" xfId="2" applyNumberFormat="1" applyFont="1" applyBorder="1" applyAlignment="1">
      <alignment horizontal="center" vertical="center" wrapText="1" readingOrder="1"/>
    </xf>
    <xf numFmtId="196" fontId="209" fillId="0" borderId="9" xfId="2" applyNumberFormat="1" applyFont="1" applyBorder="1" applyAlignment="1">
      <alignment horizontal="center" vertical="center" wrapText="1" readingOrder="1"/>
    </xf>
    <xf numFmtId="0" fontId="209" fillId="0" borderId="2" xfId="2" applyFont="1" applyFill="1" applyBorder="1" applyAlignment="1">
      <alignment horizontal="center" vertical="center" wrapText="1" readingOrder="1"/>
    </xf>
    <xf numFmtId="0" fontId="277" fillId="0" borderId="2" xfId="2" applyFont="1" applyFill="1" applyBorder="1" applyAlignment="1">
      <alignment vertical="center" wrapText="1" readingOrder="1"/>
    </xf>
    <xf numFmtId="180" fontId="281" fillId="19" borderId="5" xfId="2" applyNumberFormat="1" applyFont="1" applyFill="1" applyBorder="1" applyAlignment="1">
      <alignment horizontal="left" vertical="center" wrapText="1" readingOrder="1"/>
    </xf>
    <xf numFmtId="180" fontId="281" fillId="19" borderId="8" xfId="2" applyNumberFormat="1" applyFont="1" applyFill="1" applyBorder="1" applyAlignment="1">
      <alignment horizontal="left" vertical="center" wrapText="1" readingOrder="1"/>
    </xf>
    <xf numFmtId="180" fontId="281" fillId="19" borderId="9" xfId="2" applyNumberFormat="1" applyFont="1" applyFill="1" applyBorder="1" applyAlignment="1">
      <alignment horizontal="left" vertical="center" wrapText="1" readingOrder="1"/>
    </xf>
    <xf numFmtId="0" fontId="209" fillId="0" borderId="10" xfId="2" applyFont="1" applyBorder="1" applyAlignment="1">
      <alignment horizontal="center" vertical="center" wrapText="1" readingOrder="1"/>
    </xf>
    <xf numFmtId="0" fontId="209" fillId="0" borderId="3" xfId="2" applyFont="1" applyBorder="1" applyAlignment="1">
      <alignment horizontal="center" vertical="center" wrapText="1" readingOrder="1"/>
    </xf>
    <xf numFmtId="178" fontId="279" fillId="20" borderId="5" xfId="2" applyNumberFormat="1" applyFont="1" applyFill="1" applyBorder="1" applyAlignment="1">
      <alignment horizontal="center" vertical="center" wrapText="1" readingOrder="1"/>
    </xf>
    <xf numFmtId="178" fontId="279" fillId="20" borderId="9" xfId="2" applyNumberFormat="1" applyFont="1" applyFill="1" applyBorder="1" applyAlignment="1">
      <alignment horizontal="center" vertical="center" wrapText="1" readingOrder="1"/>
    </xf>
    <xf numFmtId="0" fontId="209" fillId="19" borderId="4" xfId="2" applyFont="1" applyFill="1" applyBorder="1" applyAlignment="1">
      <alignment horizontal="left" vertical="center" readingOrder="1"/>
    </xf>
    <xf numFmtId="0" fontId="209" fillId="19" borderId="14" xfId="2" applyFont="1" applyFill="1" applyBorder="1" applyAlignment="1">
      <alignment horizontal="left" vertical="center" readingOrder="1"/>
    </xf>
    <xf numFmtId="0" fontId="209" fillId="19" borderId="15" xfId="2" applyFont="1" applyFill="1" applyBorder="1" applyAlignment="1">
      <alignment horizontal="left" vertical="center" readingOrder="1"/>
    </xf>
    <xf numFmtId="0" fontId="277" fillId="0" borderId="5" xfId="2" applyFont="1" applyFill="1" applyBorder="1" applyAlignment="1">
      <alignment horizontal="left" vertical="center" wrapText="1" readingOrder="1"/>
    </xf>
    <xf numFmtId="0" fontId="277" fillId="0" borderId="9" xfId="2" applyFont="1" applyFill="1" applyBorder="1" applyAlignment="1">
      <alignment horizontal="left" vertical="center" wrapText="1" readingOrder="1"/>
    </xf>
    <xf numFmtId="0" fontId="209" fillId="19" borderId="5" xfId="2" applyFont="1" applyFill="1" applyBorder="1" applyAlignment="1">
      <alignment horizontal="left" vertical="center" readingOrder="1"/>
    </xf>
    <xf numFmtId="0" fontId="209" fillId="19" borderId="8" xfId="2" applyFont="1" applyFill="1" applyBorder="1" applyAlignment="1">
      <alignment horizontal="left" vertical="center" readingOrder="1"/>
    </xf>
    <xf numFmtId="0" fontId="209" fillId="19" borderId="9" xfId="2" applyFont="1" applyFill="1" applyBorder="1" applyAlignment="1">
      <alignment horizontal="left" vertical="center" readingOrder="1"/>
    </xf>
    <xf numFmtId="1" fontId="3" fillId="19" borderId="2" xfId="2" applyNumberFormat="1" applyFont="1" applyFill="1" applyBorder="1" applyAlignment="1">
      <alignment horizontal="left" vertical="center" readingOrder="1"/>
    </xf>
    <xf numFmtId="1" fontId="3" fillId="19" borderId="12" xfId="2" applyNumberFormat="1" applyFont="1" applyFill="1" applyBorder="1" applyAlignment="1">
      <alignment horizontal="left" vertical="center" readingOrder="1"/>
    </xf>
    <xf numFmtId="0" fontId="275" fillId="0" borderId="26" xfId="2" applyFont="1" applyBorder="1" applyAlignment="1">
      <alignment horizontal="left" vertical="center"/>
    </xf>
    <xf numFmtId="0" fontId="276" fillId="0" borderId="28" xfId="2" applyFont="1" applyBorder="1" applyAlignment="1">
      <alignment horizontal="left" vertical="center"/>
    </xf>
    <xf numFmtId="0" fontId="276" fillId="0" borderId="39" xfId="2" applyFont="1" applyBorder="1" applyAlignment="1">
      <alignment horizontal="left" vertical="center"/>
    </xf>
    <xf numFmtId="0" fontId="209" fillId="0" borderId="0" xfId="2" applyFont="1" applyAlignment="1">
      <alignment horizontal="center" vertical="center"/>
    </xf>
    <xf numFmtId="0" fontId="209" fillId="0" borderId="65" xfId="2" applyFont="1" applyBorder="1" applyAlignment="1">
      <alignment horizontal="center" vertical="center"/>
    </xf>
    <xf numFmtId="0" fontId="276" fillId="18" borderId="6" xfId="2" applyFont="1" applyFill="1" applyBorder="1" applyAlignment="1">
      <alignment horizontal="center" vertical="center" wrapText="1" readingOrder="1"/>
    </xf>
    <xf numFmtId="0" fontId="276" fillId="18" borderId="7" xfId="2" applyFont="1" applyFill="1" applyBorder="1" applyAlignment="1">
      <alignment horizontal="center" vertical="center" wrapText="1" readingOrder="1"/>
    </xf>
    <xf numFmtId="0" fontId="276" fillId="18" borderId="42" xfId="2" applyFont="1" applyFill="1" applyBorder="1" applyAlignment="1">
      <alignment horizontal="center" vertical="center" wrapText="1" readingOrder="1"/>
    </xf>
    <xf numFmtId="0" fontId="278" fillId="19" borderId="5" xfId="2" applyFont="1" applyFill="1" applyBorder="1" applyAlignment="1">
      <alignment horizontal="center" vertical="center" wrapText="1" readingOrder="1"/>
    </xf>
    <xf numFmtId="0" fontId="278" fillId="19" borderId="8" xfId="2" applyFont="1" applyFill="1" applyBorder="1" applyAlignment="1">
      <alignment horizontal="center" vertical="center" wrapText="1" readingOrder="1"/>
    </xf>
    <xf numFmtId="0" fontId="278" fillId="19" borderId="9" xfId="2" applyFont="1" applyFill="1" applyBorder="1" applyAlignment="1">
      <alignment horizontal="center" vertical="center" wrapText="1" readingOrder="1"/>
    </xf>
    <xf numFmtId="180" fontId="279" fillId="20" borderId="5" xfId="2" applyNumberFormat="1" applyFont="1" applyFill="1" applyBorder="1" applyAlignment="1">
      <alignment horizontal="center" vertical="center" wrapText="1" readingOrder="1"/>
    </xf>
    <xf numFmtId="180" fontId="279" fillId="20" borderId="9" xfId="2" applyNumberFormat="1" applyFont="1" applyFill="1" applyBorder="1" applyAlignment="1">
      <alignment horizontal="center" vertical="center" wrapText="1" readingOrder="1"/>
    </xf>
    <xf numFmtId="0" fontId="209" fillId="19" borderId="2" xfId="2" applyFont="1" applyFill="1" applyBorder="1" applyAlignment="1">
      <alignment horizontal="left" vertical="center" readingOrder="1"/>
    </xf>
    <xf numFmtId="0" fontId="209" fillId="19" borderId="12" xfId="2" applyFont="1" applyFill="1" applyBorder="1" applyAlignment="1">
      <alignment horizontal="left" vertical="center" readingOrder="1"/>
    </xf>
    <xf numFmtId="0" fontId="209" fillId="0" borderId="11" xfId="2" applyFont="1" applyFill="1" applyBorder="1" applyAlignment="1">
      <alignment horizontal="center" vertical="center" wrapText="1" readingOrder="1"/>
    </xf>
    <xf numFmtId="0" fontId="277" fillId="0" borderId="4" xfId="2" applyFont="1" applyFill="1" applyBorder="1" applyAlignment="1">
      <alignment horizontal="left" vertical="center" wrapText="1" readingOrder="1"/>
    </xf>
    <xf numFmtId="0" fontId="277" fillId="0" borderId="32" xfId="2" applyFont="1" applyFill="1" applyBorder="1" applyAlignment="1">
      <alignment horizontal="left" vertical="center" wrapText="1" readingOrder="1"/>
    </xf>
    <xf numFmtId="0" fontId="277" fillId="0" borderId="17" xfId="2" applyFont="1" applyFill="1" applyBorder="1" applyAlignment="1">
      <alignment horizontal="left" vertical="center" wrapText="1" readingOrder="1"/>
    </xf>
    <xf numFmtId="0" fontId="277" fillId="0" borderId="20" xfId="2" applyFont="1" applyFill="1" applyBorder="1" applyAlignment="1">
      <alignment horizontal="left" vertical="center" wrapText="1" readingOrder="1"/>
    </xf>
    <xf numFmtId="10" fontId="3" fillId="0" borderId="2" xfId="2" applyNumberFormat="1" applyFont="1" applyFill="1" applyBorder="1" applyAlignment="1">
      <alignment horizontal="center" vertical="center" wrapText="1" readingOrder="1"/>
    </xf>
    <xf numFmtId="9" fontId="209" fillId="19" borderId="4" xfId="2" applyNumberFormat="1" applyFont="1" applyFill="1" applyBorder="1" applyAlignment="1">
      <alignment horizontal="left" vertical="center" readingOrder="1"/>
    </xf>
    <xf numFmtId="9" fontId="209" fillId="19" borderId="14" xfId="2" applyNumberFormat="1" applyFont="1" applyFill="1" applyBorder="1" applyAlignment="1">
      <alignment horizontal="left" vertical="center" readingOrder="1"/>
    </xf>
    <xf numFmtId="9" fontId="209" fillId="19" borderId="32" xfId="2" applyNumberFormat="1" applyFont="1" applyFill="1" applyBorder="1" applyAlignment="1">
      <alignment horizontal="left" vertical="center" readingOrder="1"/>
    </xf>
    <xf numFmtId="9" fontId="209" fillId="19" borderId="17" xfId="2" applyNumberFormat="1" applyFont="1" applyFill="1" applyBorder="1" applyAlignment="1">
      <alignment horizontal="left" vertical="center" readingOrder="1"/>
    </xf>
    <xf numFmtId="9" fontId="209" fillId="19" borderId="19" xfId="2" applyNumberFormat="1" applyFont="1" applyFill="1" applyBorder="1" applyAlignment="1">
      <alignment horizontal="left" vertical="center" readingOrder="1"/>
    </xf>
    <xf numFmtId="9" fontId="209" fillId="19" borderId="20" xfId="2" applyNumberFormat="1" applyFont="1" applyFill="1" applyBorder="1" applyAlignment="1">
      <alignment horizontal="left" vertical="center" readingOrder="1"/>
    </xf>
    <xf numFmtId="0" fontId="209" fillId="0" borderId="2" xfId="2" applyFont="1" applyBorder="1" applyAlignment="1">
      <alignment horizontal="center" vertical="center" wrapText="1" readingOrder="1"/>
    </xf>
    <xf numFmtId="0" fontId="209" fillId="0" borderId="5" xfId="2" applyFont="1" applyFill="1" applyBorder="1" applyAlignment="1">
      <alignment horizontal="center" vertical="center" wrapText="1" readingOrder="1"/>
    </xf>
    <xf numFmtId="0" fontId="209" fillId="0" borderId="9" xfId="2" applyFont="1" applyFill="1" applyBorder="1" applyAlignment="1">
      <alignment horizontal="center" vertical="center" wrapText="1" readingOrder="1"/>
    </xf>
    <xf numFmtId="0" fontId="209" fillId="19" borderId="2" xfId="2" applyFont="1" applyFill="1" applyBorder="1" applyAlignment="1">
      <alignment horizontal="left" vertical="center" wrapText="1"/>
    </xf>
    <xf numFmtId="0" fontId="209" fillId="19" borderId="12" xfId="2" applyFont="1" applyFill="1" applyBorder="1" applyAlignment="1">
      <alignment horizontal="left" vertical="center" wrapText="1"/>
    </xf>
    <xf numFmtId="0" fontId="209" fillId="0" borderId="5" xfId="2" applyFont="1" applyFill="1" applyBorder="1" applyAlignment="1">
      <alignment horizontal="center" vertical="center" readingOrder="1"/>
    </xf>
    <xf numFmtId="0" fontId="209" fillId="0" borderId="9" xfId="2" applyFont="1" applyFill="1" applyBorder="1" applyAlignment="1">
      <alignment horizontal="center" vertical="center" readingOrder="1"/>
    </xf>
    <xf numFmtId="180" fontId="278" fillId="19" borderId="5" xfId="2" applyNumberFormat="1" applyFont="1" applyFill="1" applyBorder="1" applyAlignment="1">
      <alignment horizontal="center" vertical="center" wrapText="1" readingOrder="1"/>
    </xf>
    <xf numFmtId="0" fontId="3" fillId="19" borderId="2" xfId="2" applyFont="1" applyFill="1" applyBorder="1" applyAlignment="1">
      <alignment horizontal="left" vertical="center" readingOrder="1"/>
    </xf>
    <xf numFmtId="0" fontId="3" fillId="19" borderId="12" xfId="2" applyFont="1" applyFill="1" applyBorder="1" applyAlignment="1">
      <alignment horizontal="left" vertical="center" readingOrder="1"/>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4" fillId="5" borderId="2"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84" fillId="5" borderId="2" xfId="1" applyFont="1" applyFill="1" applyBorder="1" applyAlignment="1" applyProtection="1">
      <alignment horizontal="center" vertical="center"/>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262"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1"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261" fillId="0" borderId="11" xfId="1" applyFont="1" applyFill="1" applyBorder="1" applyAlignment="1" applyProtection="1">
      <alignment horizontal="center" vertical="center" wrapText="1"/>
      <protection locked="0"/>
    </xf>
    <xf numFmtId="0" fontId="262" fillId="0" borderId="22" xfId="1" applyFont="1" applyFill="1" applyBorder="1" applyAlignment="1" applyProtection="1">
      <alignment horizontal="center" vertical="center" wrapText="1"/>
      <protection locked="0"/>
    </xf>
    <xf numFmtId="0" fontId="262" fillId="0" borderId="25" xfId="1" applyFont="1" applyFill="1" applyBorder="1" applyAlignment="1" applyProtection="1">
      <alignment horizontal="center" vertical="center" wrapText="1"/>
      <protection locked="0"/>
    </xf>
    <xf numFmtId="0" fontId="262" fillId="0" borderId="32" xfId="1" applyFont="1" applyFill="1" applyBorder="1" applyAlignment="1" applyProtection="1">
      <alignment horizontal="center" vertical="center" wrapText="1"/>
      <protection locked="0"/>
    </xf>
    <xf numFmtId="0" fontId="262" fillId="0" borderId="4" xfId="1"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9" fontId="145" fillId="0" borderId="0" xfId="2" applyNumberFormat="1">
      <alignment vertical="center"/>
    </xf>
  </cellXfs>
  <cellStyles count="21">
    <cellStyle name="百分比 2" xfId="11"/>
    <cellStyle name="常规" xfId="0" builtinId="0"/>
    <cellStyle name="常规 10" xfId="19"/>
    <cellStyle name="常规 10 2 2 2" xfId="16"/>
    <cellStyle name="常规 16" xfId="1"/>
    <cellStyle name="常规 2" xfId="2"/>
    <cellStyle name="常规 2 10 2" xfId="17"/>
    <cellStyle name="常规 2 2" xfId="3"/>
    <cellStyle name="常规 2 2 2 2 3" xfId="12"/>
    <cellStyle name="常规 2 3" xfId="20"/>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2" xfId="18"/>
  </cellStyles>
  <dxfs count="24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114300</xdr:colOff>
      <xdr:row>0</xdr:row>
      <xdr:rowOff>381000</xdr:rowOff>
    </xdr:from>
    <xdr:to>
      <xdr:col>35</xdr:col>
      <xdr:colOff>55701</xdr:colOff>
      <xdr:row>22</xdr:row>
      <xdr:rowOff>189937</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11258550" y="381000"/>
          <a:ext cx="11600001" cy="4504762"/>
        </a:xfrm>
        <a:prstGeom prst="rect">
          <a:avLst/>
        </a:prstGeom>
      </xdr:spPr>
    </xdr:pic>
    <xdr:clientData/>
  </xdr:twoCellAnchor>
  <xdr:twoCellAnchor editAs="oneCell">
    <xdr:from>
      <xdr:col>18</xdr:col>
      <xdr:colOff>238125</xdr:colOff>
      <xdr:row>24</xdr:row>
      <xdr:rowOff>95250</xdr:rowOff>
    </xdr:from>
    <xdr:to>
      <xdr:col>33</xdr:col>
      <xdr:colOff>122554</xdr:colOff>
      <xdr:row>54</xdr:row>
      <xdr:rowOff>8822</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11639550" y="5172075"/>
          <a:ext cx="10171429" cy="56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118;&#26126;&#31354;&#28207;&#32463;&#27982;&#21306;-A1%20(5.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A1可研指标"/>
      <sheetName val="A3地块指标"/>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收益法-车位"/>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不动产收益法-车位</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sheetData sheetId="14">
        <row r="17">
          <cell r="C17" t="str">
            <v>项目类型</v>
          </cell>
        </row>
        <row r="19">
          <cell r="C19" t="str">
            <v>住宅</v>
          </cell>
        </row>
        <row r="20">
          <cell r="C20" t="str">
            <v>商业</v>
          </cell>
        </row>
        <row r="21">
          <cell r="C21" t="str">
            <v>车库</v>
          </cell>
        </row>
      </sheetData>
      <sheetData sheetId="15">
        <row r="2">
          <cell r="B2">
            <v>43957</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ow r="3">
          <cell r="C3" t="str">
            <v>估价对象周边居住用地比例、居住小区规模和社区发展完善程度，综合评价居住社区成熟度一般</v>
          </cell>
        </row>
        <row r="6">
          <cell r="C6" t="str">
            <v>估价对象周边道路状况、公共交通通达情况、停车便捷程度，综合评价交通便捷度较好</v>
          </cell>
        </row>
        <row r="7">
          <cell r="C7" t="str">
            <v>估价对象所在区域公共配套设施齐备情况</v>
          </cell>
        </row>
        <row r="8">
          <cell r="C8" t="str">
            <v>估价对象所在区域基础设施水平</v>
          </cell>
        </row>
        <row r="9">
          <cell r="C9" t="str">
            <v>区域自然环境：；人文环境；综合评价环境状况一般</v>
          </cell>
        </row>
      </sheetData>
      <sheetData sheetId="17"/>
      <sheetData sheetId="18"/>
      <sheetData sheetId="19">
        <row r="75">
          <cell r="A75" t="str">
            <v>交易情况</v>
          </cell>
          <cell r="C75" t="str">
            <v>正常</v>
          </cell>
        </row>
        <row r="77">
          <cell r="B77" t="str">
            <v>用途</v>
          </cell>
        </row>
        <row r="108">
          <cell r="B108" t="str">
            <v>毗邻道路的类型与等级</v>
          </cell>
        </row>
        <row r="110">
          <cell r="B110" t="str">
            <v>土地级别</v>
          </cell>
        </row>
        <row r="121">
          <cell r="B121" t="str">
            <v>宗地形状</v>
          </cell>
          <cell r="C121" t="str">
            <v>规则</v>
          </cell>
          <cell r="D121" t="str">
            <v>较规则</v>
          </cell>
        </row>
        <row r="123">
          <cell r="B123" t="str">
            <v>临街宽度及深度</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较好</v>
          </cell>
        </row>
      </sheetData>
      <sheetData sheetId="20"/>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sheetData sheetId="35"/>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2652</v>
      </c>
      <c r="B1" s="2846" t="s">
        <v>2749</v>
      </c>
    </row>
    <row r="2" spans="1:55" s="2850" customFormat="1" ht="15" thickTop="1">
      <c r="A2" s="2848" t="s">
        <v>2656</v>
      </c>
      <c r="B2" s="2849" t="str">
        <f>'预评函-封皮'!B37</f>
        <v>云南省出让国有建设用地使用权抵押价格预评估</v>
      </c>
      <c r="AX2" s="2851"/>
      <c r="AZ2" s="2851"/>
      <c r="BA2" s="2852"/>
      <c r="BC2" s="2852"/>
    </row>
    <row r="3" spans="1:55" s="2853" customFormat="1">
      <c r="A3" s="2832" t="s">
        <v>2657</v>
      </c>
      <c r="B3" s="2835">
        <f>'预评函-封皮'!B40</f>
        <v>0</v>
      </c>
    </row>
    <row r="4" spans="1:55" s="2834" customFormat="1">
      <c r="A4" s="2832" t="s">
        <v>2658</v>
      </c>
      <c r="B4" s="2833" t="str">
        <f>'预评函-封皮'!B46</f>
        <v>土地估价师、土地估价师</v>
      </c>
      <c r="N4" s="2834" t="str">
        <f>'预评函-1'!A28</f>
        <v/>
      </c>
    </row>
    <row r="5" spans="1:55" s="2847" customFormat="1" ht="15" thickBot="1">
      <c r="A5" s="2854" t="s">
        <v>2659</v>
      </c>
      <c r="B5" s="2855" t="str">
        <f>'预评函-封皮'!B49</f>
        <v>康正预评字号</v>
      </c>
    </row>
    <row r="6" spans="1:55" s="2856" customFormat="1" ht="15" thickTop="1">
      <c r="A6" s="2848" t="s">
        <v>2701</v>
      </c>
      <c r="B6" s="2849" t="str">
        <f>'预评函-1'!A4</f>
        <v>受贵公司委托，我公司对云南省出让国有建设用地使用权抵押价格进行了预评估。</v>
      </c>
      <c r="AM6" s="2857"/>
    </row>
    <row r="7" spans="1:55" s="2831" customFormat="1">
      <c r="A7" s="2832" t="s">
        <v>2653</v>
      </c>
      <c r="B7" s="2833" t="str">
        <f>'预评函-1'!A6</f>
        <v>估价对象为昆明东玺房地产开发有限公司使用的、位于云南省出让国有建设用地使用权。根据《国有土地使用证》[]，估价对象（分摊）出让国有建设用地使用权面积为43972.49平方米。根据《建设工程规划许可证》[]、《出让合同》[]，估价对象规划建筑面积为172781.67平方米。</v>
      </c>
    </row>
    <row r="8" spans="1:55" s="2831" customFormat="1">
      <c r="A8" s="2832" t="s">
        <v>2654</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2704</v>
      </c>
      <c r="B9" s="2833" t="str">
        <f>'预评函-1'!A9</f>
        <v>拟使用云南省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2655</v>
      </c>
      <c r="B10" s="2833" t="str">
        <f>'预评函-1'!A11</f>
        <v>2020年5月14日（评估专业人员勘察现场之日）</v>
      </c>
    </row>
    <row r="11" spans="1:55" s="2831" customFormat="1">
      <c r="A11" s="2832" t="s">
        <v>2661</v>
      </c>
      <c r="B11" s="2833" t="str">
        <f>'预评函-1'!A14</f>
        <v>根据《不动产权证书》[云（2020）官渡区不动产权第0012396、0012399号]，本次评估估价对象证载（地类）用途为城镇住宅用地。</v>
      </c>
    </row>
    <row r="12" spans="1:55" s="2831" customFormat="1">
      <c r="A12" s="2832" t="s">
        <v>2662</v>
      </c>
      <c r="B12" s="2833" t="str">
        <f>'预评函-1'!A15</f>
        <v>本次评估设定用途即为证载用途城镇住宅用地。</v>
      </c>
    </row>
    <row r="13" spans="1:55" s="2831" customFormat="1">
      <c r="A13" s="2832" t="s">
        <v>2663</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2664</v>
      </c>
      <c r="B14" s="2833" t="str">
        <f>'预评函-1'!A18</f>
        <v>。本次评估设定土地开发程度为红线外市政基础设施达“七通”、宗地红线内场地平整。</v>
      </c>
    </row>
    <row r="15" spans="1:55" s="2831" customFormat="1">
      <c r="A15" s="2832" t="s">
        <v>2660</v>
      </c>
      <c r="B15" s="2833" t="str">
        <f>'预评函-1'!A20</f>
        <v>根据《国有土地使用证》[]，估价对象（分摊）出让国有建设用地使用权面积为43972.49平方米。根据《建设工程规划许可证》[]、《出让合同》[]，估价对象规划建筑面积为172781.67平方米。</v>
      </c>
    </row>
    <row r="16" spans="1:55" s="2831" customFormat="1">
      <c r="A16" s="2832" t="s">
        <v>2665</v>
      </c>
      <c r="B16" s="2833" t="str">
        <f>'预评函-1'!A22</f>
        <v>本次估价对象为出让国有建设用地使用权，依据《不动产权证书》[云（2020）官渡区不动产权第0012396、0012399号]、《国有建设用地使用权出让合同》[合同编号：CR53空港2019025号]及附件、《北京市规划委员会关于同意XX项目的规划设计方案的规划意见复函》[]以及《建设工程规划许可证》[]，土地终止日期为住宅2089年7月3日、商业2059年7月3日车库2069年7月3日。截至估价期日，出让国有建设用地使用权剩余土地使用年限为。</v>
      </c>
    </row>
    <row r="17" spans="1:48" s="2831" customFormat="1">
      <c r="A17" s="2832" t="s">
        <v>2666</v>
      </c>
      <c r="B17" s="2833" t="str">
        <f>'预评函-1'!A23</f>
        <v>本次评估设定估价对象剩余土地使用年限为。</v>
      </c>
    </row>
    <row r="18" spans="1:48" s="2831" customFormat="1">
      <c r="A18" s="2832" t="s">
        <v>2667</v>
      </c>
      <c r="B18" s="2833" t="str">
        <f>'预评函-1'!A25</f>
        <v>本次估价的“出让国有建设用地使用权价格”是指在估价对象土地所有权为国家所有，使用权性质为出让，在公开市场条件下、于估价期日2020年5月14日，在规划利用条件下、设定土地开发程度为红线外“七通”、宗地内场地，设定用途为城镇住宅用地，剩余土地使用年限为的出让国有建设用地使用权价格。</v>
      </c>
    </row>
    <row r="19" spans="1:48" s="2831" customFormat="1">
      <c r="A19" s="2832" t="s">
        <v>2668</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2669</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2670</v>
      </c>
      <c r="B21" s="2855" t="str">
        <f>'预评函-1'!A28</f>
        <v/>
      </c>
    </row>
    <row r="22" spans="1:48" ht="15" thickTop="1">
      <c r="A22" s="2843" t="s">
        <v>2671</v>
      </c>
      <c r="B22" s="2844"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32" t="s">
        <v>2672</v>
      </c>
      <c r="B23" s="2833" t="str">
        <f>'预评函-2'!K2</f>
        <v>估价期日：2020年5月14日</v>
      </c>
    </row>
    <row r="24" spans="1:48">
      <c r="A24" s="2832" t="s">
        <v>2673</v>
      </c>
      <c r="B24" s="2833" t="str">
        <f>'预评函-2'!R2</f>
        <v>估价期日的国有建设用地使用权性质：出让</v>
      </c>
    </row>
    <row r="25" spans="1:48">
      <c r="A25" s="2832" t="s">
        <v>2729</v>
      </c>
      <c r="B25" s="2833" t="str">
        <f>'预评函-2'!A3</f>
        <v>估价期日土地使用者</v>
      </c>
    </row>
    <row r="26" spans="1:48">
      <c r="A26" s="2832" t="s">
        <v>2705</v>
      </c>
      <c r="B26" s="2833" t="str">
        <f>'预评函-2'!A5</f>
        <v>中信开发</v>
      </c>
    </row>
    <row r="27" spans="1:48">
      <c r="A27" s="2832" t="s">
        <v>2730</v>
      </c>
      <c r="B27" s="2833" t="str">
        <f>'预评函-2'!B3</f>
        <v>宗地编号/不动产单元号</v>
      </c>
    </row>
    <row r="28" spans="1:48">
      <c r="A28" s="2832" t="s">
        <v>2706</v>
      </c>
      <c r="B28" s="2833" t="str">
        <f>'预评函-2'!B5</f>
        <v>11111111111</v>
      </c>
    </row>
    <row r="29" spans="1:48">
      <c r="A29" s="2832" t="s">
        <v>2732</v>
      </c>
      <c r="B29" s="2833">
        <f>'预评函-2'!C5</f>
        <v>22</v>
      </c>
    </row>
    <row r="30" spans="1:48">
      <c r="A30" s="2832" t="s">
        <v>2733</v>
      </c>
      <c r="B30" s="2833" t="str">
        <f>'预评函-2'!D3</f>
        <v>土地使用证编号/不动产权证书编号</v>
      </c>
    </row>
    <row r="31" spans="1:48">
      <c r="A31" s="2832" t="s">
        <v>2707</v>
      </c>
      <c r="B31" s="2833" t="str">
        <f>'预评函-2'!D5</f>
        <v>京国土字第111号</v>
      </c>
    </row>
    <row r="32" spans="1:48">
      <c r="A32" s="2832" t="s">
        <v>2708</v>
      </c>
      <c r="B32" s="2833" t="str">
        <f>'预评函-2'!E5</f>
        <v>城镇住宅用地</v>
      </c>
      <c r="AV32" s="2837"/>
    </row>
    <row r="33" spans="1:2">
      <c r="A33" s="2832" t="s">
        <v>2709</v>
      </c>
      <c r="B33" s="2833">
        <f>'预评函-2'!F5</f>
        <v>258</v>
      </c>
    </row>
    <row r="34" spans="1:2">
      <c r="A34" s="2832" t="s">
        <v>2710</v>
      </c>
      <c r="B34" s="2833" t="str">
        <f>'预评函-2'!G5</f>
        <v>城镇住宅用地</v>
      </c>
    </row>
    <row r="35" spans="1:2">
      <c r="A35" s="2832" t="s">
        <v>2711</v>
      </c>
      <c r="B35" s="2833">
        <f>'预评函-2'!H5</f>
        <v>1.5</v>
      </c>
    </row>
    <row r="36" spans="1:2">
      <c r="A36" s="2832" t="s">
        <v>2712</v>
      </c>
      <c r="B36" s="2833">
        <f>'预评函-2'!I5</f>
        <v>1.5</v>
      </c>
    </row>
    <row r="37" spans="1:2">
      <c r="A37" s="2832" t="s">
        <v>2713</v>
      </c>
      <c r="B37" s="2833">
        <f>'预评函-2'!J5</f>
        <v>1.5</v>
      </c>
    </row>
    <row r="38" spans="1:2">
      <c r="A38" s="2832" t="s">
        <v>2714</v>
      </c>
      <c r="B38" s="2833" t="str">
        <f>'预评函-2'!K5</f>
        <v>红线外七通、宗地红线内</v>
      </c>
    </row>
    <row r="39" spans="1:2">
      <c r="A39" s="2832" t="s">
        <v>2715</v>
      </c>
      <c r="B39" s="2833" t="str">
        <f>'预评函-2'!L5</f>
        <v>红线外七通、宗地红线内场地</v>
      </c>
    </row>
    <row r="40" spans="1:2">
      <c r="A40" s="2832" t="s">
        <v>2734</v>
      </c>
      <c r="B40" s="2833" t="str">
        <f>'预评函-2'!M3</f>
        <v>（剩余）土地使用年限/年</v>
      </c>
    </row>
    <row r="41" spans="1:2">
      <c r="A41" s="2832" t="s">
        <v>2716</v>
      </c>
      <c r="B41" s="2833">
        <f>'预评函-2'!M5</f>
        <v>0</v>
      </c>
    </row>
    <row r="42" spans="1:2">
      <c r="A42" s="2832" t="s">
        <v>2735</v>
      </c>
      <c r="B42" s="2833" t="str">
        <f>'预评函-2'!N3</f>
        <v>（分摊）出让国有建设用地使用权面积/㎡</v>
      </c>
    </row>
    <row r="43" spans="1:2">
      <c r="A43" s="2832" t="s">
        <v>2717</v>
      </c>
      <c r="B43" s="2833">
        <f>'预评函-2'!N5</f>
        <v>43972.49</v>
      </c>
    </row>
    <row r="44" spans="1:2">
      <c r="A44" s="2832" t="s">
        <v>2736</v>
      </c>
      <c r="B44" s="2833" t="str">
        <f>'预评函-2'!O3</f>
        <v>规划建筑面积/㎡</v>
      </c>
    </row>
    <row r="45" spans="1:2">
      <c r="A45" s="2832" t="s">
        <v>2718</v>
      </c>
      <c r="B45" s="2833">
        <f>'预评函-2'!O5</f>
        <v>172781.66999999998</v>
      </c>
    </row>
    <row r="46" spans="1:2">
      <c r="A46" s="2832" t="s">
        <v>2719</v>
      </c>
      <c r="B46" s="2833">
        <f ca="1">'预评函-2'!P5</f>
        <v>11730</v>
      </c>
    </row>
    <row r="47" spans="1:2">
      <c r="A47" s="2832" t="s">
        <v>2720</v>
      </c>
      <c r="B47" s="2833">
        <f ca="1">'预评函-2'!Q5</f>
        <v>2985</v>
      </c>
    </row>
    <row r="48" spans="1:2">
      <c r="A48" s="2832" t="s">
        <v>2721</v>
      </c>
      <c r="B48" s="2833">
        <f ca="1">'预评函-2'!R5</f>
        <v>51580</v>
      </c>
    </row>
    <row r="49" spans="1:2">
      <c r="A49" s="2832" t="s">
        <v>2737</v>
      </c>
      <c r="B49" s="2833" t="str">
        <f>'预评函-2'!A6</f>
        <v>抵押价格</v>
      </c>
    </row>
    <row r="50" spans="1:2">
      <c r="A50" s="2832" t="s">
        <v>2722</v>
      </c>
      <c r="B50" s="2833">
        <f ca="1">'预评函-2'!R6</f>
        <v>51580</v>
      </c>
    </row>
    <row r="51" spans="1:2">
      <c r="A51" s="2832" t="s">
        <v>2738</v>
      </c>
      <c r="B51" s="2833" t="str">
        <f>'预评函-2'!A7</f>
        <v>——</v>
      </c>
    </row>
    <row r="52" spans="1:2">
      <c r="A52" s="2832" t="s">
        <v>2723</v>
      </c>
      <c r="B52" s="2833" t="str">
        <f>'预评函-2'!R7</f>
        <v>——</v>
      </c>
    </row>
    <row r="53" spans="1:2">
      <c r="A53" s="2832" t="s">
        <v>2739</v>
      </c>
      <c r="B53" s="2833" t="str">
        <f>'预评函-2'!A8</f>
        <v>——</v>
      </c>
    </row>
    <row r="54" spans="1:2" s="2847" customFormat="1" ht="15" thickBot="1">
      <c r="A54" s="2854" t="s">
        <v>2724</v>
      </c>
      <c r="B54" s="2855" t="str">
        <f>'预评函-2'!R8</f>
        <v>——</v>
      </c>
    </row>
    <row r="55" spans="1:2" ht="15" thickTop="1">
      <c r="A55" s="2843" t="s">
        <v>2674</v>
      </c>
      <c r="B55" s="2844" t="str">
        <f>'预评函-3'!A2</f>
        <v>1.权利限制：根据估价对象《不动产权证书》原件、《国有土地使用权》复印件，截至估价期日，估价对象抵押权未见登记。未设定租赁等其他他项权利。</v>
      </c>
    </row>
    <row r="56" spans="1:2">
      <c r="A56" s="2832" t="s">
        <v>2675</v>
      </c>
      <c r="B56" s="2833" t="str">
        <f>'预评函-3'!A3</f>
        <v>2.基础设施条件：估价对象实际开发程度为红线外七通、宗地红线内；本次评估设定开发程度为红线外七通、宗地红线内场地。</v>
      </c>
    </row>
    <row r="57" spans="1:2">
      <c r="A57" s="2832" t="s">
        <v>2676</v>
      </c>
      <c r="B57" s="2833" t="str">
        <f>'预评函-3'!A4</f>
        <v>3.估价规划限制条件：详见《建设工程规划许可证》[]、《出让合同》[]。</v>
      </c>
    </row>
    <row r="58" spans="1:2" s="2847" customFormat="1" ht="15" thickBot="1">
      <c r="A58" s="2854" t="s">
        <v>2725</v>
      </c>
      <c r="B58" s="2855" t="str">
        <f>'预评函-3'!A5</f>
        <v>4.影响价格的其他限定条件：无。</v>
      </c>
    </row>
    <row r="59" spans="1:2" ht="15" thickTop="1">
      <c r="A59" s="2843" t="s">
        <v>2677</v>
      </c>
      <c r="B59" s="2844" t="str">
        <f>'预评函-3'!A8</f>
        <v>2.本《评估意见函》仅供金融机构进行内部审核使用，不做其他目的之用。</v>
      </c>
    </row>
    <row r="60" spans="1:2">
      <c r="A60" s="2832" t="s">
        <v>2678</v>
      </c>
      <c r="B60" s="2833" t="str">
        <f>'预评函-3'!A9</f>
        <v>3.抵押双方在办理抵押登记手续时，应使用本公司出具的正式《土地估价报告》，特提请报告使用者注意。</v>
      </c>
    </row>
    <row r="61" spans="1:2">
      <c r="A61" s="2832" t="s">
        <v>2680</v>
      </c>
      <c r="B61" s="2833" t="str">
        <f>'预评函-3'!A10</f>
        <v>4.估价师所知悉的法定优先受偿款情况为：</v>
      </c>
    </row>
    <row r="62" spans="1:2">
      <c r="A62" s="2832" t="s">
        <v>2679</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2681</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2682</v>
      </c>
      <c r="B64" s="2838" t="str">
        <f>'预评函-3'!A13</f>
        <v>（3）。</v>
      </c>
    </row>
    <row r="65" spans="1:2">
      <c r="A65" s="2832" t="s">
        <v>2683</v>
      </c>
      <c r="B65" s="2839" t="str">
        <f>'预评函-3'!A14</f>
        <v>综上，本次评估不存在估价师知悉的法定优先受偿款</v>
      </c>
    </row>
    <row r="66" spans="1:2">
      <c r="A66" s="2832" t="s">
        <v>2684</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2685</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2688</v>
      </c>
      <c r="B68" s="2858">
        <f>'预评函-3'!D30</f>
        <v>42558</v>
      </c>
    </row>
    <row r="69" spans="1:2" ht="15" thickTop="1">
      <c r="A69" s="2843" t="s">
        <v>2686</v>
      </c>
      <c r="B69" s="2844" t="str">
        <f>'预评函-3'!A20</f>
        <v>土地估价师</v>
      </c>
    </row>
    <row r="70" spans="1:2">
      <c r="A70" s="2832" t="s">
        <v>2686</v>
      </c>
      <c r="B70" s="2839">
        <f>'预评函-3'!B20</f>
        <v>0</v>
      </c>
    </row>
    <row r="71" spans="1:2">
      <c r="A71" s="2832" t="s">
        <v>2687</v>
      </c>
      <c r="B71" s="2833" t="str">
        <f>'预评函-3'!A21</f>
        <v>土地估价师</v>
      </c>
    </row>
    <row r="72" spans="1:2" s="2847" customFormat="1" ht="15" thickBot="1">
      <c r="A72" s="2854" t="s">
        <v>2687</v>
      </c>
      <c r="B72" s="2860">
        <f>'预评函-3'!B21</f>
        <v>0</v>
      </c>
    </row>
    <row r="73" spans="1:2" ht="15" thickTop="1">
      <c r="A73" s="2843" t="s">
        <v>2746</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2747</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2748</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2783</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852" t="str">
        <f>项目基本情况!B1</f>
        <v>云南省出让国有建设用地使用权抵押价格预评估</v>
      </c>
      <c r="C37" s="3852"/>
      <c r="D37" s="3852"/>
      <c r="E37" s="3852"/>
      <c r="F37" s="3852"/>
      <c r="G37" s="3852"/>
      <c r="H37" s="3852"/>
      <c r="I37" s="3852"/>
    </row>
    <row r="38" spans="1:9">
      <c r="A38" s="1641"/>
      <c r="B38" s="1641"/>
    </row>
    <row r="39" spans="1:9">
      <c r="A39" s="1639" t="s">
        <v>1901</v>
      </c>
      <c r="B39" s="1639" t="s">
        <v>2044</v>
      </c>
    </row>
    <row r="40" spans="1:9">
      <c r="A40" s="1639"/>
      <c r="B40" s="1639">
        <f>项目基本情况!B5</f>
        <v>0</v>
      </c>
    </row>
    <row r="41" spans="1:9">
      <c r="A41" s="1639"/>
      <c r="B41" s="1639"/>
    </row>
    <row r="42" spans="1:9">
      <c r="A42" s="1639" t="s">
        <v>1901</v>
      </c>
      <c r="B42" s="1639" t="s">
        <v>2045</v>
      </c>
    </row>
    <row r="43" spans="1:9">
      <c r="A43" s="1639"/>
      <c r="B43" s="1639" t="s">
        <v>1903</v>
      </c>
    </row>
    <row r="44" spans="1:9">
      <c r="A44" s="1639"/>
      <c r="B44" s="1639"/>
    </row>
    <row r="45" spans="1:9">
      <c r="A45" s="1639" t="s">
        <v>1901</v>
      </c>
      <c r="B45" s="1639" t="s">
        <v>2043</v>
      </c>
    </row>
    <row r="46" spans="1:9" s="1639" customFormat="1" ht="12.75">
      <c r="B46" s="1639" t="str">
        <f>项目基本情况!K4</f>
        <v>土地估价师、土地估价师</v>
      </c>
    </row>
    <row r="47" spans="1:9">
      <c r="A47" s="1639"/>
      <c r="B47" s="1639"/>
    </row>
    <row r="48" spans="1:9">
      <c r="A48" s="1639" t="s">
        <v>1901</v>
      </c>
      <c r="B48" s="1639" t="s">
        <v>2046</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受贵公司委托，我公司对云南省出让国有建设用地使用权抵押价格进行了预评估。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昆明东玺房地产开发有限公司使用的、位于云南省出让国有建设用地使用权。根据《国有土地使用证》[]，估价对象（分摊）出让国有建设用地使用权面积为43972.49平方米。根据《建设工程规划许可证》[]、《出让合同》[]，估价对象规划建筑面积为172781.67平方米。</v>
      </c>
    </row>
    <row r="7" spans="1:4" ht="56.25">
      <c r="A7" s="1780" t="s">
        <v>2743</v>
      </c>
    </row>
    <row r="8" spans="1:4" ht="18.75">
      <c r="A8" s="1779" t="s">
        <v>1906</v>
      </c>
    </row>
    <row r="9" spans="1:4" ht="75">
      <c r="A9" s="1781" t="str">
        <f>IF(项目基本情况!B8="抵押",IF(项目基本情况!B5=项目基本情况!B6,定义!C51,定义!B51),定义!D51)</f>
        <v>拟使用云南省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2024</v>
      </c>
    </row>
    <row r="11" spans="1:4" ht="18.75">
      <c r="A11" s="1765" t="str">
        <f>TEXT(项目基本情况!D3,"yyyy年m月d日;;")&amp;IF(项目基本情况!B3=项目基本情况!D3,"（评估专业人员勘察现场之日）","")</f>
        <v>2020年5月14日（评估专业人员勘察现场之日）</v>
      </c>
    </row>
    <row r="12" spans="1:4" ht="18.75">
      <c r="A12" s="1782" t="s">
        <v>2023</v>
      </c>
    </row>
    <row r="13" spans="1:4" ht="18.75">
      <c r="A13" s="1776" t="s">
        <v>2937</v>
      </c>
    </row>
    <row r="14" spans="1:4" ht="37.5">
      <c r="A14" s="1776" t="str">
        <f>"根据"&amp;项目基本情况!F12&amp;"，本次评估估价对象证载（地类）用途为"&amp;项目基本情况!B12&amp;"。"</f>
        <v>根据《不动产权证书》[云（2020）官渡区不动产权第0012396、0012399号]，本次评估估价对象证载（地类）用途为城镇住宅用地。</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6"/>
      <c r="D15" s="1767"/>
    </row>
    <row r="16" spans="1:4" ht="18.75">
      <c r="A16" s="1776" t="s">
        <v>2070</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2071</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根据《国有土地使用证》[]，估价对象（分摊）出让国有建设用地使用权面积为43972.49平方米。根据《建设工程规划许可证》[]、《出让合同》[]，估价对象规划建筑面积为172781.67平方米。</v>
      </c>
    </row>
    <row r="21" spans="1:1" ht="18.75">
      <c r="A21" s="1776" t="s">
        <v>2072</v>
      </c>
    </row>
    <row r="22" spans="1:1" ht="11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云（2020）官渡区不动产权第0012396、0012399号]、《国有建设用地使用权出让合同》[合同编号：CR53空港2019025号]及附件、《北京市规划委员会关于同意XX项目的规划设计方案的规划意见复函》[]以及《建设工程规划许可证》[]，土地终止日期为住宅2089年7月3日、商业2059年7月3日车库2069年7月3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2073</v>
      </c>
    </row>
    <row r="25" spans="1:1" ht="93.75">
      <c r="A25" s="1776" t="str">
        <f>定义!C53</f>
        <v>本次估价的“出让国有建设用地使用权价格”是指在估价对象土地所有权为国家所有，使用权性质为出让，在公开市场条件下、于估价期日2020年5月14日，在规划利用条件下、设定土地开发程度为红线外“七通”、宗地内场地，设定用途为城镇住宅用地，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2025</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受贵公司委托，我公司对云南省出让国有建设用地使用权抵押价格进行了预评估。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昆明东玺房地产开发有限公司使用的、位于云南省出让国有建设用地使用权。根据《国有土地使用证》[]，估价对象（分摊）出让国有建设用地使用权面积为43972.49平方米。根据《建设工程规划许可证》[]、《出让合同》[]，估价对象规划建筑面积为172781.67平方米。</v>
      </c>
    </row>
    <row r="7" spans="1:4" ht="93.75">
      <c r="A7" s="2828" t="s">
        <v>2744</v>
      </c>
    </row>
    <row r="8" spans="1:4" ht="18.75">
      <c r="A8" s="1779" t="s">
        <v>1906</v>
      </c>
    </row>
    <row r="9" spans="1:4" ht="75">
      <c r="A9" s="1781" t="str">
        <f>IF(项目基本情况!B8="抵押",IF(项目基本情况!B5=项目基本情况!B6,定义!C51,定义!B51),定义!D51)</f>
        <v>拟使用云南省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2024</v>
      </c>
    </row>
    <row r="11" spans="1:4" ht="18.75">
      <c r="A11" s="1765" t="str">
        <f>TEXT(项目基本情况!D3,"yyyy年m月d日;;")&amp;IF(项目基本情况!B3=项目基本情况!D3,"（评估专业人员勘察现场之日）","")</f>
        <v>2020年5月14日（评估专业人员勘察现场之日）</v>
      </c>
    </row>
    <row r="12" spans="1:4" ht="18.75">
      <c r="A12" s="1782" t="s">
        <v>2023</v>
      </c>
    </row>
    <row r="13" spans="1:4" ht="18.75">
      <c r="A13" s="1776" t="s">
        <v>2069</v>
      </c>
    </row>
    <row r="14" spans="1:4" ht="37.5">
      <c r="A14" s="1776" t="str">
        <f>"根据"&amp;项目基本情况!F12&amp;"，本次评估估价对象证载（地类）用途为"&amp;项目基本情况!B12&amp;"。"</f>
        <v>根据《不动产权证书》[云（2020）官渡区不动产权第0012396、0012399号]，本次评估估价对象证载（地类）用途为城镇住宅用地。</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6"/>
      <c r="D15" s="1767"/>
    </row>
    <row r="16" spans="1:4" ht="18.75">
      <c r="A16" s="1776" t="s">
        <v>2070</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2071</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根据《国有土地使用证》[]，估价对象（分摊）出让国有建设用地使用权面积为43972.49平方米。根据《建设工程规划许可证》[]、《出让合同》[]，估价对象规划建筑面积为172781.67平方米。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2072</v>
      </c>
    </row>
    <row r="23" spans="1:1" ht="18.75">
      <c r="A23" s="2830" t="s">
        <v>2745</v>
      </c>
    </row>
    <row r="24" spans="1:1" ht="18.75">
      <c r="A24" s="1776" t="s">
        <v>2073</v>
      </c>
    </row>
    <row r="25" spans="1:1" ht="93.75">
      <c r="A25" s="1776" t="str">
        <f>定义!C53</f>
        <v>本次估价的“出让国有建设用地使用权价格”是指在估价对象土地所有权为国家所有，使用权性质为出让，在公开市场条件下、于估价期日2020年5月14日，在规划利用条件下、设定土地开发程度为红线外“七通”、宗地内场地，设定用途为城镇住宅用地，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2025</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856" t="s">
        <v>2036</v>
      </c>
      <c r="B1" s="3856"/>
      <c r="C1" s="3856"/>
      <c r="D1" s="3856"/>
      <c r="E1" s="3856"/>
      <c r="F1" s="3856"/>
      <c r="G1" s="3856"/>
      <c r="H1" s="3856"/>
      <c r="I1" s="3856"/>
      <c r="J1" s="3856"/>
      <c r="K1" s="3856"/>
      <c r="L1" s="3856"/>
      <c r="M1" s="3856"/>
      <c r="N1" s="3856"/>
      <c r="O1" s="3856"/>
      <c r="P1" s="3856"/>
      <c r="Q1" s="3856"/>
      <c r="R1" s="3856"/>
    </row>
    <row r="2" spans="1:18">
      <c r="A2" s="1792" t="s">
        <v>2038</v>
      </c>
      <c r="B2" s="1792"/>
      <c r="C2" s="1792"/>
      <c r="D2" s="1792"/>
      <c r="E2" s="1792"/>
      <c r="F2" s="1792"/>
      <c r="G2" s="1792"/>
      <c r="H2" s="1792"/>
      <c r="I2" s="1793"/>
      <c r="J2" s="1793"/>
      <c r="K2" s="1794" t="str">
        <f>"估价期日："&amp;TEXT(项目基本情况!D3,"yyyy年m月d日;;")</f>
        <v>估价期日：2020年5月14日</v>
      </c>
      <c r="L2" s="1792"/>
      <c r="M2" s="1792"/>
      <c r="N2" s="1792"/>
      <c r="O2" s="1792"/>
      <c r="P2" s="1792"/>
      <c r="Q2" s="1792"/>
      <c r="R2" s="1794" t="str">
        <f>"估价期日的国有建设用地使用权性质："&amp;项目基本情况!B16</f>
        <v>估价期日的国有建设用地使用权性质：出让</v>
      </c>
    </row>
    <row r="3" spans="1:18" ht="23.25" customHeight="1">
      <c r="A3" s="3857" t="s">
        <v>2027</v>
      </c>
      <c r="B3" s="3857" t="s">
        <v>2727</v>
      </c>
      <c r="C3" s="3858" t="s">
        <v>2028</v>
      </c>
      <c r="D3" s="3857" t="s">
        <v>2731</v>
      </c>
      <c r="E3" s="3860" t="s">
        <v>2029</v>
      </c>
      <c r="F3" s="3860"/>
      <c r="G3" s="3860"/>
      <c r="H3" s="3860" t="s">
        <v>2030</v>
      </c>
      <c r="I3" s="3860"/>
      <c r="J3" s="3860"/>
      <c r="K3" s="3858" t="s">
        <v>2031</v>
      </c>
      <c r="L3" s="3858" t="s">
        <v>2032</v>
      </c>
      <c r="M3" s="3857" t="s">
        <v>2728</v>
      </c>
      <c r="N3" s="3859" t="str">
        <f>"（分摊）"&amp;项目基本情况!B16&amp;"国有建设用地使用权面积/㎡"</f>
        <v>（分摊）出让国有建设用地使用权面积/㎡</v>
      </c>
      <c r="O3" s="3857" t="s">
        <v>2061</v>
      </c>
      <c r="P3" s="3858" t="s">
        <v>2041</v>
      </c>
      <c r="Q3" s="3858" t="s">
        <v>2062</v>
      </c>
      <c r="R3" s="3858" t="s">
        <v>2033</v>
      </c>
    </row>
    <row r="4" spans="1:18" ht="36.75" customHeight="1">
      <c r="A4" s="3857"/>
      <c r="B4" s="3857"/>
      <c r="C4" s="3858"/>
      <c r="D4" s="3857"/>
      <c r="E4" s="2613" t="s">
        <v>2040</v>
      </c>
      <c r="F4" s="2613" t="s">
        <v>2740</v>
      </c>
      <c r="G4" s="2613" t="s">
        <v>2034</v>
      </c>
      <c r="H4" s="2613" t="s">
        <v>2035</v>
      </c>
      <c r="I4" s="2613" t="s">
        <v>2741</v>
      </c>
      <c r="J4" s="2613" t="s">
        <v>2034</v>
      </c>
      <c r="K4" s="3858"/>
      <c r="L4" s="3858"/>
      <c r="M4" s="3857"/>
      <c r="N4" s="3859"/>
      <c r="O4" s="3857"/>
      <c r="P4" s="3858"/>
      <c r="Q4" s="3858"/>
      <c r="R4" s="3858"/>
    </row>
    <row r="5" spans="1:18" ht="135" customHeight="1">
      <c r="A5" s="1928" t="s">
        <v>2651</v>
      </c>
      <c r="B5" s="2822" t="s">
        <v>2649</v>
      </c>
      <c r="C5" s="2612">
        <v>22</v>
      </c>
      <c r="D5" s="2611" t="s">
        <v>2650</v>
      </c>
      <c r="E5" s="1795" t="str">
        <f>项目基本情况!B12</f>
        <v>城镇住宅用地</v>
      </c>
      <c r="F5" s="2611">
        <v>258</v>
      </c>
      <c r="G5" s="1795" t="str">
        <f>项目基本情况!B13</f>
        <v>城镇住宅用地</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43972.49</v>
      </c>
      <c r="O5" s="1795">
        <f>项目基本情况!C21</f>
        <v>172781.66999999998</v>
      </c>
      <c r="P5" s="1795">
        <f ca="1">结果表!E42</f>
        <v>11730</v>
      </c>
      <c r="Q5" s="1795">
        <f ca="1">结果表!D42</f>
        <v>2985</v>
      </c>
      <c r="R5" s="1796">
        <f ca="1">结果表!C42</f>
        <v>51580</v>
      </c>
    </row>
    <row r="6" spans="1:18">
      <c r="A6" s="3853" t="str">
        <f>IF(项目基本情况!B9="市场价格","——","抵押价格")</f>
        <v>抵押价格</v>
      </c>
      <c r="B6" s="3854"/>
      <c r="C6" s="3854"/>
      <c r="D6" s="3854"/>
      <c r="E6" s="3854"/>
      <c r="F6" s="3854"/>
      <c r="G6" s="3854"/>
      <c r="H6" s="3854"/>
      <c r="I6" s="3854"/>
      <c r="J6" s="3854"/>
      <c r="K6" s="3854"/>
      <c r="L6" s="3854"/>
      <c r="M6" s="3854"/>
      <c r="N6" s="3854"/>
      <c r="O6" s="3854"/>
      <c r="P6" s="3854"/>
      <c r="Q6" s="3855"/>
      <c r="R6" s="1797">
        <f ca="1">结果表!O39</f>
        <v>51580</v>
      </c>
    </row>
    <row r="7" spans="1:18">
      <c r="A7" s="3853" t="str">
        <f>IF(项目基本情况!B9="市场价格","——",IF(项目基本情况!E8="已注销及未注销","抵押担保权已注销时的抵押价格","——"))</f>
        <v>——</v>
      </c>
      <c r="B7" s="3854"/>
      <c r="C7" s="3854"/>
      <c r="D7" s="3854"/>
      <c r="E7" s="3854"/>
      <c r="F7" s="3854"/>
      <c r="G7" s="3854"/>
      <c r="H7" s="3854"/>
      <c r="I7" s="3854"/>
      <c r="J7" s="3854"/>
      <c r="K7" s="3854"/>
      <c r="L7" s="3854"/>
      <c r="M7" s="3854"/>
      <c r="N7" s="3854"/>
      <c r="O7" s="3854"/>
      <c r="P7" s="3854"/>
      <c r="Q7" s="3855"/>
      <c r="R7" s="1797" t="str">
        <f>结果表!O40</f>
        <v>——</v>
      </c>
    </row>
    <row r="8" spans="1:18">
      <c r="A8" s="3853" t="str">
        <f>IF(项目基本情况!B9="市场价格","——",项目基本情况!E9)</f>
        <v>——</v>
      </c>
      <c r="B8" s="3854"/>
      <c r="C8" s="3854"/>
      <c r="D8" s="3854"/>
      <c r="E8" s="3854"/>
      <c r="F8" s="3854"/>
      <c r="G8" s="3854"/>
      <c r="H8" s="3854"/>
      <c r="I8" s="3854"/>
      <c r="J8" s="3854"/>
      <c r="K8" s="3854"/>
      <c r="L8" s="3854"/>
      <c r="M8" s="3854"/>
      <c r="N8" s="3854"/>
      <c r="O8" s="3854"/>
      <c r="P8" s="3854"/>
      <c r="Q8" s="3855"/>
      <c r="R8" s="1797" t="str">
        <f>结果表!O41</f>
        <v>——</v>
      </c>
    </row>
    <row r="9" spans="1:18">
      <c r="A9" s="1798" t="s">
        <v>2039</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2026</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862" t="s">
        <v>2063</v>
      </c>
      <c r="B1" s="3862"/>
      <c r="C1" s="3862"/>
      <c r="D1" s="3862"/>
    </row>
    <row r="2" spans="1:4" ht="47.25" customHeight="1">
      <c r="A2" s="3863" t="str">
        <f>"1.权利限制："&amp;项目基本情况!L24&amp;"未设定租赁等其他他项权利。"</f>
        <v>1.权利限制：根据估价对象《不动产权证书》原件、《国有土地使用权》复印件，截至估价期日，估价对象抵押权未见登记。未设定租赁等其他他项权利。</v>
      </c>
      <c r="B2" s="3863"/>
      <c r="C2" s="3863"/>
      <c r="D2" s="3863"/>
    </row>
    <row r="3" spans="1:4" ht="48" customHeight="1">
      <c r="A3" s="386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62"/>
      <c r="C3" s="3862"/>
      <c r="D3" s="3862"/>
    </row>
    <row r="4" spans="1:4" ht="36.75" customHeight="1">
      <c r="A4" s="3862" t="str">
        <f>"3.估价规划限制条件：详见"&amp;项目基本情况!E21&amp;"。"</f>
        <v>3.估价规划限制条件：详见《建设工程规划许可证》[]、《出让合同》[]。</v>
      </c>
      <c r="B4" s="3862"/>
      <c r="C4" s="3862"/>
      <c r="D4" s="3862"/>
    </row>
    <row r="5" spans="1:4">
      <c r="A5" s="3861" t="s">
        <v>2064</v>
      </c>
      <c r="B5" s="3861"/>
      <c r="C5" s="3861"/>
      <c r="D5" s="3861"/>
    </row>
    <row r="6" spans="1:4">
      <c r="A6" s="3862" t="s">
        <v>2042</v>
      </c>
      <c r="B6" s="3862"/>
      <c r="C6" s="3862"/>
      <c r="D6" s="3862"/>
    </row>
    <row r="7" spans="1:4" ht="33" customHeight="1">
      <c r="A7" s="3862" t="s">
        <v>2571</v>
      </c>
      <c r="B7" s="3862"/>
      <c r="C7" s="3862"/>
      <c r="D7" s="3862"/>
    </row>
    <row r="8" spans="1:4" ht="32.25" customHeight="1">
      <c r="A8" s="386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62"/>
      <c r="C8" s="3862"/>
      <c r="D8" s="3862"/>
    </row>
    <row r="9" spans="1:4" ht="33.75" customHeight="1">
      <c r="A9" s="386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62"/>
      <c r="C9" s="3862"/>
      <c r="D9" s="3862"/>
    </row>
    <row r="10" spans="1:4">
      <c r="A10" s="3862" t="str">
        <f>IF(项目基本情况!B8="抵押","4.估价师所知悉的法定优先受偿款情况为：","——")</f>
        <v>4.估价师所知悉的法定优先受偿款情况为：</v>
      </c>
      <c r="B10" s="3862"/>
      <c r="C10" s="3862"/>
      <c r="D10" s="3862"/>
    </row>
    <row r="11" spans="1:4" ht="37.5" customHeight="1">
      <c r="A11" s="386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64"/>
      <c r="C11" s="3864"/>
      <c r="D11" s="3864"/>
    </row>
    <row r="12" spans="1:4" ht="168" customHeight="1">
      <c r="A12" s="3861" t="s">
        <v>2066</v>
      </c>
      <c r="B12" s="3861"/>
      <c r="C12" s="3861"/>
      <c r="D12" s="3861"/>
    </row>
    <row r="13" spans="1:4">
      <c r="A13" s="3865" t="s">
        <v>2742</v>
      </c>
      <c r="B13" s="3865"/>
      <c r="C13" s="3865"/>
      <c r="D13" s="3865"/>
    </row>
    <row r="14" spans="1:4">
      <c r="A14" s="3864" t="str">
        <f>IF(项目基本情况!B8="抵押","综上，"&amp;结果表!K47,"——")</f>
        <v>综上，本次评估不存在估价师知悉的法定优先受偿款</v>
      </c>
      <c r="B14" s="3864"/>
      <c r="C14" s="3864"/>
      <c r="D14" s="3864"/>
    </row>
    <row r="15" spans="1:4" ht="58.5" customHeight="1">
      <c r="A15" s="386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62"/>
      <c r="C15" s="3862"/>
      <c r="D15" s="3862"/>
    </row>
    <row r="16" spans="1:4" ht="70.5" customHeight="1">
      <c r="A16" s="386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62"/>
      <c r="C16" s="3862"/>
      <c r="D16" s="3862"/>
    </row>
    <row r="17" spans="1:4">
      <c r="A17" s="3862" t="s">
        <v>2698</v>
      </c>
      <c r="B17" s="3862"/>
      <c r="C17" s="3862"/>
      <c r="D17" s="3862"/>
    </row>
    <row r="18" spans="1:4">
      <c r="A18" s="3862" t="s">
        <v>2690</v>
      </c>
      <c r="B18" s="3862"/>
      <c r="C18" s="3862"/>
      <c r="D18" s="3862"/>
    </row>
    <row r="19" spans="1:4">
      <c r="A19" s="2823" t="s">
        <v>2691</v>
      </c>
      <c r="B19" s="2823" t="s">
        <v>2692</v>
      </c>
      <c r="C19" s="2823" t="s">
        <v>2693</v>
      </c>
      <c r="D19" s="2823" t="s">
        <v>2694</v>
      </c>
    </row>
    <row r="20" spans="1:4">
      <c r="A20" s="2823" t="str">
        <f>项目基本情况!B4</f>
        <v>土地估价师</v>
      </c>
      <c r="B20" s="2823">
        <f>项目基本情况!C4</f>
        <v>0</v>
      </c>
      <c r="C20" s="2825"/>
      <c r="D20" s="1785" t="s">
        <v>2699</v>
      </c>
    </row>
    <row r="21" spans="1:4">
      <c r="A21" s="2823" t="str">
        <f>项目基本情况!D4</f>
        <v>土地估价师</v>
      </c>
      <c r="B21" s="2823">
        <f>项目基本情况!E4</f>
        <v>0</v>
      </c>
      <c r="C21" s="2825"/>
      <c r="D21" s="1785" t="s">
        <v>2700</v>
      </c>
    </row>
    <row r="23" spans="1:4">
      <c r="A23" s="3862" t="s">
        <v>2695</v>
      </c>
      <c r="B23" s="3862"/>
      <c r="C23" s="3862"/>
      <c r="D23" s="3862"/>
    </row>
    <row r="24" spans="1:4">
      <c r="A24" s="2823" t="s">
        <v>2691</v>
      </c>
      <c r="B24" s="2823" t="s">
        <v>2696</v>
      </c>
      <c r="C24" s="2823" t="s">
        <v>2693</v>
      </c>
      <c r="D24" s="2823" t="s">
        <v>2694</v>
      </c>
    </row>
    <row r="25" spans="1:4">
      <c r="A25" s="2826" t="s">
        <v>2697</v>
      </c>
      <c r="B25" s="2823" t="s">
        <v>952</v>
      </c>
      <c r="C25" s="2825"/>
      <c r="D25" s="1785" t="s">
        <v>2700</v>
      </c>
    </row>
    <row r="29" spans="1:4">
      <c r="D29" s="2824" t="s">
        <v>2037</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873" t="s">
        <v>53</v>
      </c>
      <c r="B15" s="3874" t="s">
        <v>846</v>
      </c>
      <c r="C15" s="3870"/>
    </row>
    <row r="16" spans="1:7" ht="14.25">
      <c r="A16" s="3873"/>
      <c r="B16" s="3871" t="s">
        <v>54</v>
      </c>
      <c r="C16" s="1167" t="s">
        <v>53</v>
      </c>
    </row>
    <row r="17" spans="1:3" ht="14.25">
      <c r="A17" s="3873"/>
      <c r="B17" s="3871"/>
      <c r="C17" s="1167" t="s">
        <v>55</v>
      </c>
    </row>
    <row r="18" spans="1:3" ht="14.25">
      <c r="A18" s="3873"/>
      <c r="B18" s="3871"/>
      <c r="C18" s="1167" t="s">
        <v>56</v>
      </c>
    </row>
    <row r="19" spans="1:3" ht="14.25">
      <c r="A19" s="3873"/>
      <c r="B19" s="3869" t="s">
        <v>57</v>
      </c>
      <c r="C19" s="3870"/>
    </row>
    <row r="20" spans="1:3" ht="14.25">
      <c r="A20" s="1168" t="s">
        <v>58</v>
      </c>
      <c r="B20" s="1169"/>
      <c r="C20" s="1170"/>
    </row>
    <row r="21" spans="1:3" ht="14.25">
      <c r="A21" s="3872" t="s">
        <v>59</v>
      </c>
      <c r="B21" s="3869" t="s">
        <v>60</v>
      </c>
      <c r="C21" s="3870"/>
    </row>
    <row r="22" spans="1:3" ht="14.25">
      <c r="A22" s="3872"/>
      <c r="B22" s="3869" t="s">
        <v>61</v>
      </c>
      <c r="C22" s="3870"/>
    </row>
    <row r="23" spans="1:3" ht="14.25">
      <c r="A23" s="3872"/>
      <c r="B23" s="3869" t="s">
        <v>62</v>
      </c>
      <c r="C23" s="3870"/>
    </row>
    <row r="24" spans="1:3" ht="14.25">
      <c r="A24" s="3872"/>
      <c r="B24" s="3875" t="s">
        <v>63</v>
      </c>
      <c r="C24" s="1171" t="s">
        <v>837</v>
      </c>
    </row>
    <row r="25" spans="1:3" ht="14.25">
      <c r="A25" s="3872"/>
      <c r="B25" s="3876"/>
      <c r="C25" s="1171" t="s">
        <v>838</v>
      </c>
    </row>
    <row r="26" spans="1:3" ht="14.25">
      <c r="A26" s="3872"/>
      <c r="B26" s="3876"/>
      <c r="C26" s="1171" t="s">
        <v>839</v>
      </c>
    </row>
    <row r="27" spans="1:3" ht="14.25">
      <c r="A27" s="3872"/>
      <c r="B27" s="3876"/>
      <c r="C27" s="1171" t="s">
        <v>840</v>
      </c>
    </row>
    <row r="28" spans="1:3" ht="14.25">
      <c r="A28" s="3872"/>
      <c r="B28" s="3876"/>
      <c r="C28" s="1171" t="s">
        <v>841</v>
      </c>
    </row>
    <row r="29" spans="1:3" ht="14.25">
      <c r="A29" s="3872"/>
      <c r="B29" s="3876"/>
      <c r="C29" s="1171" t="s">
        <v>842</v>
      </c>
    </row>
    <row r="30" spans="1:3" ht="14.25">
      <c r="A30" s="3872"/>
      <c r="B30" s="3876"/>
      <c r="C30" s="1171" t="s">
        <v>843</v>
      </c>
    </row>
    <row r="31" spans="1:3" ht="14.25">
      <c r="A31" s="3872"/>
      <c r="B31" s="3876"/>
      <c r="C31" s="1171" t="s">
        <v>844</v>
      </c>
    </row>
    <row r="32" spans="1:3" ht="14.25">
      <c r="A32" s="3872"/>
      <c r="B32" s="3876"/>
      <c r="C32" s="1171" t="s">
        <v>1646</v>
      </c>
    </row>
    <row r="33" spans="1:3" ht="14.25">
      <c r="A33" s="3872"/>
      <c r="B33" s="3866" t="s">
        <v>1652</v>
      </c>
      <c r="C33" s="1171" t="s">
        <v>1647</v>
      </c>
    </row>
    <row r="34" spans="1:3" ht="14.25">
      <c r="A34" s="3872"/>
      <c r="B34" s="3867"/>
      <c r="C34" s="1176" t="s">
        <v>1648</v>
      </c>
    </row>
    <row r="35" spans="1:3" ht="14.25">
      <c r="A35" s="3872"/>
      <c r="B35" s="3867"/>
      <c r="C35" s="1177" t="s">
        <v>1649</v>
      </c>
    </row>
    <row r="36" spans="1:3" ht="14.25">
      <c r="A36" s="3872"/>
      <c r="B36" s="3867"/>
      <c r="C36" s="1177" t="s">
        <v>1650</v>
      </c>
    </row>
    <row r="37" spans="1:3" ht="14.25">
      <c r="A37" s="3872"/>
      <c r="B37" s="3868"/>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43970</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44876</v>
      </c>
      <c r="D4" s="3131" t="s">
        <v>1914</v>
      </c>
      <c r="E4" s="3131">
        <f ca="1">IF(F4&lt;B2,"已过期",96010014)</f>
        <v>96010014</v>
      </c>
      <c r="F4" s="3134">
        <v>47118</v>
      </c>
    </row>
    <row r="5" spans="1:6" ht="20.25" customHeight="1">
      <c r="A5" s="3131"/>
      <c r="B5" s="3131"/>
      <c r="C5" s="3133"/>
      <c r="D5" s="3131"/>
      <c r="E5" s="3131"/>
      <c r="F5" s="3134"/>
    </row>
    <row r="6" spans="1:6" ht="20.25" customHeight="1">
      <c r="A6" s="3131" t="s">
        <v>1915</v>
      </c>
      <c r="B6" s="3131">
        <f ca="1">IF(C6&lt;B2,"已过期",1119970111)</f>
        <v>1119970111</v>
      </c>
      <c r="C6" s="3133">
        <v>44876</v>
      </c>
      <c r="D6" s="3131" t="s">
        <v>1915</v>
      </c>
      <c r="E6" s="3131">
        <f ca="1">IF(F6&lt;B2,"已过期",94010078)</f>
        <v>94010078</v>
      </c>
      <c r="F6" s="3134">
        <v>46387</v>
      </c>
    </row>
    <row r="7" spans="1:6" ht="20.25" customHeight="1">
      <c r="A7" s="3131" t="s">
        <v>1916</v>
      </c>
      <c r="B7" s="3131">
        <f ca="1">IF(C7&lt;B2,"已过期",1120050019)</f>
        <v>1120050019</v>
      </c>
      <c r="C7" s="3133">
        <v>44395</v>
      </c>
      <c r="D7" s="3131" t="s">
        <v>1916</v>
      </c>
      <c r="E7" s="3131">
        <f ca="1">IF(F7&lt;B2,"已过期",2002110030)</f>
        <v>2002110030</v>
      </c>
      <c r="F7" s="3134">
        <v>46387</v>
      </c>
    </row>
    <row r="8" spans="1:6" ht="20.25" customHeight="1">
      <c r="A8" s="3131" t="s">
        <v>1917</v>
      </c>
      <c r="B8" s="3131">
        <f ca="1">IF(C8&lt;B2,"已过期",1120000080)</f>
        <v>1120000080</v>
      </c>
      <c r="C8" s="3133">
        <v>44876</v>
      </c>
      <c r="D8" s="3131" t="s">
        <v>1917</v>
      </c>
      <c r="E8" s="3131">
        <f ca="1">IF(F8&lt;B2,"已过期",2000110082)</f>
        <v>2000110082</v>
      </c>
      <c r="F8" s="3134">
        <v>46387</v>
      </c>
    </row>
    <row r="9" spans="1:6" ht="20.25" customHeight="1">
      <c r="A9" s="3131" t="s">
        <v>1918</v>
      </c>
      <c r="B9" s="3131">
        <f ca="1">IF(C9&lt;B2,"已过期",1419970001)</f>
        <v>1419970001</v>
      </c>
      <c r="C9" s="3133">
        <v>44899</v>
      </c>
      <c r="D9" s="3131" t="s">
        <v>1918</v>
      </c>
      <c r="E9" s="3131">
        <f ca="1">IF(F9&lt;B2,"已过期",2002110125)</f>
        <v>2002110125</v>
      </c>
      <c r="F9" s="3134">
        <v>47118</v>
      </c>
    </row>
    <row r="10" spans="1:6" ht="20.25" customHeight="1">
      <c r="A10" s="3131" t="s">
        <v>1919</v>
      </c>
      <c r="B10" s="3131">
        <f ca="1">IF(C10&lt;B2,"已过期",1120060040)</f>
        <v>1120060040</v>
      </c>
      <c r="C10" s="3133">
        <v>44554</v>
      </c>
      <c r="D10" s="3131" t="s">
        <v>1919</v>
      </c>
      <c r="E10" s="3131">
        <f ca="1">IF(F10&lt;B2,"已过期",2004110096)</f>
        <v>2004110096</v>
      </c>
      <c r="F10" s="3134">
        <v>47118</v>
      </c>
    </row>
    <row r="11" spans="1:6" ht="20.25" customHeight="1">
      <c r="A11" s="3131" t="s">
        <v>1920</v>
      </c>
      <c r="B11" s="3131">
        <f ca="1">IF(C11&lt;B2,"已过期",1120100036)</f>
        <v>1120100036</v>
      </c>
      <c r="C11" s="3133">
        <v>44675</v>
      </c>
      <c r="D11" s="3131" t="s">
        <v>1920</v>
      </c>
      <c r="E11" s="3131">
        <f ca="1">IF(F11&lt;B2,"已过期",2010110070)</f>
        <v>2010110070</v>
      </c>
      <c r="F11" s="3134">
        <v>47907</v>
      </c>
    </row>
    <row r="12" spans="1:6" ht="20.25" customHeight="1">
      <c r="A12" s="3131"/>
      <c r="B12" s="3131"/>
      <c r="C12" s="3133"/>
      <c r="D12" s="3131"/>
      <c r="E12" s="3131"/>
      <c r="F12" s="3134"/>
    </row>
    <row r="13" spans="1:6" ht="20.25" customHeight="1">
      <c r="A13" s="3131" t="s">
        <v>1921</v>
      </c>
      <c r="B13" s="3131">
        <f ca="1">IF(C13&lt;B2,"已过期",1120070131)</f>
        <v>1120070131</v>
      </c>
      <c r="C13" s="3133">
        <v>44849</v>
      </c>
      <c r="D13" s="3131" t="s">
        <v>1921</v>
      </c>
      <c r="E13" s="3131">
        <f ca="1">IF(F13&lt;B2,"已过期",2014110011)</f>
        <v>2014110011</v>
      </c>
      <c r="F13" s="3134">
        <v>49302</v>
      </c>
    </row>
    <row r="14" spans="1:6" ht="20.25" customHeight="1">
      <c r="A14" s="3131" t="s">
        <v>2976</v>
      </c>
      <c r="B14" s="3131">
        <f ca="1">IF(C14&lt;B2,"已过期",1120040230)</f>
        <v>1120040230</v>
      </c>
      <c r="C14" s="3135">
        <v>44864</v>
      </c>
      <c r="D14" s="3136" t="s">
        <v>2977</v>
      </c>
      <c r="E14" s="3131">
        <f ca="1">IF(F14&lt;B2,"已过期",98030020)</f>
        <v>98030020</v>
      </c>
      <c r="F14" s="3134">
        <v>47118</v>
      </c>
    </row>
    <row r="15" spans="1:6" ht="20.25" customHeight="1">
      <c r="A15" s="3131"/>
      <c r="B15" s="3131"/>
      <c r="C15" s="3135"/>
      <c r="D15" s="3131"/>
      <c r="E15" s="3131"/>
      <c r="F15" s="3137"/>
    </row>
    <row r="16" spans="1:6" ht="20.25" customHeight="1">
      <c r="A16" s="3131"/>
      <c r="B16" s="3131"/>
      <c r="C16" s="3133"/>
      <c r="D16" s="3131"/>
      <c r="E16" s="3131"/>
      <c r="F16" s="3134"/>
    </row>
    <row r="17" spans="1:7" ht="20.25" customHeight="1">
      <c r="A17" s="3131"/>
      <c r="B17" s="3131"/>
      <c r="C17" s="3133"/>
      <c r="D17" s="3136"/>
      <c r="E17" s="3131"/>
      <c r="F17" s="3134"/>
    </row>
    <row r="18" spans="1:7" ht="20.25" customHeight="1">
      <c r="A18" s="3131" t="s">
        <v>2990</v>
      </c>
      <c r="B18" s="3131">
        <v>1120190079</v>
      </c>
      <c r="C18" s="3133">
        <v>44826</v>
      </c>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1922</v>
      </c>
      <c r="E21" s="3131">
        <f ca="1">IF(F21&lt;B2,"已过期",2011110090)</f>
        <v>2011110090</v>
      </c>
      <c r="F21" s="3134">
        <v>48302</v>
      </c>
    </row>
    <row r="22" spans="1:7" ht="20.25" customHeight="1">
      <c r="A22" s="3131" t="s">
        <v>1923</v>
      </c>
      <c r="B22" s="3131">
        <f ca="1">IF(C22&lt;B2,"已过期",1120020033)</f>
        <v>1120020033</v>
      </c>
      <c r="C22" s="3133">
        <v>44339</v>
      </c>
      <c r="D22" s="3131" t="s">
        <v>1923</v>
      </c>
      <c r="E22" s="3131">
        <f ca="1">IF(F22&lt;B2,"已过期",2000110137)</f>
        <v>2000110137</v>
      </c>
      <c r="F22" s="3134">
        <v>46387</v>
      </c>
    </row>
    <row r="23" spans="1:7" ht="20.25" customHeight="1">
      <c r="A23" s="3131" t="s">
        <v>2992</v>
      </c>
      <c r="B23" s="3131">
        <v>1119980106</v>
      </c>
      <c r="C23" s="3133">
        <v>44969</v>
      </c>
      <c r="D23" s="3131"/>
      <c r="E23" s="3131"/>
      <c r="F23" s="3131"/>
    </row>
    <row r="24" spans="1:7" s="3139" customFormat="1" ht="20.25" customHeight="1">
      <c r="A24" s="3130" t="s">
        <v>2051</v>
      </c>
      <c r="B24" s="3130" t="s">
        <v>2051</v>
      </c>
      <c r="C24" s="3133"/>
      <c r="D24" s="3138" t="s">
        <v>2051</v>
      </c>
      <c r="E24" s="3130" t="s">
        <v>2051</v>
      </c>
      <c r="F24" s="3137"/>
    </row>
    <row r="25" spans="1:7" ht="20.25" customHeight="1">
      <c r="A25" s="3877" t="s">
        <v>1924</v>
      </c>
      <c r="B25" s="3877"/>
      <c r="C25" s="3877"/>
      <c r="D25" s="3877"/>
      <c r="E25" s="3877"/>
      <c r="F25" s="3877"/>
      <c r="G25" s="3877"/>
    </row>
    <row r="26" spans="1:7" ht="20.25" customHeight="1">
      <c r="A26" s="3878" t="s">
        <v>1925</v>
      </c>
      <c r="B26" s="3878"/>
      <c r="C26" s="3878"/>
      <c r="D26" s="3878" t="s">
        <v>1926</v>
      </c>
      <c r="E26" s="3878"/>
      <c r="F26" s="3878"/>
    </row>
    <row r="27" spans="1:7" s="3126" customFormat="1" ht="20.25" customHeight="1">
      <c r="A27" s="3140" t="s">
        <v>1927</v>
      </c>
      <c r="B27" s="3141" t="s">
        <v>1928</v>
      </c>
      <c r="C27" s="3141" t="s">
        <v>1929</v>
      </c>
      <c r="D27" s="3131" t="s">
        <v>1927</v>
      </c>
      <c r="E27" s="3141" t="s">
        <v>1928</v>
      </c>
      <c r="F27" s="3141" t="s">
        <v>1929</v>
      </c>
    </row>
    <row r="28" spans="1:7" s="3126" customFormat="1" ht="20.25" customHeight="1">
      <c r="A28" s="3142" t="s">
        <v>1930</v>
      </c>
      <c r="B28" s="3142" t="s">
        <v>1931</v>
      </c>
      <c r="C28" s="3134">
        <v>44820</v>
      </c>
      <c r="D28" s="3142" t="s">
        <v>1932</v>
      </c>
      <c r="E28" s="3142" t="s">
        <v>1933</v>
      </c>
      <c r="F28" s="3143">
        <v>44377</v>
      </c>
    </row>
    <row r="29" spans="1:7" s="3126" customFormat="1" ht="20.25" customHeight="1">
      <c r="A29" s="3142"/>
      <c r="B29" s="3142"/>
      <c r="C29" s="3144"/>
      <c r="D29" s="3142" t="s">
        <v>1934</v>
      </c>
      <c r="E29" s="3142" t="s">
        <v>2991</v>
      </c>
      <c r="F29" s="3143">
        <v>44012</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45" priority="149">
      <formula>AND($C24-TODAY()&lt;30,TODAY()&lt;$C24)</formula>
    </cfRule>
  </conditionalFormatting>
  <conditionalFormatting sqref="C28">
    <cfRule type="expression" dxfId="244" priority="148">
      <formula>AND($C28-TODAY()&lt;30,TODAY()&lt;$C28)</formula>
    </cfRule>
  </conditionalFormatting>
  <conditionalFormatting sqref="C28 F4">
    <cfRule type="cellIs" dxfId="243" priority="150" stopIfTrue="1" operator="lessThan">
      <formula>$B$2</formula>
    </cfRule>
  </conditionalFormatting>
  <conditionalFormatting sqref="F5">
    <cfRule type="cellIs" dxfId="242" priority="146" stopIfTrue="1" operator="lessThan">
      <formula>$B$2</formula>
    </cfRule>
  </conditionalFormatting>
  <conditionalFormatting sqref="F6 F8 F10">
    <cfRule type="cellIs" dxfId="241" priority="144" stopIfTrue="1" operator="lessThan">
      <formula>$B$2</formula>
    </cfRule>
  </conditionalFormatting>
  <conditionalFormatting sqref="C24:D24">
    <cfRule type="expression" dxfId="240" priority="142">
      <formula>AND($C24-TODAY()&lt;30,TODAY()&lt;$C24)</formula>
    </cfRule>
  </conditionalFormatting>
  <conditionalFormatting sqref="F7 F9 F11 C24:D24">
    <cfRule type="cellIs" dxfId="239" priority="143" stopIfTrue="1" operator="lessThan">
      <formula>$B$2</formula>
    </cfRule>
  </conditionalFormatting>
  <conditionalFormatting sqref="F22">
    <cfRule type="cellIs" dxfId="238" priority="114" stopIfTrue="1" operator="lessThan">
      <formula>$B$2</formula>
    </cfRule>
  </conditionalFormatting>
  <conditionalFormatting sqref="F21">
    <cfRule type="cellIs" dxfId="237" priority="113" stopIfTrue="1" operator="lessThan">
      <formula>$B$2</formula>
    </cfRule>
  </conditionalFormatting>
  <conditionalFormatting sqref="B4:B11 E4:E11 E19:E23 B17 B13 E13 B19:B23">
    <cfRule type="cellIs" dxfId="236" priority="111" stopIfTrue="1" operator="equal">
      <formula>"已过期"</formula>
    </cfRule>
  </conditionalFormatting>
  <conditionalFormatting sqref="F28">
    <cfRule type="cellIs" dxfId="235" priority="108" stopIfTrue="1" operator="lessThan">
      <formula>$B$2</formula>
    </cfRule>
  </conditionalFormatting>
  <conditionalFormatting sqref="F28">
    <cfRule type="expression" dxfId="234" priority="152">
      <formula>AND($E28-TODAY()&lt;30,TODAY()&lt;$E28)</formula>
    </cfRule>
  </conditionalFormatting>
  <conditionalFormatting sqref="C5">
    <cfRule type="expression" dxfId="233" priority="103">
      <formula>AND($C5-TODAY()&lt;30,TODAY()&lt;$C5)</formula>
    </cfRule>
  </conditionalFormatting>
  <conditionalFormatting sqref="C5">
    <cfRule type="cellIs" dxfId="232" priority="104" stopIfTrue="1" operator="lessThan">
      <formula>$B$2</formula>
    </cfRule>
  </conditionalFormatting>
  <conditionalFormatting sqref="C5:C6">
    <cfRule type="expression" dxfId="231" priority="101">
      <formula>AND($C5-TODAY()&lt;30,TODAY()&lt;$C5)</formula>
    </cfRule>
  </conditionalFormatting>
  <conditionalFormatting sqref="C5:C6">
    <cfRule type="cellIs" dxfId="230" priority="102" stopIfTrue="1" operator="lessThan">
      <formula>$B$2</formula>
    </cfRule>
  </conditionalFormatting>
  <conditionalFormatting sqref="C7">
    <cfRule type="expression" dxfId="229" priority="82">
      <formula>AND($C7-TODAY()&lt;30,TODAY()&lt;$C7)</formula>
    </cfRule>
  </conditionalFormatting>
  <conditionalFormatting sqref="C7">
    <cfRule type="cellIs" dxfId="228" priority="83" stopIfTrue="1" operator="lessThan">
      <formula>$B$2</formula>
    </cfRule>
  </conditionalFormatting>
  <conditionalFormatting sqref="C13 C23 C17 C19:C21">
    <cfRule type="expression" dxfId="227" priority="80">
      <formula>AND($C13-TODAY()&lt;30,TODAY()&lt;$C13)</formula>
    </cfRule>
  </conditionalFormatting>
  <conditionalFormatting sqref="C13 C23 C17 C19:C21">
    <cfRule type="cellIs" dxfId="226" priority="81" stopIfTrue="1" operator="lessThan">
      <formula>$B$2</formula>
    </cfRule>
  </conditionalFormatting>
  <conditionalFormatting sqref="F13">
    <cfRule type="cellIs" dxfId="225" priority="79" stopIfTrue="1" operator="lessThan">
      <formula>$B$2</formula>
    </cfRule>
  </conditionalFormatting>
  <conditionalFormatting sqref="F12">
    <cfRule type="cellIs" dxfId="224" priority="71" stopIfTrue="1" operator="lessThan">
      <formula>$B$2</formula>
    </cfRule>
  </conditionalFormatting>
  <conditionalFormatting sqref="B12 E12">
    <cfRule type="cellIs" dxfId="223" priority="70" stopIfTrue="1" operator="equal">
      <formula>"已过期"</formula>
    </cfRule>
  </conditionalFormatting>
  <conditionalFormatting sqref="C12">
    <cfRule type="expression" dxfId="222" priority="68">
      <formula>AND($C12-TODAY()&lt;30,TODAY()&lt;$C12)</formula>
    </cfRule>
  </conditionalFormatting>
  <conditionalFormatting sqref="C12">
    <cfRule type="cellIs" dxfId="221" priority="69" stopIfTrue="1" operator="lessThan">
      <formula>$B$2</formula>
    </cfRule>
  </conditionalFormatting>
  <conditionalFormatting sqref="C22">
    <cfRule type="expression" dxfId="220" priority="60">
      <formula>AND($C22-TODAY()&lt;30,TODAY()&lt;$C22)</formula>
    </cfRule>
  </conditionalFormatting>
  <conditionalFormatting sqref="C22">
    <cfRule type="cellIs" dxfId="219" priority="61" stopIfTrue="1" operator="lessThan">
      <formula>$B$2</formula>
    </cfRule>
  </conditionalFormatting>
  <conditionalFormatting sqref="C16">
    <cfRule type="expression" dxfId="218" priority="58">
      <formula>AND($C16-TODAY()&lt;30,TODAY()&lt;$C16)</formula>
    </cfRule>
  </conditionalFormatting>
  <conditionalFormatting sqref="C16">
    <cfRule type="cellIs" dxfId="217" priority="59" stopIfTrue="1" operator="lessThan">
      <formula>$B$2</formula>
    </cfRule>
  </conditionalFormatting>
  <conditionalFormatting sqref="C16">
    <cfRule type="expression" dxfId="216" priority="56">
      <formula>AND($C16-TODAY()&lt;30,TODAY()&lt;$C16)</formula>
    </cfRule>
  </conditionalFormatting>
  <conditionalFormatting sqref="C16">
    <cfRule type="cellIs" dxfId="215" priority="57" stopIfTrue="1" operator="lessThan">
      <formula>$B$2</formula>
    </cfRule>
  </conditionalFormatting>
  <conditionalFormatting sqref="B16">
    <cfRule type="cellIs" dxfId="214" priority="55" stopIfTrue="1" operator="equal">
      <formula>"已过期"</formula>
    </cfRule>
  </conditionalFormatting>
  <conditionalFormatting sqref="C14:C15">
    <cfRule type="expression" dxfId="213" priority="53">
      <formula>AND($C14-TODAY()&lt;30,TODAY()&lt;$C14)</formula>
    </cfRule>
  </conditionalFormatting>
  <conditionalFormatting sqref="C14:C15">
    <cfRule type="cellIs" dxfId="212" priority="54" stopIfTrue="1" operator="lessThan">
      <formula>$B$2</formula>
    </cfRule>
  </conditionalFormatting>
  <conditionalFormatting sqref="C14">
    <cfRule type="expression" dxfId="211" priority="51">
      <formula>AND($C14-TODAY()&lt;30,TODAY()&lt;$C14)</formula>
    </cfRule>
  </conditionalFormatting>
  <conditionalFormatting sqref="C14">
    <cfRule type="cellIs" dxfId="210" priority="52" stopIfTrue="1" operator="lessThan">
      <formula>$B$2</formula>
    </cfRule>
  </conditionalFormatting>
  <conditionalFormatting sqref="C15">
    <cfRule type="expression" dxfId="209" priority="49">
      <formula>AND($C15-TODAY()&lt;30,TODAY()&lt;$C15)</formula>
    </cfRule>
  </conditionalFormatting>
  <conditionalFormatting sqref="C15">
    <cfRule type="cellIs" dxfId="208" priority="50" stopIfTrue="1" operator="lessThan">
      <formula>$B$2</formula>
    </cfRule>
  </conditionalFormatting>
  <conditionalFormatting sqref="B14">
    <cfRule type="cellIs" dxfId="207" priority="48" stopIfTrue="1" operator="equal">
      <formula>"已过期"</formula>
    </cfRule>
  </conditionalFormatting>
  <conditionalFormatting sqref="B15">
    <cfRule type="cellIs" dxfId="206" priority="47" stopIfTrue="1" operator="equal">
      <formula>"已过期"</formula>
    </cfRule>
  </conditionalFormatting>
  <conditionalFormatting sqref="A15">
    <cfRule type="cellIs" dxfId="205" priority="46" stopIfTrue="1" operator="equal">
      <formula>"已过期"</formula>
    </cfRule>
  </conditionalFormatting>
  <conditionalFormatting sqref="C15">
    <cfRule type="expression" dxfId="204" priority="45">
      <formula>AND($C15-TODAY()&lt;30,TODAY()&lt;$C15)</formula>
    </cfRule>
  </conditionalFormatting>
  <conditionalFormatting sqref="F16">
    <cfRule type="cellIs" dxfId="203" priority="44" stopIfTrue="1" operator="lessThan">
      <formula>$B$2</formula>
    </cfRule>
  </conditionalFormatting>
  <conditionalFormatting sqref="E16">
    <cfRule type="cellIs" dxfId="202" priority="43" stopIfTrue="1" operator="equal">
      <formula>"已过期"</formula>
    </cfRule>
  </conditionalFormatting>
  <conditionalFormatting sqref="E15">
    <cfRule type="cellIs" dxfId="201" priority="42" stopIfTrue="1" operator="equal">
      <formula>"已过期"</formula>
    </cfRule>
  </conditionalFormatting>
  <conditionalFormatting sqref="D15">
    <cfRule type="cellIs" dxfId="200" priority="41" stopIfTrue="1" operator="equal">
      <formula>"已过期"</formula>
    </cfRule>
  </conditionalFormatting>
  <conditionalFormatting sqref="F17">
    <cfRule type="cellIs" dxfId="199" priority="40" stopIfTrue="1" operator="lessThan">
      <formula>$B$2</formula>
    </cfRule>
  </conditionalFormatting>
  <conditionalFormatting sqref="E17">
    <cfRule type="cellIs" dxfId="198" priority="39" stopIfTrue="1" operator="equal">
      <formula>"已过期"</formula>
    </cfRule>
  </conditionalFormatting>
  <conditionalFormatting sqref="E14">
    <cfRule type="cellIs" dxfId="197" priority="38" stopIfTrue="1" operator="equal">
      <formula>"已过期"</formula>
    </cfRule>
  </conditionalFormatting>
  <conditionalFormatting sqref="F14">
    <cfRule type="cellIs" dxfId="196" priority="37" stopIfTrue="1" operator="lessThan">
      <formula>$B$2</formula>
    </cfRule>
  </conditionalFormatting>
  <conditionalFormatting sqref="C10:C11">
    <cfRule type="expression" dxfId="195" priority="33">
      <formula>AND($C10-TODAY()&lt;30,TODAY()&lt;$C10)</formula>
    </cfRule>
  </conditionalFormatting>
  <conditionalFormatting sqref="C10:C11">
    <cfRule type="cellIs" dxfId="194" priority="34" stopIfTrue="1" operator="lessThan">
      <formula>$B$2</formula>
    </cfRule>
  </conditionalFormatting>
  <conditionalFormatting sqref="C18">
    <cfRule type="expression" dxfId="193" priority="22">
      <formula>AND($C18-TODAY()&lt;30,TODAY()&lt;$C18)</formula>
    </cfRule>
  </conditionalFormatting>
  <conditionalFormatting sqref="C18">
    <cfRule type="cellIs" dxfId="192" priority="23" stopIfTrue="1" operator="lessThan">
      <formula>$B$2</formula>
    </cfRule>
  </conditionalFormatting>
  <conditionalFormatting sqref="C18">
    <cfRule type="expression" dxfId="191" priority="20">
      <formula>AND($C18-TODAY()&lt;30,TODAY()&lt;$C18)</formula>
    </cfRule>
  </conditionalFormatting>
  <conditionalFormatting sqref="C18">
    <cfRule type="cellIs" dxfId="190" priority="21" stopIfTrue="1" operator="lessThan">
      <formula>$B$2</formula>
    </cfRule>
  </conditionalFormatting>
  <conditionalFormatting sqref="B18">
    <cfRule type="cellIs" dxfId="189" priority="19" stopIfTrue="1" operator="equal">
      <formula>"已过期"</formula>
    </cfRule>
  </conditionalFormatting>
  <conditionalFormatting sqref="F18">
    <cfRule type="cellIs" dxfId="188" priority="18" stopIfTrue="1" operator="lessThan">
      <formula>$B$2</formula>
    </cfRule>
  </conditionalFormatting>
  <conditionalFormatting sqref="E18">
    <cfRule type="cellIs" dxfId="187" priority="17" stopIfTrue="1" operator="equal">
      <formula>"已过期"</formula>
    </cfRule>
  </conditionalFormatting>
  <conditionalFormatting sqref="F29">
    <cfRule type="cellIs" dxfId="186" priority="13" stopIfTrue="1" operator="lessThan">
      <formula>$B$2</formula>
    </cfRule>
  </conditionalFormatting>
  <conditionalFormatting sqref="F29">
    <cfRule type="expression" dxfId="185" priority="14">
      <formula>AND($E29-TODAY()&lt;30,TODAY()&lt;$E29)</formula>
    </cfRule>
  </conditionalFormatting>
  <conditionalFormatting sqref="C8:C9">
    <cfRule type="expression" dxfId="184" priority="5">
      <formula>AND($C8-TODAY()&lt;30,TODAY()&lt;$C8)</formula>
    </cfRule>
  </conditionalFormatting>
  <conditionalFormatting sqref="C8:C9">
    <cfRule type="cellIs" dxfId="183" priority="6" stopIfTrue="1" operator="lessThan">
      <formula>$B$2</formula>
    </cfRule>
  </conditionalFormatting>
  <conditionalFormatting sqref="C8:C9">
    <cfRule type="expression" dxfId="182" priority="3">
      <formula>AND($C8-TODAY()&lt;30,TODAY()&lt;$C8)</formula>
    </cfRule>
  </conditionalFormatting>
  <conditionalFormatting sqref="C8:C9">
    <cfRule type="cellIs" dxfId="181" priority="4" stopIfTrue="1" operator="lessThan">
      <formula>$B$2</formula>
    </cfRule>
  </conditionalFormatting>
  <conditionalFormatting sqref="C4">
    <cfRule type="expression" dxfId="180" priority="1">
      <formula>AND($C4-TODAY()&lt;30,TODAY()&lt;$C4)</formula>
    </cfRule>
  </conditionalFormatting>
  <conditionalFormatting sqref="C4">
    <cfRule type="cellIs" dxfId="179"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4" sqref="Z24"/>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2542</v>
      </c>
      <c r="R1" s="2546" t="s">
        <v>2536</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2537</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2538</v>
      </c>
      <c r="S3" s="9" t="s">
        <v>84</v>
      </c>
      <c r="T3" s="9" t="s">
        <v>85</v>
      </c>
      <c r="U3" s="9" t="s">
        <v>84</v>
      </c>
      <c r="V3" s="9" t="s">
        <v>86</v>
      </c>
      <c r="W3" s="9" t="s">
        <v>876</v>
      </c>
    </row>
    <row r="4" spans="1:23">
      <c r="A4" s="8" t="s">
        <v>87</v>
      </c>
      <c r="B4" s="8" t="s">
        <v>152</v>
      </c>
      <c r="C4" s="1537" t="s">
        <v>1711</v>
      </c>
      <c r="D4" s="9" t="s">
        <v>1992</v>
      </c>
      <c r="E4" s="9" t="s">
        <v>88</v>
      </c>
      <c r="F4" s="9" t="s">
        <v>89</v>
      </c>
      <c r="G4" s="9">
        <v>70</v>
      </c>
      <c r="H4" s="9" t="s">
        <v>90</v>
      </c>
      <c r="I4" s="9" t="s">
        <v>91</v>
      </c>
      <c r="K4" s="9" t="s">
        <v>92</v>
      </c>
      <c r="L4" s="9" t="s">
        <v>92</v>
      </c>
      <c r="M4" s="9" t="s">
        <v>92</v>
      </c>
      <c r="N4" s="9" t="s">
        <v>92</v>
      </c>
      <c r="O4" s="9" t="s">
        <v>92</v>
      </c>
      <c r="P4" s="1005" t="s">
        <v>760</v>
      </c>
      <c r="Q4" s="9" t="s">
        <v>92</v>
      </c>
      <c r="R4" s="1005" t="s">
        <v>2539</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2540</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2541</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2950</v>
      </c>
      <c r="C18" s="1540"/>
    </row>
    <row r="19" spans="1:3">
      <c r="A19" s="8" t="s">
        <v>120</v>
      </c>
      <c r="B19" s="3064" t="s">
        <v>2958</v>
      </c>
      <c r="C19" s="1540"/>
    </row>
    <row r="20" spans="1:3">
      <c r="A20" s="8" t="s">
        <v>121</v>
      </c>
      <c r="B20" s="8" t="s">
        <v>3314</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1940</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云南省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1984</v>
      </c>
      <c r="B52" s="1753" t="s">
        <v>1985</v>
      </c>
      <c r="C52" s="1751" t="s">
        <v>1986</v>
      </c>
      <c r="D52" s="1751" t="s">
        <v>1987</v>
      </c>
      <c r="E52" s="1752"/>
    </row>
    <row r="53" spans="1:5">
      <c r="A53" s="3879" t="s">
        <v>1988</v>
      </c>
      <c r="B53" s="1751" t="s">
        <v>1994</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14日，在规划利用条件下、设定土地开发程度为红线外“七通”、宗地内场地，设定用途为城镇住宅用地，剩余土地使用年限为的出让国有建设用地使用权价格。</v>
      </c>
      <c r="D53" s="1752"/>
      <c r="E53" s="1752"/>
    </row>
    <row r="54" spans="1:5">
      <c r="A54" s="3879"/>
      <c r="B54" s="1751" t="s">
        <v>1995</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879"/>
      <c r="B55" s="1751" t="s">
        <v>1989</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879"/>
      <c r="B56" s="1751" t="s">
        <v>1990</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879"/>
      <c r="B57" s="1751" t="s">
        <v>1991</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2047</v>
      </c>
      <c r="B58" s="1751" t="s">
        <v>2048</v>
      </c>
      <c r="C58" s="11" t="s">
        <v>2049</v>
      </c>
      <c r="D58" s="1314"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1935</v>
      </c>
      <c r="B1" s="3895" t="str">
        <f>IF(B10="北京市","北京市",C10)&amp;F10&amp;B16&amp;"国有建设用地使用权"&amp;B9&amp;"预评估"</f>
        <v>云南省出让国有建设用地使用权抵押价格预评估</v>
      </c>
      <c r="C1" s="3896"/>
      <c r="D1" s="3896"/>
      <c r="E1" s="3896"/>
      <c r="F1" s="3896"/>
      <c r="G1" s="3896"/>
      <c r="H1" s="3896"/>
      <c r="I1" s="3897"/>
      <c r="J1" s="1677"/>
      <c r="K1" s="2418" t="str">
        <f>IF(B10="北京市","北京市",C10)&amp;F10&amp;B16&amp;"国有建设用地使用权"&amp;B9</f>
        <v>云南省出让国有建设用地使用权抵押价格</v>
      </c>
      <c r="L1" s="1706"/>
      <c r="M1" s="1706"/>
      <c r="N1" s="1677"/>
      <c r="O1" s="1678"/>
      <c r="P1" s="1677"/>
      <c r="Q1" s="1677"/>
      <c r="R1" s="1677"/>
      <c r="S1" s="1677"/>
      <c r="T1" s="1677"/>
      <c r="U1" s="1677"/>
    </row>
    <row r="2" spans="1:21">
      <c r="A2" s="1643" t="s">
        <v>1936</v>
      </c>
      <c r="B2" s="1825"/>
      <c r="D2" s="1677"/>
      <c r="E2" s="1677"/>
      <c r="F2" s="1677"/>
      <c r="G2" s="1677"/>
      <c r="H2" s="1643"/>
      <c r="I2" s="1678"/>
      <c r="J2" s="1677"/>
      <c r="K2" s="2418" t="str">
        <f>IF(B10="北京市","北京市",C10)&amp;F10&amp;B16&amp;"国有建设用地使用权"</f>
        <v>云南省出让国有建设用地使用权</v>
      </c>
      <c r="L2" s="1706"/>
      <c r="M2" s="1706"/>
      <c r="N2" s="1677"/>
      <c r="O2" s="1678"/>
      <c r="P2" s="1677"/>
      <c r="Q2" s="1677"/>
      <c r="R2" s="1677"/>
      <c r="S2" s="1677"/>
      <c r="T2" s="1677"/>
      <c r="U2" s="1677"/>
    </row>
    <row r="3" spans="1:21">
      <c r="A3" s="1644" t="s">
        <v>1937</v>
      </c>
      <c r="B3" s="1645">
        <v>43965</v>
      </c>
      <c r="C3" s="1646" t="s">
        <v>1993</v>
      </c>
      <c r="D3" s="1645">
        <f>B3</f>
        <v>43965</v>
      </c>
      <c r="E3" s="1677"/>
      <c r="F3" s="1677"/>
      <c r="G3" s="1677"/>
      <c r="H3" s="1643"/>
      <c r="I3" s="1678"/>
      <c r="J3" s="1677"/>
      <c r="K3" s="1757"/>
      <c r="L3" s="1706"/>
      <c r="M3" s="1706"/>
      <c r="N3" s="1677"/>
      <c r="O3" s="1678"/>
      <c r="P3" s="1677"/>
      <c r="Q3" s="1677"/>
      <c r="R3" s="1677"/>
      <c r="S3" s="1677"/>
      <c r="T3" s="1677"/>
      <c r="U3" s="1677"/>
    </row>
    <row r="4" spans="1:21" ht="29.25" thickBot="1">
      <c r="A4" s="1647" t="s">
        <v>1938</v>
      </c>
      <c r="B4" s="1826" t="s">
        <v>2885</v>
      </c>
      <c r="C4" s="1829">
        <f>SUMIF(土地估价师,B4,估价师及机构信息!E3:E24)</f>
        <v>0</v>
      </c>
      <c r="D4" s="1826" t="s">
        <v>2885</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1939</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2702</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2703</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1940</v>
      </c>
      <c r="B8" s="1653" t="s">
        <v>2987</v>
      </c>
      <c r="C8" s="1654"/>
      <c r="D8" s="3901" t="s">
        <v>1942</v>
      </c>
      <c r="E8" s="1827" t="s">
        <v>3165</v>
      </c>
      <c r="F8" s="1655"/>
      <c r="G8" s="1643"/>
      <c r="H8" s="1643"/>
      <c r="I8" s="1690"/>
      <c r="J8" s="1677"/>
      <c r="K8" s="1757"/>
      <c r="L8" s="1706"/>
      <c r="M8" s="1706"/>
      <c r="N8" s="1677"/>
      <c r="O8" s="1678"/>
      <c r="P8" s="1677"/>
      <c r="Q8" s="1677"/>
      <c r="R8" s="1677"/>
      <c r="S8" s="1677"/>
      <c r="T8" s="1677"/>
      <c r="U8" s="1677"/>
    </row>
    <row r="9" spans="1:21" ht="15" thickBot="1">
      <c r="A9" s="1656" t="s">
        <v>1941</v>
      </c>
      <c r="B9" s="1657" t="s">
        <v>3165</v>
      </c>
      <c r="C9" s="1658"/>
      <c r="D9" s="3902"/>
      <c r="E9" s="1657" t="s">
        <v>952</v>
      </c>
      <c r="F9" s="1730"/>
      <c r="G9" s="1725"/>
      <c r="H9" s="1725"/>
      <c r="I9" s="1726"/>
      <c r="J9" s="1677"/>
      <c r="K9" s="1757"/>
      <c r="L9" s="1706"/>
      <c r="M9" s="1706"/>
      <c r="N9" s="1677"/>
      <c r="O9" s="1678"/>
      <c r="P9" s="1677"/>
      <c r="Q9" s="1677"/>
      <c r="R9" s="1677"/>
      <c r="S9" s="1677"/>
      <c r="T9" s="1677"/>
      <c r="U9" s="1677"/>
    </row>
    <row r="10" spans="1:21" ht="15" thickTop="1">
      <c r="A10" s="1727" t="s">
        <v>1997</v>
      </c>
      <c r="B10" s="1702" t="s">
        <v>3166</v>
      </c>
      <c r="C10" s="1659" t="s">
        <v>3167</v>
      </c>
      <c r="D10" s="1650"/>
      <c r="E10" s="1660" t="s">
        <v>1944</v>
      </c>
      <c r="F10" s="1661"/>
      <c r="G10" s="1728"/>
      <c r="H10" s="1729"/>
      <c r="I10" s="1650"/>
      <c r="J10" s="1677"/>
      <c r="K10" s="1757"/>
      <c r="L10" s="1706"/>
      <c r="M10" s="1706"/>
      <c r="N10" s="1677"/>
      <c r="O10" s="1678"/>
      <c r="P10" s="1677"/>
      <c r="Q10" s="1677"/>
      <c r="R10" s="1677"/>
      <c r="S10" s="1677"/>
      <c r="T10" s="1677"/>
      <c r="U10" s="1677"/>
    </row>
    <row r="11" spans="1:21" ht="42.75">
      <c r="A11" s="1680" t="s">
        <v>1998</v>
      </c>
      <c r="B11" s="1681" t="s">
        <v>3168</v>
      </c>
      <c r="C11" s="1662" t="s">
        <v>3169</v>
      </c>
      <c r="D11" s="1745"/>
      <c r="E11" s="1643"/>
      <c r="F11" s="1643"/>
      <c r="G11" s="1643"/>
      <c r="H11" s="1643"/>
      <c r="I11" s="1643"/>
      <c r="J11" s="1677"/>
      <c r="K11" s="1757"/>
      <c r="L11" s="1706"/>
      <c r="M11" s="1706"/>
      <c r="N11" s="1677"/>
      <c r="O11" s="1678"/>
      <c r="P11" s="1677"/>
      <c r="Q11" s="1677"/>
      <c r="R11" s="1677"/>
      <c r="S11" s="1677"/>
      <c r="T11" s="1677"/>
      <c r="U11" s="1677"/>
    </row>
    <row r="12" spans="1:21" ht="44.25" customHeight="1">
      <c r="A12" s="1768" t="s">
        <v>2056</v>
      </c>
      <c r="B12" s="3898" t="s">
        <v>3172</v>
      </c>
      <c r="C12" s="3899"/>
      <c r="D12" s="3900"/>
      <c r="E12" s="1682" t="s">
        <v>2059</v>
      </c>
      <c r="F12" s="3898" t="s">
        <v>3171</v>
      </c>
      <c r="G12" s="3899"/>
      <c r="H12" s="3899"/>
      <c r="I12" s="3900"/>
      <c r="J12" s="1677"/>
      <c r="K12" s="1757"/>
      <c r="L12" s="1706"/>
      <c r="M12" s="1706"/>
      <c r="N12" s="1677"/>
      <c r="O12" s="1678"/>
      <c r="P12" s="1677"/>
      <c r="Q12" s="1677"/>
      <c r="R12" s="1677"/>
      <c r="S12" s="1677"/>
      <c r="T12" s="1677"/>
      <c r="U12" s="1677"/>
    </row>
    <row r="13" spans="1:21" ht="35.25" customHeight="1">
      <c r="A13" s="1670" t="s">
        <v>2057</v>
      </c>
      <c r="B13" s="3898" t="s">
        <v>3172</v>
      </c>
      <c r="C13" s="3899"/>
      <c r="D13" s="3900"/>
      <c r="E13" s="1682" t="s">
        <v>2059</v>
      </c>
      <c r="F13" s="3898" t="s">
        <v>3170</v>
      </c>
      <c r="G13" s="3899"/>
      <c r="H13" s="3899"/>
      <c r="I13" s="3900"/>
      <c r="J13" s="1677"/>
      <c r="K13" s="1757"/>
      <c r="L13" s="1706"/>
      <c r="M13" s="1706"/>
      <c r="N13" s="1677"/>
      <c r="O13" s="1678"/>
      <c r="P13" s="1677"/>
      <c r="Q13" s="1677"/>
      <c r="R13" s="1677"/>
      <c r="S13" s="1677"/>
      <c r="T13" s="1677"/>
      <c r="U13" s="1677"/>
    </row>
    <row r="14" spans="1:21">
      <c r="A14" s="1644" t="s">
        <v>2060</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1947</v>
      </c>
      <c r="E15" s="1749" t="s">
        <v>1948</v>
      </c>
      <c r="F15" s="1749" t="s">
        <v>1949</v>
      </c>
      <c r="G15" s="1669" t="s">
        <v>1950</v>
      </c>
      <c r="H15" s="1669" t="s">
        <v>1951</v>
      </c>
      <c r="I15" s="1669" t="s">
        <v>1952</v>
      </c>
      <c r="J15" s="1677"/>
      <c r="K15" s="1757"/>
      <c r="L15" s="1706"/>
      <c r="M15" s="1706"/>
      <c r="N15" s="1677"/>
      <c r="O15" s="1678"/>
      <c r="P15" s="1677"/>
      <c r="Q15" s="1677"/>
      <c r="R15" s="1677"/>
      <c r="S15" s="1677"/>
      <c r="T15" s="1677"/>
      <c r="U15" s="1677"/>
    </row>
    <row r="16" spans="1:21" ht="28.5">
      <c r="A16" s="1663" t="s">
        <v>1945</v>
      </c>
      <c r="B16" s="1664" t="s">
        <v>2982</v>
      </c>
      <c r="C16" s="1682" t="s">
        <v>1946</v>
      </c>
      <c r="D16" s="2609" t="s">
        <v>1947</v>
      </c>
      <c r="E16" s="1705" t="s">
        <v>3123</v>
      </c>
      <c r="F16" s="1705"/>
      <c r="G16" s="1705" t="s">
        <v>3173</v>
      </c>
      <c r="H16" s="1705"/>
      <c r="I16" s="1669" t="s">
        <v>1952</v>
      </c>
      <c r="J16" s="1677"/>
      <c r="K16" s="2419" t="str">
        <f>IF(D17="","",D16&amp;TEXT(D17,"yyyy年m月d日;;"))</f>
        <v>住宅2089年7月3日</v>
      </c>
      <c r="L16" s="1682" t="str">
        <f>IF(OR(K16="",M16=""),"","、")</f>
        <v>、</v>
      </c>
      <c r="M16" s="2419" t="str">
        <f>IF(E17="","",E16&amp;TEXT(E17,"yyyy年m月d日;;"))</f>
        <v>商业2059年7月3日</v>
      </c>
      <c r="N16" s="1682" t="str">
        <f>IF(OR(M16="",O16=""),"","、")</f>
        <v/>
      </c>
      <c r="O16" s="2419" t="str">
        <f>IF(F17="","",F16&amp;TEXT(F17,"yyyy年m月d日;;"))</f>
        <v/>
      </c>
      <c r="P16" s="1682" t="str">
        <f>IF(OR(O16="",Q16=""),"","、")</f>
        <v/>
      </c>
      <c r="Q16" s="2419" t="str">
        <f>IF(G17="","",G16&amp;TEXT(G17,"yyyy年m月d日;;"))</f>
        <v>车库2069年7月3日</v>
      </c>
      <c r="R16" s="1682" t="str">
        <f>IF(OR(Q16="",S16=""),"","、")</f>
        <v/>
      </c>
      <c r="S16" s="2419" t="str">
        <f>IF(H17="","",H16&amp;TEXT(H17,"yyyy年m月d日;;"))</f>
        <v/>
      </c>
      <c r="T16" s="1682" t="str">
        <f>IF(OR(S16="",U16=""),"","、")</f>
        <v/>
      </c>
      <c r="U16" s="2419" t="str">
        <f>IF(I17="","",I16&amp;TEXT(I17,"yyyy年m月d日;;"))</f>
        <v/>
      </c>
    </row>
    <row r="17" spans="1:21">
      <c r="A17" s="1746"/>
      <c r="B17" s="1665"/>
      <c r="C17" s="1666" t="s">
        <v>1953</v>
      </c>
      <c r="D17" s="1683">
        <v>69217</v>
      </c>
      <c r="E17" s="1683">
        <v>58259</v>
      </c>
      <c r="F17" s="1683"/>
      <c r="G17" s="1683">
        <v>61912</v>
      </c>
      <c r="H17" s="1683"/>
      <c r="I17" s="1683"/>
      <c r="J17" s="1677"/>
      <c r="K17" s="2418" t="str">
        <f>CONCATENATE(K16,L16,M16,N16,O16,P16,Q16,R16,S16,T16,,U16)</f>
        <v>住宅2089年7月3日、商业2059年7月3日车库2069年7月3日</v>
      </c>
      <c r="L17" s="1706"/>
      <c r="M17" s="1706"/>
      <c r="N17" s="1677"/>
      <c r="O17" s="1678"/>
      <c r="P17" s="1677"/>
      <c r="Q17" s="1677"/>
      <c r="R17" s="1677"/>
      <c r="S17" s="1677"/>
      <c r="T17" s="1677"/>
      <c r="U17" s="1677"/>
    </row>
    <row r="18" spans="1:21">
      <c r="A18" s="1746"/>
      <c r="B18" s="1665"/>
      <c r="C18" s="1666" t="s">
        <v>1954</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1955</v>
      </c>
      <c r="D19" s="1741">
        <f>IF(B16="出让",IF(D17="","",ROUNDDOWN(MIN((D17-$D$3)/365,D18),2)),D18)</f>
        <v>69.180000000000007</v>
      </c>
      <c r="E19" s="1668">
        <f>IF(B16="出让",IF(E17="","",ROUNDDOWN(MIN((E17-$D$3)/365,E18),2)),E18)</f>
        <v>39.159999999999997</v>
      </c>
      <c r="F19" s="1668" t="str">
        <f>IF(B16="出让",IF(F17="","",ROUNDDOWN(MIN((F17-$D$3)/365,F18),2)),F18)</f>
        <v/>
      </c>
      <c r="G19" s="1668">
        <f>IF(B16="出让",IF(G17="","",ROUNDDOWN(MIN((G17-$D$3)/365,G18),2)),G18)</f>
        <v>49.16</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2058</v>
      </c>
      <c r="D20" s="3913"/>
      <c r="E20" s="3914"/>
      <c r="F20" s="3914"/>
      <c r="G20" s="3914"/>
      <c r="H20" s="3914"/>
      <c r="I20" s="3915"/>
      <c r="J20" s="1677"/>
      <c r="K20" s="1757"/>
      <c r="L20" s="1706"/>
      <c r="M20" s="1706"/>
      <c r="N20" s="1677"/>
      <c r="O20" s="1678"/>
      <c r="P20" s="1677"/>
      <c r="Q20" s="1677"/>
      <c r="R20" s="1677"/>
      <c r="S20" s="1677"/>
      <c r="T20" s="1677"/>
      <c r="U20" s="1677"/>
    </row>
    <row r="21" spans="1:21">
      <c r="A21" s="1746" t="s">
        <v>1956</v>
      </c>
      <c r="B21" s="1747" t="s">
        <v>1957</v>
      </c>
      <c r="C21" s="1742">
        <f>'数据-汇总表'!E3</f>
        <v>172781.66999999998</v>
      </c>
      <c r="D21" s="1743" t="s">
        <v>1958</v>
      </c>
      <c r="E21" s="3903" t="s">
        <v>1996</v>
      </c>
      <c r="F21" s="3904"/>
      <c r="G21" s="3904"/>
      <c r="H21" s="3904"/>
      <c r="I21" s="3905"/>
      <c r="J21" s="1677"/>
      <c r="K21" s="1757"/>
      <c r="L21" s="1706"/>
      <c r="M21" s="1706"/>
      <c r="N21" s="1677"/>
      <c r="O21" s="1678"/>
      <c r="P21" s="1677"/>
      <c r="Q21" s="1677"/>
      <c r="R21" s="1677"/>
      <c r="S21" s="1677"/>
      <c r="T21" s="1677"/>
      <c r="U21" s="1677"/>
    </row>
    <row r="22" spans="1:21">
      <c r="A22" s="3096" t="s">
        <v>952</v>
      </c>
      <c r="B22" s="1644" t="s">
        <v>1959</v>
      </c>
      <c r="C22" s="1669">
        <f>'数据-汇总表'!D3</f>
        <v>43972.49</v>
      </c>
      <c r="D22" s="1670" t="s">
        <v>1958</v>
      </c>
      <c r="E22" s="3903" t="s">
        <v>2886</v>
      </c>
      <c r="F22" s="3904"/>
      <c r="G22" s="3904"/>
      <c r="H22" s="3904"/>
      <c r="I22" s="3905"/>
      <c r="J22" s="1677"/>
      <c r="K22" s="1757"/>
      <c r="L22" s="1706"/>
      <c r="M22" s="1706"/>
      <c r="N22" s="1677"/>
      <c r="O22" s="1678"/>
      <c r="P22" s="1677"/>
      <c r="Q22" s="1677"/>
      <c r="R22" s="1677"/>
      <c r="S22" s="1677"/>
      <c r="T22" s="1677"/>
      <c r="U22" s="1677"/>
    </row>
    <row r="23" spans="1:21" ht="43.5" thickBot="1">
      <c r="A23" s="1748" t="s">
        <v>1960</v>
      </c>
      <c r="B23" s="1684" t="s">
        <v>1961</v>
      </c>
      <c r="C23" s="1685"/>
      <c r="D23" s="1686" t="s">
        <v>1962</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1963</v>
      </c>
      <c r="B24" s="3906" t="s">
        <v>1964</v>
      </c>
      <c r="C24" s="3907"/>
      <c r="D24" s="3908" t="s">
        <v>1965</v>
      </c>
      <c r="E24" s="3909"/>
      <c r="F24" s="1691" t="s">
        <v>1966</v>
      </c>
      <c r="G24" s="1677"/>
      <c r="H24" s="1677"/>
      <c r="I24" s="1690"/>
      <c r="J24" s="1677"/>
      <c r="K24" s="3894" t="s">
        <v>1967</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2322</v>
      </c>
      <c r="C25" s="1692" t="s">
        <v>1968</v>
      </c>
      <c r="D25" s="1693"/>
      <c r="E25" s="1694" t="s">
        <v>952</v>
      </c>
      <c r="F25" s="1695"/>
      <c r="G25" s="1677"/>
      <c r="H25" s="1677"/>
      <c r="I25" s="1690"/>
      <c r="J25" s="1677"/>
      <c r="K25" s="3894"/>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1969</v>
      </c>
      <c r="C26" s="1692" t="s">
        <v>2323</v>
      </c>
      <c r="D26" s="1643"/>
      <c r="E26" s="1643"/>
      <c r="F26" s="1671"/>
      <c r="G26" s="1677"/>
      <c r="H26" s="1677"/>
      <c r="I26" s="1690"/>
      <c r="J26" s="1677"/>
      <c r="K26" s="3894"/>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1970</v>
      </c>
      <c r="B27" s="1736" t="s">
        <v>1971</v>
      </c>
      <c r="C27" s="1696"/>
      <c r="D27" s="2614" t="s">
        <v>1971</v>
      </c>
      <c r="E27" s="1697"/>
      <c r="F27" s="1671"/>
      <c r="G27" s="1677"/>
      <c r="H27" s="1677"/>
      <c r="I27" s="1690"/>
      <c r="J27" s="1677"/>
      <c r="K27" s="1757"/>
      <c r="L27" s="1706"/>
      <c r="M27" s="1706"/>
      <c r="N27" s="1677"/>
      <c r="O27" s="1678"/>
      <c r="P27" s="1677"/>
      <c r="Q27" s="1677"/>
      <c r="R27" s="1677"/>
      <c r="S27" s="1677"/>
      <c r="T27" s="1677"/>
      <c r="U27" s="1677"/>
    </row>
    <row r="28" spans="1:21">
      <c r="A28" s="1739"/>
      <c r="B28" s="1736" t="s">
        <v>1972</v>
      </c>
      <c r="C28" s="1698"/>
      <c r="D28" s="2615" t="s">
        <v>1972</v>
      </c>
      <c r="E28" s="1699"/>
      <c r="F28" s="1671"/>
      <c r="G28" s="1677"/>
      <c r="H28" s="1677"/>
      <c r="I28" s="1690"/>
      <c r="J28" s="1677"/>
      <c r="K28" s="1757"/>
      <c r="L28" s="1706"/>
      <c r="M28" s="1706"/>
      <c r="N28" s="1677"/>
      <c r="O28" s="1678"/>
      <c r="P28" s="1677"/>
      <c r="Q28" s="1677"/>
      <c r="R28" s="1677"/>
      <c r="S28" s="1677"/>
      <c r="T28" s="1677"/>
      <c r="U28" s="1677"/>
    </row>
    <row r="29" spans="1:21">
      <c r="A29" s="1739"/>
      <c r="B29" s="1736" t="s">
        <v>1973</v>
      </c>
      <c r="C29" s="1698"/>
      <c r="D29" s="2615" t="s">
        <v>1973</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1974</v>
      </c>
      <c r="C30" s="1700"/>
      <c r="D30" s="2616" t="s">
        <v>1974</v>
      </c>
      <c r="E30" s="1701"/>
      <c r="F30" s="1672"/>
      <c r="G30" s="1725"/>
      <c r="H30" s="1725"/>
      <c r="I30" s="1726"/>
      <c r="J30" s="1677"/>
      <c r="K30" s="1757"/>
      <c r="L30" s="1706"/>
      <c r="M30" s="1706"/>
      <c r="N30" s="1677"/>
      <c r="O30" s="1678"/>
      <c r="P30" s="1677"/>
      <c r="Q30" s="1677"/>
      <c r="R30" s="1677"/>
      <c r="S30" s="1677"/>
      <c r="T30" s="1677"/>
      <c r="U30" s="1677"/>
    </row>
    <row r="31" spans="1:21" ht="15" thickTop="1">
      <c r="A31" s="3880" t="s">
        <v>1999</v>
      </c>
      <c r="B31" s="1747" t="s">
        <v>2000</v>
      </c>
      <c r="C31" s="3916"/>
      <c r="D31" s="3917"/>
      <c r="E31" s="1677"/>
      <c r="F31" s="1677"/>
      <c r="G31" s="1677"/>
      <c r="H31" s="1677"/>
      <c r="I31" s="1690"/>
      <c r="J31" s="1677"/>
      <c r="K31" s="2421"/>
      <c r="L31" s="1677"/>
      <c r="M31" s="1677"/>
      <c r="N31" s="1677"/>
      <c r="O31" s="1677"/>
      <c r="P31" s="1677"/>
      <c r="Q31" s="1677"/>
      <c r="R31" s="1677"/>
      <c r="S31" s="1677"/>
      <c r="T31" s="1677"/>
      <c r="U31" s="1677"/>
    </row>
    <row r="32" spans="1:21">
      <c r="A32" s="3880"/>
      <c r="B32" s="1644" t="s">
        <v>2001</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880"/>
      <c r="B33" s="1644" t="s">
        <v>2002</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881"/>
      <c r="B34" s="1644" t="s">
        <v>2003</v>
      </c>
      <c r="C34" s="3882"/>
      <c r="D34" s="3883"/>
      <c r="E34" s="1677"/>
      <c r="F34" s="1677"/>
      <c r="G34" s="1677"/>
      <c r="H34" s="1677"/>
      <c r="I34" s="1690"/>
      <c r="J34" s="1677"/>
      <c r="K34" s="2421"/>
      <c r="L34" s="1677"/>
      <c r="M34" s="1677"/>
      <c r="N34" s="1677"/>
      <c r="O34" s="1677"/>
      <c r="P34" s="1677"/>
      <c r="Q34" s="1677"/>
      <c r="R34" s="1677"/>
      <c r="S34" s="1677"/>
      <c r="T34" s="1677"/>
      <c r="U34" s="1677"/>
    </row>
    <row r="35" spans="1:21">
      <c r="A35" s="3884" t="s">
        <v>847</v>
      </c>
      <c r="B35" s="1705"/>
      <c r="C35" s="1759" t="str">
        <f>IF(B35="场地平整","——","具体情况：")</f>
        <v>具体情况：</v>
      </c>
      <c r="D35" s="3886"/>
      <c r="E35" s="3887"/>
      <c r="F35" s="3887"/>
      <c r="G35" s="3887"/>
      <c r="H35" s="3887"/>
      <c r="I35" s="3888"/>
      <c r="J35" s="1677"/>
      <c r="K35" s="1758"/>
      <c r="L35" s="1706"/>
      <c r="M35" s="1706"/>
      <c r="N35" s="1677"/>
      <c r="O35" s="1678"/>
      <c r="P35" s="1677"/>
      <c r="Q35" s="1677"/>
      <c r="R35" s="1677"/>
      <c r="S35" s="1677"/>
      <c r="T35" s="1677"/>
      <c r="U35" s="1677"/>
    </row>
    <row r="36" spans="1:21">
      <c r="A36" s="3880"/>
      <c r="B36" s="3889" t="s">
        <v>2052</v>
      </c>
      <c r="C36" s="3890"/>
      <c r="D36" s="1775"/>
      <c r="E36" s="3891"/>
      <c r="F36" s="3891"/>
      <c r="G36" s="1670" t="str">
        <f>IF(B35="场地未平整","估价结果处理","")</f>
        <v/>
      </c>
      <c r="H36" s="3892"/>
      <c r="I36" s="3892"/>
      <c r="J36" s="1677"/>
      <c r="K36" s="1758"/>
      <c r="L36" s="1706"/>
      <c r="M36" s="1706"/>
      <c r="N36" s="1677"/>
      <c r="O36" s="1678"/>
      <c r="P36" s="1677"/>
      <c r="Q36" s="1677"/>
      <c r="R36" s="1677"/>
      <c r="S36" s="1677"/>
      <c r="T36" s="1677"/>
      <c r="U36" s="1677"/>
    </row>
    <row r="37" spans="1:21" ht="28.5">
      <c r="A37" s="3880"/>
      <c r="B37" s="3910"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880"/>
      <c r="B38" s="3911"/>
      <c r="C38" s="1652" t="s">
        <v>850</v>
      </c>
      <c r="D38" s="1774">
        <f>ROUNDDOWN(MIN(('数据-取费表'!$B$2-D37)/365,D34),1)</f>
        <v>120.4</v>
      </c>
      <c r="E38" s="1710" t="s">
        <v>851</v>
      </c>
      <c r="F38" s="1677"/>
      <c r="G38" s="1677"/>
      <c r="H38" s="1677"/>
      <c r="I38" s="1690"/>
      <c r="J38" s="1677"/>
      <c r="K38" s="1758"/>
      <c r="L38" s="1677"/>
      <c r="M38" s="1677"/>
      <c r="N38" s="1677"/>
      <c r="O38" s="1677"/>
      <c r="P38" s="1677"/>
      <c r="Q38" s="1677"/>
      <c r="R38" s="1677"/>
      <c r="S38" s="1677"/>
      <c r="T38" s="1677"/>
      <c r="U38" s="1677"/>
    </row>
    <row r="39" spans="1:21">
      <c r="A39" s="3881"/>
      <c r="B39" s="3912"/>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1975</v>
      </c>
      <c r="B40" s="1673"/>
      <c r="C40" s="1673"/>
      <c r="D40" s="1673"/>
      <c r="E40" s="1673"/>
      <c r="F40" s="1673"/>
      <c r="G40" s="1673"/>
      <c r="H40" s="1673"/>
      <c r="I40" s="1690"/>
      <c r="J40" s="1677"/>
      <c r="K40" s="1713">
        <f>COUNTIF(B40:H40,"——")</f>
        <v>0</v>
      </c>
      <c r="L40" s="1682" t="s">
        <v>1976</v>
      </c>
      <c r="M40" s="1679" t="s">
        <v>1977</v>
      </c>
      <c r="N40" s="1679" t="s">
        <v>1978</v>
      </c>
      <c r="O40" s="1679" t="s">
        <v>1979</v>
      </c>
      <c r="P40" s="1679" t="s">
        <v>1980</v>
      </c>
      <c r="Q40" s="1679" t="s">
        <v>1981</v>
      </c>
      <c r="R40" s="1679" t="s">
        <v>1982</v>
      </c>
      <c r="S40" s="3893" t="s">
        <v>1983</v>
      </c>
      <c r="T40" s="1714" t="str">
        <f>NUMBERSTRING(7-K40,1)&amp;"通"</f>
        <v>七通</v>
      </c>
      <c r="U40" s="1677"/>
    </row>
    <row r="41" spans="1:21">
      <c r="A41" s="1646"/>
      <c r="B41" s="3885" t="s">
        <v>1721</v>
      </c>
      <c r="C41" s="3885"/>
      <c r="D41" s="3885"/>
      <c r="E41" s="3885"/>
      <c r="F41" s="1715" t="str">
        <f>C10</f>
        <v>云南省</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893"/>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2887</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2004</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2005</v>
      </c>
      <c r="B48" s="1669" t="s">
        <v>2006</v>
      </c>
      <c r="C48" s="1669" t="s">
        <v>2007</v>
      </c>
      <c r="D48" s="1669" t="s">
        <v>2008</v>
      </c>
      <c r="E48" s="1669" t="s">
        <v>2009</v>
      </c>
      <c r="F48" s="1669" t="s">
        <v>2010</v>
      </c>
      <c r="G48" s="1669" t="s">
        <v>2011</v>
      </c>
      <c r="H48" s="1669" t="s">
        <v>2012</v>
      </c>
      <c r="I48" s="1669" t="s">
        <v>2013</v>
      </c>
      <c r="J48" s="1755" t="s">
        <v>2014</v>
      </c>
      <c r="K48" s="1749" t="s">
        <v>2015</v>
      </c>
      <c r="L48" s="1749" t="s">
        <v>2016</v>
      </c>
      <c r="M48" s="1749" t="s">
        <v>2017</v>
      </c>
      <c r="N48" s="1669" t="s">
        <v>2018</v>
      </c>
      <c r="O48" s="1669" t="s">
        <v>2019</v>
      </c>
      <c r="P48" s="1669" t="s">
        <v>2020</v>
      </c>
      <c r="Q48" s="1682" t="s">
        <v>2021</v>
      </c>
      <c r="R48" s="1682" t="s">
        <v>2022</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E19" sqref="E19"/>
    </sheetView>
  </sheetViews>
  <sheetFormatPr defaultRowHeight="13.5"/>
  <cols>
    <col min="1" max="16384" width="9" style="2894"/>
  </cols>
  <sheetData>
    <row r="1" spans="1:8" ht="14.25" thickBot="1">
      <c r="A1" s="3918" t="s">
        <v>3112</v>
      </c>
      <c r="B1" s="3919"/>
      <c r="C1" s="3920"/>
      <c r="D1" s="3409" t="s">
        <v>3113</v>
      </c>
      <c r="E1" s="3409" t="s">
        <v>3114</v>
      </c>
      <c r="F1" s="3409" t="s">
        <v>3005</v>
      </c>
    </row>
    <row r="2" spans="1:8" ht="27" thickBot="1">
      <c r="A2" s="3918" t="s">
        <v>2998</v>
      </c>
      <c r="B2" s="3919"/>
      <c r="C2" s="3920"/>
      <c r="D2" s="3410" t="s">
        <v>3176</v>
      </c>
      <c r="E2" s="3411">
        <v>61677.15</v>
      </c>
      <c r="F2" s="3412" t="s">
        <v>3177</v>
      </c>
    </row>
    <row r="3" spans="1:8" ht="17.25" thickBot="1">
      <c r="A3" s="3918" t="s">
        <v>3017</v>
      </c>
      <c r="B3" s="3919"/>
      <c r="C3" s="3920"/>
      <c r="D3" s="3410" t="s">
        <v>3176</v>
      </c>
      <c r="E3" s="3411">
        <v>258118.5</v>
      </c>
      <c r="F3" s="3411"/>
      <c r="H3" s="2894">
        <f>E2*3.1</f>
        <v>191199.16500000001</v>
      </c>
    </row>
    <row r="4" spans="1:8" ht="17.25" thickBot="1">
      <c r="A4" s="3918" t="s">
        <v>3117</v>
      </c>
      <c r="B4" s="3919"/>
      <c r="C4" s="3920"/>
      <c r="D4" s="3410" t="s">
        <v>3176</v>
      </c>
      <c r="E4" s="3413">
        <v>191899.17</v>
      </c>
      <c r="F4" s="3411"/>
    </row>
    <row r="5" spans="1:8" ht="17.25" thickBot="1">
      <c r="A5" s="3921" t="s">
        <v>3118</v>
      </c>
      <c r="B5" s="3921" t="s">
        <v>3119</v>
      </c>
      <c r="C5" s="3412" t="s">
        <v>3120</v>
      </c>
      <c r="D5" s="3410" t="s">
        <v>3176</v>
      </c>
      <c r="E5" s="3411">
        <v>175210</v>
      </c>
      <c r="F5" s="3411"/>
    </row>
    <row r="6" spans="1:8" ht="17.25" thickBot="1">
      <c r="A6" s="3922"/>
      <c r="B6" s="3922"/>
      <c r="C6" s="3412" t="s">
        <v>3123</v>
      </c>
      <c r="D6" s="3410" t="s">
        <v>3176</v>
      </c>
      <c r="E6" s="3411">
        <v>13469.99</v>
      </c>
      <c r="F6" s="3411"/>
    </row>
    <row r="7" spans="1:8" ht="17.25" thickBot="1">
      <c r="A7" s="3922"/>
      <c r="B7" s="3922"/>
      <c r="C7" s="3412" t="s">
        <v>3178</v>
      </c>
      <c r="D7" s="3410" t="s">
        <v>3176</v>
      </c>
      <c r="E7" s="3411">
        <v>0</v>
      </c>
      <c r="F7" s="3414"/>
    </row>
    <row r="8" spans="1:8" ht="17.25" thickBot="1">
      <c r="A8" s="3923"/>
      <c r="B8" s="3923"/>
      <c r="C8" s="3412" t="s">
        <v>3133</v>
      </c>
      <c r="D8" s="3410" t="s">
        <v>3176</v>
      </c>
      <c r="E8" s="3411">
        <v>3219.17</v>
      </c>
      <c r="F8" s="3411"/>
    </row>
    <row r="9" spans="1:8" ht="17.25" thickBot="1">
      <c r="A9" s="3918" t="s">
        <v>3135</v>
      </c>
      <c r="B9" s="3919"/>
      <c r="C9" s="3920"/>
      <c r="D9" s="3410" t="s">
        <v>3176</v>
      </c>
      <c r="E9" s="3411">
        <v>66919.33</v>
      </c>
      <c r="F9" s="3414"/>
    </row>
    <row r="10" spans="1:8" ht="17.25" thickBot="1">
      <c r="A10" s="3921" t="s">
        <v>3118</v>
      </c>
      <c r="B10" s="3918" t="s">
        <v>3137</v>
      </c>
      <c r="C10" s="3920"/>
      <c r="D10" s="3410" t="s">
        <v>3176</v>
      </c>
      <c r="E10" s="3411">
        <v>66656.52</v>
      </c>
      <c r="F10" s="3411"/>
    </row>
    <row r="11" spans="1:8" ht="26.25" thickBot="1">
      <c r="A11" s="3922"/>
      <c r="B11" s="3921" t="s">
        <v>3118</v>
      </c>
      <c r="C11" s="3415" t="s">
        <v>3140</v>
      </c>
      <c r="D11" s="3410" t="s">
        <v>3176</v>
      </c>
      <c r="E11" s="3411">
        <v>3684.04</v>
      </c>
      <c r="F11" s="3411" t="s">
        <v>3179</v>
      </c>
    </row>
    <row r="12" spans="1:8" ht="26.25" thickBot="1">
      <c r="A12" s="3922"/>
      <c r="B12" s="3922"/>
      <c r="C12" s="3415" t="s">
        <v>3142</v>
      </c>
      <c r="D12" s="3410" t="s">
        <v>3176</v>
      </c>
      <c r="E12" s="3411">
        <v>13530</v>
      </c>
      <c r="F12" s="3414"/>
    </row>
    <row r="13" spans="1:8" ht="26.25" thickBot="1">
      <c r="A13" s="3922"/>
      <c r="B13" s="3923"/>
      <c r="C13" s="3415" t="s">
        <v>3180</v>
      </c>
      <c r="D13" s="3410" t="s">
        <v>3176</v>
      </c>
      <c r="E13" s="3411">
        <v>49442.47</v>
      </c>
      <c r="F13" s="3411"/>
    </row>
    <row r="14" spans="1:8" ht="17.25" thickBot="1">
      <c r="A14" s="3923"/>
      <c r="B14" s="3918" t="s">
        <v>3181</v>
      </c>
      <c r="C14" s="3920"/>
      <c r="D14" s="3410" t="s">
        <v>3176</v>
      </c>
      <c r="E14" s="3411">
        <v>262.82</v>
      </c>
      <c r="F14" s="3411"/>
    </row>
    <row r="15" spans="1:8" ht="14.25" thickBot="1">
      <c r="A15" s="3918" t="s">
        <v>3146</v>
      </c>
      <c r="B15" s="3919"/>
      <c r="C15" s="3920"/>
      <c r="D15" s="3412" t="s">
        <v>3147</v>
      </c>
      <c r="E15" s="3411">
        <v>1885</v>
      </c>
      <c r="F15" s="3411"/>
    </row>
    <row r="16" spans="1:8" ht="14.25" thickBot="1">
      <c r="A16" s="3921" t="s">
        <v>3118</v>
      </c>
      <c r="B16" s="3918" t="s">
        <v>3148</v>
      </c>
      <c r="C16" s="3920"/>
      <c r="D16" s="3412" t="s">
        <v>3147</v>
      </c>
      <c r="E16" s="3411">
        <v>0</v>
      </c>
      <c r="F16" s="3414"/>
    </row>
    <row r="17" spans="1:6" ht="14.25" thickBot="1">
      <c r="A17" s="3922"/>
      <c r="B17" s="3918" t="s">
        <v>3149</v>
      </c>
      <c r="C17" s="3920"/>
      <c r="D17" s="3412" t="s">
        <v>3147</v>
      </c>
      <c r="E17" s="3411">
        <v>1885</v>
      </c>
      <c r="F17" s="3411"/>
    </row>
    <row r="18" spans="1:6" ht="26.25" thickBot="1">
      <c r="A18" s="3922"/>
      <c r="B18" s="3921" t="s">
        <v>3118</v>
      </c>
      <c r="C18" s="3409" t="s">
        <v>3150</v>
      </c>
      <c r="D18" s="3412" t="s">
        <v>3147</v>
      </c>
      <c r="E18" s="3411">
        <v>375</v>
      </c>
      <c r="F18" s="3414"/>
    </row>
    <row r="19" spans="1:6" ht="26.25" thickBot="1">
      <c r="A19" s="3923"/>
      <c r="B19" s="3923"/>
      <c r="C19" s="3412" t="s">
        <v>3151</v>
      </c>
      <c r="D19" s="3412" t="s">
        <v>3147</v>
      </c>
      <c r="E19" s="3411">
        <v>1510</v>
      </c>
      <c r="F19" s="3414"/>
    </row>
    <row r="20" spans="1:6" ht="17.25" thickBot="1">
      <c r="A20" s="3918" t="s">
        <v>3182</v>
      </c>
      <c r="B20" s="3919"/>
      <c r="C20" s="3920"/>
      <c r="D20" s="3410" t="s">
        <v>3176</v>
      </c>
      <c r="E20" s="3411">
        <v>13530</v>
      </c>
      <c r="F20" s="3414"/>
    </row>
    <row r="21" spans="1:6" ht="17.25" thickBot="1">
      <c r="A21" s="3918" t="s">
        <v>3183</v>
      </c>
      <c r="B21" s="3919"/>
      <c r="C21" s="3920"/>
      <c r="D21" s="3410" t="s">
        <v>3176</v>
      </c>
      <c r="E21" s="3411">
        <v>24670.86</v>
      </c>
      <c r="F21" s="3414"/>
    </row>
    <row r="22" spans="1:6" ht="14.25" thickBot="1">
      <c r="A22" s="3918" t="s">
        <v>3014</v>
      </c>
      <c r="B22" s="3919"/>
      <c r="C22" s="3920"/>
      <c r="D22" s="3411" t="s">
        <v>3184</v>
      </c>
      <c r="E22" s="3416">
        <v>0.4</v>
      </c>
      <c r="F22" s="3414"/>
    </row>
    <row r="23" spans="1:6" ht="14.25" thickBot="1">
      <c r="A23" s="3918" t="s">
        <v>3152</v>
      </c>
      <c r="B23" s="3919"/>
      <c r="C23" s="3920"/>
      <c r="D23" s="3411" t="s">
        <v>3153</v>
      </c>
      <c r="E23" s="3413">
        <v>3.1</v>
      </c>
      <c r="F23" s="3411"/>
    </row>
    <row r="24" spans="1:6" ht="17.25" thickBot="1">
      <c r="A24" s="3918" t="s">
        <v>3185</v>
      </c>
      <c r="B24" s="3919"/>
      <c r="C24" s="3920"/>
      <c r="D24" s="3410" t="s">
        <v>3176</v>
      </c>
      <c r="E24" s="3411">
        <v>876.05</v>
      </c>
      <c r="F24" s="3412" t="s">
        <v>3186</v>
      </c>
    </row>
    <row r="25" spans="1:6" ht="17.25" thickBot="1">
      <c r="A25" s="3918" t="s">
        <v>3187</v>
      </c>
      <c r="B25" s="3919"/>
      <c r="C25" s="3920"/>
      <c r="D25" s="3410" t="s">
        <v>3176</v>
      </c>
      <c r="E25" s="3411">
        <v>1860.48</v>
      </c>
      <c r="F25" s="3412" t="s">
        <v>3186</v>
      </c>
    </row>
    <row r="26" spans="1:6" ht="14.25" thickBot="1">
      <c r="A26" s="3918" t="s">
        <v>3011</v>
      </c>
      <c r="B26" s="3919"/>
      <c r="C26" s="3920"/>
      <c r="D26" s="3411" t="s">
        <v>3184</v>
      </c>
      <c r="E26" s="3416">
        <v>0.22</v>
      </c>
      <c r="F26" s="3411" t="s">
        <v>3188</v>
      </c>
    </row>
    <row r="27" spans="1:6" ht="14.25" thickBot="1">
      <c r="A27" s="3918" t="s">
        <v>3159</v>
      </c>
      <c r="B27" s="3919"/>
      <c r="C27" s="3920"/>
      <c r="D27" s="3412" t="s">
        <v>3160</v>
      </c>
      <c r="E27" s="3411">
        <v>1938</v>
      </c>
      <c r="F27" s="3411"/>
    </row>
    <row r="28" spans="1:6" ht="14.25" thickBot="1">
      <c r="A28" s="3918" t="s">
        <v>3161</v>
      </c>
      <c r="B28" s="3919"/>
      <c r="C28" s="3920"/>
      <c r="D28" s="3412" t="s">
        <v>3162</v>
      </c>
      <c r="E28" s="3411">
        <v>6202</v>
      </c>
      <c r="F28" s="3411" t="s">
        <v>3189</v>
      </c>
    </row>
  </sheetData>
  <mergeCells count="25">
    <mergeCell ref="A1:C1"/>
    <mergeCell ref="A2:C2"/>
    <mergeCell ref="A3:C3"/>
    <mergeCell ref="A4:C4"/>
    <mergeCell ref="A5:A8"/>
    <mergeCell ref="B5:B8"/>
    <mergeCell ref="A21:C21"/>
    <mergeCell ref="A9:C9"/>
    <mergeCell ref="A10:A14"/>
    <mergeCell ref="B10:C10"/>
    <mergeCell ref="B11:B13"/>
    <mergeCell ref="B14:C14"/>
    <mergeCell ref="A15:C15"/>
    <mergeCell ref="A16:A19"/>
    <mergeCell ref="B16:C16"/>
    <mergeCell ref="B17:C17"/>
    <mergeCell ref="B18:B19"/>
    <mergeCell ref="A20:C20"/>
    <mergeCell ref="A28:C28"/>
    <mergeCell ref="A22:C22"/>
    <mergeCell ref="A23:C23"/>
    <mergeCell ref="A24:C24"/>
    <mergeCell ref="A25:C25"/>
    <mergeCell ref="A26:C26"/>
    <mergeCell ref="A27:C27"/>
  </mergeCells>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99"/>
  <sheetViews>
    <sheetView topLeftCell="A69" workbookViewId="0">
      <selection activeCell="E73" sqref="E73"/>
    </sheetView>
  </sheetViews>
  <sheetFormatPr defaultColWidth="9" defaultRowHeight="13.5"/>
  <cols>
    <col min="1" max="1" width="6.75" style="3190" customWidth="1"/>
    <col min="2" max="2" width="18.625" style="3190" customWidth="1"/>
    <col min="3" max="3" width="13.75" style="3190" customWidth="1"/>
    <col min="4" max="4" width="12" style="3190" customWidth="1"/>
    <col min="5" max="5" width="12.75" style="3190" customWidth="1"/>
    <col min="6" max="6" width="7.25" style="3190" customWidth="1"/>
    <col min="7" max="7" width="7.5" style="3190" customWidth="1"/>
    <col min="8" max="8" width="9.375" style="3190" customWidth="1"/>
    <col min="9" max="9" width="19.875" style="3190" customWidth="1"/>
    <col min="10" max="10" width="15" style="3190" bestFit="1" customWidth="1"/>
    <col min="11" max="11" width="23" style="3190" customWidth="1"/>
    <col min="12" max="13" width="9" style="3190" customWidth="1"/>
    <col min="14" max="14" width="12" style="3190" customWidth="1"/>
    <col min="15" max="15" width="13.875" style="3190" bestFit="1" customWidth="1"/>
    <col min="16" max="16" width="10.5" style="3190" customWidth="1"/>
    <col min="17" max="17" width="11.25" style="3190" bestFit="1" customWidth="1"/>
    <col min="18" max="18" width="9.5" style="3190" bestFit="1" customWidth="1"/>
    <col min="19" max="20" width="12.75" style="3190" bestFit="1" customWidth="1"/>
    <col min="21" max="21" width="9" style="3190"/>
    <col min="22" max="22" width="9.5" style="3190" bestFit="1" customWidth="1"/>
    <col min="23" max="16384" width="9" style="3190"/>
  </cols>
  <sheetData>
    <row r="1" spans="1:21" ht="20.25">
      <c r="A1" s="4020"/>
      <c r="B1" s="4021"/>
      <c r="C1" s="4021"/>
      <c r="D1" s="4021"/>
      <c r="E1" s="4021"/>
      <c r="F1" s="4021"/>
      <c r="G1" s="4021"/>
      <c r="H1" s="4021"/>
      <c r="I1" s="4021"/>
      <c r="J1" s="4021"/>
      <c r="K1" s="4021"/>
      <c r="L1" s="4021"/>
      <c r="M1" s="4021"/>
      <c r="N1" s="4021"/>
      <c r="O1" s="4021"/>
      <c r="P1" s="4021"/>
      <c r="Q1" s="4021"/>
      <c r="R1" s="4021"/>
      <c r="S1" s="4021"/>
      <c r="T1" s="4021"/>
      <c r="U1" s="4022"/>
    </row>
    <row r="2" spans="1:21" ht="14.25" thickBot="1">
      <c r="A2" s="3191" t="s">
        <v>2995</v>
      </c>
      <c r="B2" s="4023"/>
      <c r="C2" s="4023"/>
      <c r="D2" s="4023"/>
      <c r="E2" s="4023"/>
      <c r="F2" s="4023"/>
      <c r="G2" s="4023"/>
      <c r="H2" s="4023"/>
      <c r="I2" s="4023"/>
      <c r="J2" s="4023"/>
      <c r="K2" s="4023"/>
      <c r="L2" s="4023"/>
      <c r="M2" s="4023"/>
      <c r="N2" s="4023"/>
      <c r="O2" s="4023"/>
      <c r="P2" s="4023"/>
      <c r="Q2" s="4023"/>
      <c r="R2" s="4023"/>
      <c r="S2" s="4023"/>
      <c r="T2" s="4023"/>
      <c r="U2" s="4024"/>
    </row>
    <row r="3" spans="1:21" ht="20.25">
      <c r="A3" s="3192" t="s">
        <v>2372</v>
      </c>
      <c r="B3" s="4025" t="s">
        <v>2996</v>
      </c>
      <c r="C3" s="4025"/>
      <c r="D3" s="4025"/>
      <c r="E3" s="4025"/>
      <c r="F3" s="4025"/>
      <c r="G3" s="4025"/>
      <c r="H3" s="4025"/>
      <c r="I3" s="4025"/>
      <c r="J3" s="4025"/>
      <c r="K3" s="4025"/>
      <c r="L3" s="4025"/>
      <c r="M3" s="4025"/>
      <c r="N3" s="4025"/>
      <c r="O3" s="4026"/>
      <c r="P3" s="4027" t="s">
        <v>2997</v>
      </c>
      <c r="Q3" s="4025"/>
      <c r="R3" s="4025"/>
      <c r="S3" s="4025"/>
      <c r="T3" s="4025"/>
      <c r="U3" s="4026"/>
    </row>
    <row r="4" spans="1:21">
      <c r="A4" s="3193">
        <v>1</v>
      </c>
      <c r="B4" s="4013" t="s">
        <v>2998</v>
      </c>
      <c r="C4" s="4014"/>
      <c r="D4" s="3194">
        <f>E72</f>
        <v>43990.39</v>
      </c>
      <c r="E4" s="4028">
        <f>D4*3.1</f>
        <v>136370.209</v>
      </c>
      <c r="F4" s="4029"/>
      <c r="G4" s="4029"/>
      <c r="H4" s="4030"/>
      <c r="I4" s="3195">
        <v>7</v>
      </c>
      <c r="J4" s="3196" t="s">
        <v>2999</v>
      </c>
      <c r="K4" s="4031">
        <f>N43</f>
        <v>1298</v>
      </c>
      <c r="L4" s="4032"/>
      <c r="M4" s="4033"/>
      <c r="N4" s="4033"/>
      <c r="O4" s="4034"/>
      <c r="P4" s="3197" t="s">
        <v>3000</v>
      </c>
      <c r="Q4" s="3198" t="s">
        <v>3001</v>
      </c>
      <c r="R4" s="3198" t="s">
        <v>3002</v>
      </c>
      <c r="S4" s="3198" t="s">
        <v>3003</v>
      </c>
      <c r="T4" s="3198" t="s">
        <v>3004</v>
      </c>
      <c r="U4" s="3199" t="s">
        <v>3005</v>
      </c>
    </row>
    <row r="5" spans="1:21">
      <c r="A5" s="3193">
        <v>2</v>
      </c>
      <c r="B5" s="4013" t="s">
        <v>3006</v>
      </c>
      <c r="C5" s="4014"/>
      <c r="D5" s="3200">
        <f>J43+J55+H68</f>
        <v>9677</v>
      </c>
      <c r="E5" s="4054">
        <f>E4-D11</f>
        <v>2.698499999998603</v>
      </c>
      <c r="F5" s="4029"/>
      <c r="G5" s="4029"/>
      <c r="H5" s="4030"/>
      <c r="I5" s="3195">
        <v>8</v>
      </c>
      <c r="J5" s="3196" t="s">
        <v>3007</v>
      </c>
      <c r="K5" s="4008">
        <f>K4*3.2</f>
        <v>4153.6000000000004</v>
      </c>
      <c r="L5" s="4009"/>
      <c r="M5" s="4033"/>
      <c r="N5" s="4033"/>
      <c r="O5" s="4034"/>
      <c r="P5" s="3201" t="s">
        <v>3008</v>
      </c>
      <c r="Q5" s="3202"/>
      <c r="R5" s="3202"/>
      <c r="S5" s="3203"/>
      <c r="T5" s="3202"/>
      <c r="U5" s="3204"/>
    </row>
    <row r="6" spans="1:21">
      <c r="A6" s="3193">
        <v>3</v>
      </c>
      <c r="B6" s="4013" t="s">
        <v>2030</v>
      </c>
      <c r="C6" s="4014"/>
      <c r="D6" s="3205">
        <f>D11/D4</f>
        <v>3.0999386570566889</v>
      </c>
      <c r="E6" s="4015"/>
      <c r="F6" s="4016"/>
      <c r="G6" s="4016"/>
      <c r="H6" s="4017"/>
      <c r="I6" s="3195">
        <v>9</v>
      </c>
      <c r="J6" s="3196" t="s">
        <v>3009</v>
      </c>
      <c r="K6" s="4008" t="s">
        <v>3010</v>
      </c>
      <c r="L6" s="4009"/>
      <c r="M6" s="4055"/>
      <c r="N6" s="4055"/>
      <c r="O6" s="4056"/>
      <c r="P6" s="3206"/>
      <c r="Q6" s="3202"/>
      <c r="R6" s="3202"/>
      <c r="S6" s="3202"/>
      <c r="T6" s="3202"/>
      <c r="U6" s="3204"/>
    </row>
    <row r="7" spans="1:21">
      <c r="A7" s="3193">
        <v>4</v>
      </c>
      <c r="B7" s="4013" t="s">
        <v>3011</v>
      </c>
      <c r="C7" s="4014"/>
      <c r="D7" s="3207">
        <f>D5/D4</f>
        <v>0.21997986378388554</v>
      </c>
      <c r="E7" s="4015"/>
      <c r="F7" s="4016"/>
      <c r="G7" s="4016"/>
      <c r="H7" s="4017"/>
      <c r="I7" s="3195">
        <v>10</v>
      </c>
      <c r="J7" s="3196" t="s">
        <v>3012</v>
      </c>
      <c r="K7" s="4008">
        <f>D5</f>
        <v>9677</v>
      </c>
      <c r="L7" s="4009"/>
      <c r="M7" s="4018">
        <f>K7/36</f>
        <v>268.80555555555554</v>
      </c>
      <c r="N7" s="4018"/>
      <c r="O7" s="4019"/>
      <c r="P7" s="3208" t="s">
        <v>3013</v>
      </c>
      <c r="Q7" s="3209"/>
      <c r="R7" s="3209"/>
      <c r="S7" s="3209"/>
      <c r="T7" s="3209"/>
      <c r="U7" s="3210"/>
    </row>
    <row r="8" spans="1:21">
      <c r="A8" s="4035">
        <v>5</v>
      </c>
      <c r="B8" s="4036" t="s">
        <v>3014</v>
      </c>
      <c r="C8" s="4037"/>
      <c r="D8" s="4040">
        <v>0.4</v>
      </c>
      <c r="E8" s="4041"/>
      <c r="F8" s="4042"/>
      <c r="G8" s="4042"/>
      <c r="H8" s="4043"/>
      <c r="I8" s="4047">
        <v>11</v>
      </c>
      <c r="J8" s="3196" t="s">
        <v>3015</v>
      </c>
      <c r="K8" s="4048" t="s">
        <v>2291</v>
      </c>
      <c r="L8" s="4049"/>
      <c r="M8" s="4050"/>
      <c r="N8" s="4050"/>
      <c r="O8" s="4051"/>
      <c r="P8" s="3208"/>
      <c r="Q8" s="3209"/>
      <c r="R8" s="3209"/>
      <c r="S8" s="3209"/>
      <c r="T8" s="3209"/>
      <c r="U8" s="3210"/>
    </row>
    <row r="9" spans="1:21">
      <c r="A9" s="4035"/>
      <c r="B9" s="4038"/>
      <c r="C9" s="4039"/>
      <c r="D9" s="4040"/>
      <c r="E9" s="4044"/>
      <c r="F9" s="4045"/>
      <c r="G9" s="4045"/>
      <c r="H9" s="4046"/>
      <c r="I9" s="4047"/>
      <c r="J9" s="3211" t="s">
        <v>3016</v>
      </c>
      <c r="K9" s="4052" t="s">
        <v>2291</v>
      </c>
      <c r="L9" s="4053"/>
      <c r="M9" s="4050"/>
      <c r="N9" s="4050"/>
      <c r="O9" s="4051"/>
      <c r="P9" s="3208"/>
      <c r="Q9" s="3209"/>
      <c r="R9" s="3209"/>
      <c r="S9" s="3209"/>
      <c r="T9" s="3209"/>
      <c r="U9" s="3210"/>
    </row>
    <row r="10" spans="1:21">
      <c r="A10" s="4001">
        <v>6</v>
      </c>
      <c r="B10" s="4002" t="s">
        <v>3017</v>
      </c>
      <c r="C10" s="4002"/>
      <c r="D10" s="3212">
        <f>D11+D12</f>
        <v>182455.97427999999</v>
      </c>
      <c r="E10" s="4003"/>
      <c r="F10" s="4004"/>
      <c r="G10" s="4004"/>
      <c r="H10" s="4005"/>
      <c r="I10" s="4006">
        <v>12</v>
      </c>
      <c r="J10" s="3196" t="s">
        <v>3018</v>
      </c>
      <c r="K10" s="4008">
        <f>K43+K55+K68</f>
        <v>1280.2351049999997</v>
      </c>
      <c r="L10" s="4009"/>
      <c r="M10" s="3994"/>
      <c r="N10" s="3994"/>
      <c r="O10" s="3995"/>
      <c r="P10" s="3208" t="s">
        <v>3013</v>
      </c>
      <c r="Q10" s="3209"/>
      <c r="R10" s="3209"/>
      <c r="S10" s="3209"/>
      <c r="T10" s="3209"/>
      <c r="U10" s="3210"/>
    </row>
    <row r="11" spans="1:21">
      <c r="A11" s="4001"/>
      <c r="B11" s="4002" t="s">
        <v>3019</v>
      </c>
      <c r="C11" s="4002"/>
      <c r="D11" s="3212">
        <f>I43+G68+I55</f>
        <v>136367.5105</v>
      </c>
      <c r="E11" s="4003"/>
      <c r="F11" s="4004"/>
      <c r="G11" s="4004"/>
      <c r="H11" s="4005"/>
      <c r="I11" s="4007"/>
      <c r="J11" s="3196" t="s">
        <v>3019</v>
      </c>
      <c r="K11" s="4008">
        <v>0</v>
      </c>
      <c r="L11" s="4009"/>
      <c r="M11" s="4010"/>
      <c r="N11" s="4011"/>
      <c r="O11" s="4012"/>
      <c r="P11" s="3982" t="s">
        <v>3020</v>
      </c>
      <c r="Q11" s="3983"/>
      <c r="R11" s="3983"/>
      <c r="S11" s="3983"/>
      <c r="T11" s="3983"/>
      <c r="U11" s="3984"/>
    </row>
    <row r="12" spans="1:21">
      <c r="A12" s="4001"/>
      <c r="B12" s="3986" t="s">
        <v>3021</v>
      </c>
      <c r="C12" s="3987"/>
      <c r="D12" s="3213">
        <f>SUM(D13:D15)</f>
        <v>46088.463779999991</v>
      </c>
      <c r="E12" s="3214"/>
      <c r="F12" s="3215"/>
      <c r="G12" s="3215"/>
      <c r="H12" s="3216"/>
      <c r="I12" s="4007"/>
      <c r="J12" s="3217"/>
      <c r="K12" s="3218"/>
      <c r="L12" s="3219"/>
      <c r="M12" s="3220"/>
      <c r="N12" s="3221"/>
      <c r="O12" s="3222"/>
      <c r="P12" s="3982"/>
      <c r="Q12" s="3983"/>
      <c r="R12" s="3983"/>
      <c r="S12" s="3983"/>
      <c r="T12" s="3983"/>
      <c r="U12" s="3984"/>
    </row>
    <row r="13" spans="1:21" ht="24.75" customHeight="1">
      <c r="A13" s="4001"/>
      <c r="B13" s="3988" t="s">
        <v>3022</v>
      </c>
      <c r="C13" s="3223" t="s">
        <v>3023</v>
      </c>
      <c r="D13" s="3213">
        <f>K17*1.8</f>
        <v>2350.1431889999999</v>
      </c>
      <c r="E13" s="3971" t="s">
        <v>3024</v>
      </c>
      <c r="F13" s="3972"/>
      <c r="G13" s="3972"/>
      <c r="H13" s="3973"/>
      <c r="I13" s="4007"/>
      <c r="J13" s="3217"/>
      <c r="K13" s="3218"/>
      <c r="L13" s="3219"/>
      <c r="M13" s="3220"/>
      <c r="N13" s="3221"/>
      <c r="O13" s="3222"/>
      <c r="P13" s="3982"/>
      <c r="Q13" s="3983"/>
      <c r="R13" s="3983"/>
      <c r="S13" s="3983"/>
      <c r="T13" s="3983"/>
      <c r="U13" s="3984"/>
    </row>
    <row r="14" spans="1:21" ht="27.75" customHeight="1">
      <c r="A14" s="4001"/>
      <c r="B14" s="3988"/>
      <c r="C14" s="3223" t="s">
        <v>3025</v>
      </c>
      <c r="D14" s="3224">
        <f>K15*36-D13-D15</f>
        <v>43552.010090999989</v>
      </c>
      <c r="E14" s="3225"/>
      <c r="F14" s="3226"/>
      <c r="G14" s="3226"/>
      <c r="H14" s="3227"/>
      <c r="I14" s="4007"/>
      <c r="J14" s="3217"/>
      <c r="K14" s="3218"/>
      <c r="L14" s="3219"/>
      <c r="M14" s="3220"/>
      <c r="N14" s="3221"/>
      <c r="O14" s="3222"/>
      <c r="P14" s="3982"/>
      <c r="Q14" s="3983"/>
      <c r="R14" s="3983"/>
      <c r="S14" s="3983"/>
      <c r="T14" s="3983"/>
      <c r="U14" s="3984"/>
    </row>
    <row r="15" spans="1:21">
      <c r="A15" s="4001"/>
      <c r="B15" s="3988"/>
      <c r="C15" s="3223" t="s">
        <v>3026</v>
      </c>
      <c r="D15" s="3224">
        <f>O60+O61</f>
        <v>186.31049999999999</v>
      </c>
      <c r="E15" s="3989"/>
      <c r="F15" s="3990"/>
      <c r="G15" s="3990"/>
      <c r="H15" s="3991"/>
      <c r="I15" s="4007"/>
      <c r="J15" s="3217" t="s">
        <v>3027</v>
      </c>
      <c r="K15" s="3992">
        <f>K10-K11</f>
        <v>1280.2351049999997</v>
      </c>
      <c r="L15" s="3993"/>
      <c r="M15" s="3994" t="s">
        <v>3028</v>
      </c>
      <c r="N15" s="3994"/>
      <c r="O15" s="3995"/>
      <c r="P15" s="3985"/>
      <c r="Q15" s="3983"/>
      <c r="R15" s="3983"/>
      <c r="S15" s="3983"/>
      <c r="T15" s="3983"/>
      <c r="U15" s="3984"/>
    </row>
    <row r="16" spans="1:21">
      <c r="A16" s="3967">
        <v>7</v>
      </c>
      <c r="B16" s="3969" t="s">
        <v>3029</v>
      </c>
      <c r="C16" s="3228" t="s">
        <v>3030</v>
      </c>
      <c r="D16" s="3224">
        <f>S43</f>
        <v>6210.35</v>
      </c>
      <c r="E16" s="3971"/>
      <c r="F16" s="3972"/>
      <c r="G16" s="3972"/>
      <c r="H16" s="3973"/>
      <c r="I16" s="3229"/>
      <c r="J16" s="3217"/>
      <c r="K16" s="3230"/>
      <c r="L16" s="3231"/>
      <c r="M16" s="3220"/>
      <c r="N16" s="3221"/>
      <c r="O16" s="3221"/>
      <c r="P16" s="3985"/>
      <c r="Q16" s="3983"/>
      <c r="R16" s="3983"/>
      <c r="S16" s="3983"/>
      <c r="T16" s="3983"/>
      <c r="U16" s="3984"/>
    </row>
    <row r="17" spans="1:21">
      <c r="A17" s="3968"/>
      <c r="B17" s="3970"/>
      <c r="C17" s="3223" t="s">
        <v>3031</v>
      </c>
      <c r="D17" s="3232">
        <f>O43</f>
        <v>0</v>
      </c>
      <c r="E17" s="3974"/>
      <c r="F17" s="3975"/>
      <c r="G17" s="3975"/>
      <c r="H17" s="3976"/>
      <c r="I17" s="3195"/>
      <c r="J17" s="3196" t="s">
        <v>3032</v>
      </c>
      <c r="K17" s="3977">
        <f>I43/100+I55/100*2+(G68-G67)/100</f>
        <v>1305.6351049999998</v>
      </c>
      <c r="L17" s="3978"/>
      <c r="M17" s="3233"/>
      <c r="N17" s="3233"/>
      <c r="O17" s="3233"/>
      <c r="P17" s="3985"/>
      <c r="Q17" s="3983"/>
      <c r="R17" s="3983"/>
      <c r="S17" s="3983"/>
      <c r="T17" s="3983"/>
      <c r="U17" s="3984"/>
    </row>
    <row r="18" spans="1:21">
      <c r="A18" s="3234">
        <v>8</v>
      </c>
      <c r="B18" s="3235" t="s">
        <v>3033</v>
      </c>
      <c r="C18" s="3223" t="s">
        <v>3034</v>
      </c>
      <c r="D18" s="3232">
        <f>T25</f>
        <v>0</v>
      </c>
      <c r="E18" s="3236"/>
      <c r="F18" s="3236"/>
      <c r="G18" s="3236"/>
      <c r="H18" s="3236"/>
      <c r="I18" s="3195"/>
      <c r="J18" s="3196"/>
      <c r="K18" s="3237"/>
      <c r="L18" s="3237"/>
      <c r="M18" s="3233"/>
      <c r="N18" s="3233"/>
      <c r="O18" s="3233"/>
      <c r="P18" s="3985"/>
      <c r="Q18" s="3983"/>
      <c r="R18" s="3983"/>
      <c r="S18" s="3983"/>
      <c r="T18" s="3983"/>
      <c r="U18" s="3984"/>
    </row>
    <row r="19" spans="1:21">
      <c r="A19" s="3979"/>
      <c r="B19" s="3980"/>
      <c r="C19" s="3980"/>
      <c r="D19" s="3980"/>
      <c r="E19" s="3980"/>
      <c r="F19" s="3980"/>
      <c r="G19" s="3980"/>
      <c r="H19" s="3980"/>
      <c r="I19" s="3980"/>
      <c r="J19" s="3980"/>
      <c r="K19" s="3980"/>
      <c r="L19" s="3980"/>
      <c r="M19" s="3980"/>
      <c r="N19" s="3980"/>
      <c r="O19" s="3981"/>
      <c r="P19" s="3983"/>
      <c r="Q19" s="3983"/>
      <c r="R19" s="3983"/>
      <c r="S19" s="3983"/>
      <c r="T19" s="3983"/>
      <c r="U19" s="3984"/>
    </row>
    <row r="20" spans="1:21" ht="18.75">
      <c r="A20" s="3238"/>
      <c r="B20" s="3996" t="s">
        <v>923</v>
      </c>
      <c r="C20" s="3996"/>
      <c r="D20" s="3997"/>
      <c r="E20" s="3997"/>
      <c r="F20" s="3997"/>
      <c r="G20" s="3997"/>
      <c r="H20" s="3997"/>
      <c r="I20" s="3997"/>
      <c r="J20" s="3997"/>
      <c r="K20" s="3997"/>
      <c r="L20" s="3997"/>
      <c r="M20" s="3997"/>
      <c r="N20" s="3997"/>
      <c r="O20" s="3997"/>
      <c r="P20" s="3997"/>
      <c r="Q20" s="3997"/>
      <c r="R20" s="3997"/>
      <c r="S20" s="3997"/>
      <c r="T20" s="3997"/>
      <c r="U20" s="3239"/>
    </row>
    <row r="21" spans="1:21" ht="33.75">
      <c r="A21" s="3240" t="s">
        <v>2372</v>
      </c>
      <c r="B21" s="3241" t="s">
        <v>3000</v>
      </c>
      <c r="C21" s="3242" t="s">
        <v>3035</v>
      </c>
      <c r="D21" s="3243" t="s">
        <v>3036</v>
      </c>
      <c r="E21" s="3242" t="s">
        <v>3037</v>
      </c>
      <c r="F21" s="3242" t="s">
        <v>3038</v>
      </c>
      <c r="G21" s="3242" t="s">
        <v>3039</v>
      </c>
      <c r="H21" s="3242" t="s">
        <v>3040</v>
      </c>
      <c r="I21" s="3242" t="s">
        <v>3041</v>
      </c>
      <c r="J21" s="3242" t="s">
        <v>3042</v>
      </c>
      <c r="K21" s="3242" t="s">
        <v>3018</v>
      </c>
      <c r="L21" s="3242" t="s">
        <v>3043</v>
      </c>
      <c r="M21" s="3244" t="s">
        <v>3044</v>
      </c>
      <c r="N21" s="3245" t="s">
        <v>2999</v>
      </c>
      <c r="O21" s="3246" t="s">
        <v>3045</v>
      </c>
      <c r="P21" s="3246" t="s">
        <v>3046</v>
      </c>
      <c r="Q21" s="3246" t="s">
        <v>3047</v>
      </c>
      <c r="R21" s="3246" t="s">
        <v>3048</v>
      </c>
      <c r="S21" s="3246" t="s">
        <v>3049</v>
      </c>
      <c r="T21" s="3246" t="s">
        <v>3050</v>
      </c>
      <c r="U21" s="3247" t="s">
        <v>3005</v>
      </c>
    </row>
    <row r="22" spans="1:21">
      <c r="A22" s="3248" t="s">
        <v>3051</v>
      </c>
      <c r="B22" s="3249" t="s">
        <v>3052</v>
      </c>
      <c r="C22" s="3250"/>
      <c r="D22" s="3251"/>
      <c r="E22" s="3251"/>
      <c r="F22" s="3251"/>
      <c r="G22" s="3251"/>
      <c r="H22" s="3251"/>
      <c r="I22" s="3200"/>
      <c r="J22" s="3252"/>
      <c r="K22" s="3253"/>
      <c r="L22" s="3251"/>
      <c r="M22" s="3251"/>
      <c r="N22" s="3200"/>
      <c r="O22" s="3251">
        <v>0</v>
      </c>
      <c r="P22" s="3251">
        <v>0</v>
      </c>
      <c r="Q22" s="3251">
        <v>0</v>
      </c>
      <c r="R22" s="3251">
        <v>0</v>
      </c>
      <c r="S22" s="3251">
        <v>0</v>
      </c>
      <c r="T22" s="3254"/>
      <c r="U22" s="3255"/>
    </row>
    <row r="23" spans="1:21">
      <c r="A23" s="3256">
        <v>1</v>
      </c>
      <c r="B23" s="3257" t="s">
        <v>3053</v>
      </c>
      <c r="C23" s="3258">
        <v>6</v>
      </c>
      <c r="D23" s="3259">
        <v>5</v>
      </c>
      <c r="E23" s="3260">
        <v>27</v>
      </c>
      <c r="F23" s="3260">
        <f>(26+27*4)/5</f>
        <v>26.8</v>
      </c>
      <c r="G23" s="3260">
        <f>95*2+85*2+119*2</f>
        <v>598</v>
      </c>
      <c r="H23" s="3261">
        <f>G23*F23</f>
        <v>16026.4</v>
      </c>
      <c r="I23" s="3262">
        <f>H23*D23-598*2</f>
        <v>78936</v>
      </c>
      <c r="J23" s="3263">
        <f>G23*D23</f>
        <v>2990</v>
      </c>
      <c r="K23" s="3264">
        <f>I23/100</f>
        <v>789.36</v>
      </c>
      <c r="L23" s="3260">
        <f>2*D23</f>
        <v>10</v>
      </c>
      <c r="M23" s="3265">
        <v>2.9</v>
      </c>
      <c r="N23" s="3266">
        <f>D23*F23*C23-12</f>
        <v>792</v>
      </c>
      <c r="O23" s="3260"/>
      <c r="P23" s="3260"/>
      <c r="Q23" s="3265"/>
      <c r="R23" s="3263"/>
      <c r="S23" s="3260">
        <f>I23*0.05</f>
        <v>3946.8</v>
      </c>
      <c r="T23" s="3267"/>
      <c r="U23" s="3268"/>
    </row>
    <row r="24" spans="1:21">
      <c r="A24" s="3256">
        <v>2</v>
      </c>
      <c r="B24" s="3257" t="s">
        <v>3054</v>
      </c>
      <c r="C24" s="3258">
        <v>6</v>
      </c>
      <c r="D24" s="3259">
        <v>0</v>
      </c>
      <c r="E24" s="3260">
        <v>27</v>
      </c>
      <c r="F24" s="3260">
        <v>27</v>
      </c>
      <c r="G24" s="3260">
        <f>85*4+95*2</f>
        <v>530</v>
      </c>
      <c r="H24" s="3261">
        <f>G24*F24</f>
        <v>14310</v>
      </c>
      <c r="I24" s="3262">
        <f>H24*D24</f>
        <v>0</v>
      </c>
      <c r="J24" s="3263">
        <f>G24*D24</f>
        <v>0</v>
      </c>
      <c r="K24" s="3264">
        <f>I24/100</f>
        <v>0</v>
      </c>
      <c r="L24" s="3260">
        <f>2*D24</f>
        <v>0</v>
      </c>
      <c r="M24" s="3265">
        <v>2.9</v>
      </c>
      <c r="N24" s="3266">
        <f>D24*F24*C24</f>
        <v>0</v>
      </c>
      <c r="O24" s="3260"/>
      <c r="P24" s="3260"/>
      <c r="Q24" s="3265"/>
      <c r="R24" s="3263"/>
      <c r="S24" s="3260">
        <f>I24*0.05</f>
        <v>0</v>
      </c>
      <c r="T24" s="3267"/>
      <c r="U24" s="3268"/>
    </row>
    <row r="25" spans="1:21">
      <c r="A25" s="3256">
        <v>3</v>
      </c>
      <c r="B25" s="3257" t="s">
        <v>3055</v>
      </c>
      <c r="C25" s="3258">
        <v>6</v>
      </c>
      <c r="D25" s="3259">
        <v>2</v>
      </c>
      <c r="E25" s="3260">
        <v>27</v>
      </c>
      <c r="F25" s="3260">
        <f>(26+27)/2</f>
        <v>26.5</v>
      </c>
      <c r="G25" s="3260">
        <f>95*4+85*2</f>
        <v>550</v>
      </c>
      <c r="H25" s="3261">
        <f>G25*F25</f>
        <v>14575</v>
      </c>
      <c r="I25" s="3262">
        <f>H25*D25-484</f>
        <v>28666</v>
      </c>
      <c r="J25" s="3263">
        <f>G25*D25</f>
        <v>1100</v>
      </c>
      <c r="K25" s="3264">
        <f>I25/100</f>
        <v>286.66000000000003</v>
      </c>
      <c r="L25" s="3260">
        <f>2*D25</f>
        <v>4</v>
      </c>
      <c r="M25" s="3265">
        <v>2.9</v>
      </c>
      <c r="N25" s="3266">
        <f>D25*F25*C25-1</f>
        <v>317</v>
      </c>
      <c r="O25" s="3260"/>
      <c r="P25" s="3260"/>
      <c r="Q25" s="3265"/>
      <c r="R25" s="3263"/>
      <c r="S25" s="3260">
        <f>I25*0.05</f>
        <v>1433.3000000000002</v>
      </c>
      <c r="T25" s="3267"/>
      <c r="U25" s="3268"/>
    </row>
    <row r="26" spans="1:21">
      <c r="A26" s="3256">
        <v>4</v>
      </c>
      <c r="B26" s="3257" t="s">
        <v>3056</v>
      </c>
      <c r="C26" s="3258">
        <v>7</v>
      </c>
      <c r="D26" s="3259">
        <v>1</v>
      </c>
      <c r="E26" s="3260">
        <v>27</v>
      </c>
      <c r="F26" s="3260">
        <v>27</v>
      </c>
      <c r="G26" s="3260">
        <f>95*2+85*5</f>
        <v>615</v>
      </c>
      <c r="H26" s="3261">
        <f>G26*F26</f>
        <v>16605</v>
      </c>
      <c r="I26" s="3262">
        <f>H26*D26</f>
        <v>16605</v>
      </c>
      <c r="J26" s="3263">
        <f>G26*D26</f>
        <v>615</v>
      </c>
      <c r="K26" s="3264">
        <f>I26/100</f>
        <v>166.05</v>
      </c>
      <c r="L26" s="3260">
        <f>2*D26</f>
        <v>2</v>
      </c>
      <c r="M26" s="3265">
        <v>2.9</v>
      </c>
      <c r="N26" s="3266">
        <f>D26*F26*C26</f>
        <v>189</v>
      </c>
      <c r="O26" s="3260"/>
      <c r="P26" s="3260"/>
      <c r="Q26" s="3265"/>
      <c r="R26" s="3263"/>
      <c r="S26" s="3260">
        <f>I26*0.05</f>
        <v>830.25</v>
      </c>
      <c r="T26" s="3267"/>
      <c r="U26" s="3268"/>
    </row>
    <row r="27" spans="1:21">
      <c r="A27" s="3256"/>
      <c r="B27" s="3257"/>
      <c r="C27" s="3258"/>
      <c r="D27" s="3259"/>
      <c r="E27" s="3260"/>
      <c r="F27" s="3260"/>
      <c r="G27" s="3260"/>
      <c r="H27" s="3261"/>
      <c r="I27" s="3262"/>
      <c r="J27" s="3263"/>
      <c r="K27" s="3264"/>
      <c r="L27" s="3260"/>
      <c r="M27" s="3265"/>
      <c r="N27" s="3266"/>
      <c r="O27" s="3260"/>
      <c r="P27" s="3260"/>
      <c r="Q27" s="3265"/>
      <c r="R27" s="3263"/>
      <c r="S27" s="3260"/>
      <c r="T27" s="3267"/>
      <c r="U27" s="3268"/>
    </row>
    <row r="28" spans="1:21">
      <c r="A28" s="3256"/>
      <c r="B28" s="3257"/>
      <c r="C28" s="3258"/>
      <c r="D28" s="3259"/>
      <c r="E28" s="3260"/>
      <c r="F28" s="3260"/>
      <c r="G28" s="3260"/>
      <c r="H28" s="3261"/>
      <c r="I28" s="3262"/>
      <c r="J28" s="3263"/>
      <c r="K28" s="3264"/>
      <c r="L28" s="3260"/>
      <c r="M28" s="3265"/>
      <c r="N28" s="3266"/>
      <c r="O28" s="3260"/>
      <c r="P28" s="3260"/>
      <c r="Q28" s="3265"/>
      <c r="R28" s="3263"/>
      <c r="S28" s="3260"/>
      <c r="T28" s="3267"/>
      <c r="U28" s="3268"/>
    </row>
    <row r="29" spans="1:21">
      <c r="A29" s="3248" t="s">
        <v>3057</v>
      </c>
      <c r="B29" s="3249" t="s">
        <v>3058</v>
      </c>
      <c r="C29" s="3250"/>
      <c r="D29" s="3251"/>
      <c r="E29" s="3251"/>
      <c r="F29" s="3251"/>
      <c r="G29" s="3251"/>
      <c r="H29" s="3251"/>
      <c r="I29" s="3200"/>
      <c r="J29" s="3252"/>
      <c r="K29" s="3253"/>
      <c r="L29" s="3269"/>
      <c r="M29" s="3251">
        <v>0</v>
      </c>
      <c r="N29" s="3270"/>
      <c r="O29" s="3269"/>
      <c r="P29" s="3251"/>
      <c r="Q29" s="3251"/>
      <c r="R29" s="3251">
        <f>SUM(R35)</f>
        <v>0</v>
      </c>
      <c r="S29" s="3251">
        <f>SUM(S35)</f>
        <v>0</v>
      </c>
      <c r="T29" s="3254"/>
      <c r="U29" s="3255"/>
    </row>
    <row r="30" spans="1:21">
      <c r="A30" s="3256">
        <v>1</v>
      </c>
      <c r="B30" s="3257" t="s">
        <v>3059</v>
      </c>
      <c r="C30" s="3271">
        <v>2</v>
      </c>
      <c r="D30" s="3272">
        <v>0</v>
      </c>
      <c r="E30" s="3272">
        <v>0</v>
      </c>
      <c r="F30" s="3272">
        <v>0</v>
      </c>
      <c r="G30" s="3272">
        <v>0</v>
      </c>
      <c r="H30" s="3272"/>
      <c r="I30" s="3266">
        <f>H30*D30</f>
        <v>0</v>
      </c>
      <c r="J30" s="3263">
        <f>350*D30</f>
        <v>0</v>
      </c>
      <c r="K30" s="3264">
        <f>I30/100</f>
        <v>0</v>
      </c>
      <c r="L30" s="3260">
        <f t="shared" ref="L30:M34" si="0">D30*1</f>
        <v>0</v>
      </c>
      <c r="M30" s="3260">
        <f t="shared" si="0"/>
        <v>0</v>
      </c>
      <c r="N30" s="3266">
        <f>2*F30*D30</f>
        <v>0</v>
      </c>
      <c r="O30" s="3260">
        <f>120*D30</f>
        <v>0</v>
      </c>
      <c r="P30" s="3263"/>
      <c r="Q30" s="3260"/>
      <c r="S30" s="3260">
        <v>0</v>
      </c>
      <c r="T30" s="3273"/>
      <c r="U30" s="3255"/>
    </row>
    <row r="31" spans="1:21">
      <c r="A31" s="3256">
        <v>2</v>
      </c>
      <c r="B31" s="3257" t="s">
        <v>3060</v>
      </c>
      <c r="C31" s="3271">
        <v>2</v>
      </c>
      <c r="D31" s="3272">
        <v>0</v>
      </c>
      <c r="E31" s="3272">
        <v>0</v>
      </c>
      <c r="F31" s="3272">
        <v>0</v>
      </c>
      <c r="G31" s="3272">
        <v>0</v>
      </c>
      <c r="H31" s="3272"/>
      <c r="I31" s="3274">
        <f>H31*D31</f>
        <v>0</v>
      </c>
      <c r="J31" s="3263">
        <f>0*D31</f>
        <v>0</v>
      </c>
      <c r="K31" s="3264">
        <f>I31/100</f>
        <v>0</v>
      </c>
      <c r="L31" s="3260">
        <f t="shared" si="0"/>
        <v>0</v>
      </c>
      <c r="M31" s="3260">
        <f t="shared" si="0"/>
        <v>0</v>
      </c>
      <c r="N31" s="3266">
        <f>2*F31*D31</f>
        <v>0</v>
      </c>
      <c r="O31" s="3260">
        <f>120*D31</f>
        <v>0</v>
      </c>
      <c r="P31" s="3263"/>
      <c r="Q31" s="3260"/>
      <c r="S31" s="3260">
        <v>0</v>
      </c>
      <c r="T31" s="3273"/>
      <c r="U31" s="3255"/>
    </row>
    <row r="32" spans="1:21">
      <c r="A32" s="3256">
        <v>3</v>
      </c>
      <c r="B32" s="3257" t="s">
        <v>3061</v>
      </c>
      <c r="C32" s="3271">
        <v>2</v>
      </c>
      <c r="D32" s="3272">
        <v>0</v>
      </c>
      <c r="E32" s="3272">
        <v>0</v>
      </c>
      <c r="F32" s="3272">
        <v>0</v>
      </c>
      <c r="G32" s="3272"/>
      <c r="H32" s="3272">
        <v>0</v>
      </c>
      <c r="I32" s="3266">
        <f>H32*D32</f>
        <v>0</v>
      </c>
      <c r="J32" s="3263">
        <f>0*D32</f>
        <v>0</v>
      </c>
      <c r="K32" s="3264">
        <f>I32/100</f>
        <v>0</v>
      </c>
      <c r="L32" s="3260">
        <f t="shared" si="0"/>
        <v>0</v>
      </c>
      <c r="M32" s="3260">
        <f t="shared" si="0"/>
        <v>0</v>
      </c>
      <c r="N32" s="3266">
        <f>2*F32*D32</f>
        <v>0</v>
      </c>
      <c r="O32" s="3260">
        <f>120*D32</f>
        <v>0</v>
      </c>
      <c r="P32" s="3263"/>
      <c r="Q32" s="3260"/>
      <c r="S32" s="3260">
        <v>0</v>
      </c>
      <c r="T32" s="3273"/>
      <c r="U32" s="3255"/>
    </row>
    <row r="33" spans="1:22">
      <c r="A33" s="3256">
        <v>4</v>
      </c>
      <c r="B33" s="3257" t="s">
        <v>3062</v>
      </c>
      <c r="C33" s="3271">
        <v>2</v>
      </c>
      <c r="D33" s="3272">
        <v>0</v>
      </c>
      <c r="E33" s="3272">
        <v>0</v>
      </c>
      <c r="F33" s="3272">
        <v>0</v>
      </c>
      <c r="G33" s="3272">
        <v>0</v>
      </c>
      <c r="H33" s="3272">
        <v>0</v>
      </c>
      <c r="I33" s="3266">
        <f>H33*D33</f>
        <v>0</v>
      </c>
      <c r="J33" s="3263">
        <f>343*D33</f>
        <v>0</v>
      </c>
      <c r="K33" s="3264">
        <f>I33/100</f>
        <v>0</v>
      </c>
      <c r="L33" s="3260">
        <f t="shared" si="0"/>
        <v>0</v>
      </c>
      <c r="M33" s="3260">
        <f t="shared" si="0"/>
        <v>0</v>
      </c>
      <c r="N33" s="3266">
        <f>2*F33*D33</f>
        <v>0</v>
      </c>
      <c r="O33" s="3260">
        <f>120*D33</f>
        <v>0</v>
      </c>
      <c r="P33" s="3263"/>
      <c r="Q33" s="3260"/>
      <c r="S33" s="3260">
        <v>0</v>
      </c>
      <c r="T33" s="3273"/>
      <c r="U33" s="3255"/>
    </row>
    <row r="34" spans="1:22">
      <c r="A34" s="3256">
        <v>5</v>
      </c>
      <c r="B34" s="3257" t="s">
        <v>3063</v>
      </c>
      <c r="C34" s="3271">
        <v>2</v>
      </c>
      <c r="D34" s="3272">
        <v>0</v>
      </c>
      <c r="E34" s="3272">
        <v>0</v>
      </c>
      <c r="F34" s="3272">
        <v>0</v>
      </c>
      <c r="G34" s="3272">
        <v>0</v>
      </c>
      <c r="H34" s="3272">
        <v>0</v>
      </c>
      <c r="I34" s="3266">
        <f>H34*D34</f>
        <v>0</v>
      </c>
      <c r="J34" s="3263">
        <f>0*D34</f>
        <v>0</v>
      </c>
      <c r="K34" s="3264">
        <f>I34/100</f>
        <v>0</v>
      </c>
      <c r="L34" s="3260">
        <f t="shared" si="0"/>
        <v>0</v>
      </c>
      <c r="M34" s="3260">
        <f t="shared" si="0"/>
        <v>0</v>
      </c>
      <c r="N34" s="3266">
        <f>2*F34*D34</f>
        <v>0</v>
      </c>
      <c r="O34" s="3260">
        <f>136*D34</f>
        <v>0</v>
      </c>
      <c r="P34" s="3263">
        <f>150*D34</f>
        <v>0</v>
      </c>
      <c r="Q34" s="3260"/>
      <c r="S34" s="3260"/>
      <c r="T34" s="3273"/>
      <c r="U34" s="3275"/>
      <c r="V34" s="3276"/>
    </row>
    <row r="35" spans="1:22">
      <c r="A35" s="3256"/>
      <c r="B35" s="3257"/>
      <c r="C35" s="3271"/>
      <c r="D35" s="3272"/>
      <c r="E35" s="3277"/>
      <c r="F35" s="3277"/>
      <c r="G35" s="3277"/>
      <c r="H35" s="3278"/>
      <c r="I35" s="3266"/>
      <c r="J35" s="3263"/>
      <c r="K35" s="3264"/>
      <c r="L35" s="3260"/>
      <c r="M35" s="3260"/>
      <c r="N35" s="3266"/>
      <c r="O35" s="3260"/>
      <c r="P35" s="3263"/>
      <c r="Q35" s="3260"/>
      <c r="S35" s="3260"/>
      <c r="T35" s="3273"/>
      <c r="U35" s="3255"/>
    </row>
    <row r="36" spans="1:22">
      <c r="A36" s="3248" t="s">
        <v>3064</v>
      </c>
      <c r="B36" s="3249" t="s">
        <v>3065</v>
      </c>
      <c r="C36" s="3250"/>
      <c r="D36" s="3251"/>
      <c r="E36" s="3251"/>
      <c r="F36" s="3251"/>
      <c r="G36" s="3251"/>
      <c r="H36" s="3251"/>
      <c r="I36" s="3200"/>
      <c r="J36" s="3252"/>
      <c r="K36" s="3200">
        <f>ROUNDUP(I36/100*1,0)</f>
        <v>0</v>
      </c>
      <c r="L36" s="3269"/>
      <c r="M36" s="3251"/>
      <c r="N36" s="3270"/>
      <c r="O36" s="3269"/>
      <c r="P36" s="3251"/>
      <c r="Q36" s="3279"/>
      <c r="R36" s="3251">
        <f>SUM(R42)</f>
        <v>0</v>
      </c>
      <c r="S36" s="3251">
        <f>SUM(S42)</f>
        <v>0</v>
      </c>
      <c r="T36" s="3254"/>
      <c r="U36" s="3255"/>
    </row>
    <row r="37" spans="1:22">
      <c r="A37" s="3248"/>
      <c r="B37" s="3249"/>
      <c r="C37" s="3250"/>
      <c r="D37" s="3280"/>
      <c r="E37" s="3280"/>
      <c r="F37" s="3280"/>
      <c r="G37" s="3280"/>
      <c r="H37" s="3280"/>
      <c r="I37" s="3266"/>
      <c r="J37" s="3281"/>
      <c r="K37" s="3264"/>
      <c r="L37" s="3282"/>
      <c r="M37" s="3280"/>
      <c r="N37" s="3283"/>
      <c r="O37" s="3282"/>
      <c r="P37" s="3280"/>
      <c r="Q37" s="3260"/>
      <c r="R37" s="3251"/>
      <c r="S37" s="3251"/>
      <c r="T37" s="3254"/>
      <c r="U37" s="3255"/>
    </row>
    <row r="38" spans="1:22">
      <c r="A38" s="3248"/>
      <c r="B38" s="3249"/>
      <c r="C38" s="3250"/>
      <c r="D38" s="3280"/>
      <c r="E38" s="3280"/>
      <c r="F38" s="3280"/>
      <c r="G38" s="3280"/>
      <c r="H38" s="3280"/>
      <c r="I38" s="3266"/>
      <c r="J38" s="3281"/>
      <c r="K38" s="3264"/>
      <c r="L38" s="3282"/>
      <c r="M38" s="3280"/>
      <c r="N38" s="3283"/>
      <c r="O38" s="3282"/>
      <c r="P38" s="3280"/>
      <c r="Q38" s="3260"/>
      <c r="R38" s="3251"/>
      <c r="S38" s="3251"/>
      <c r="T38" s="3254"/>
      <c r="U38" s="3255"/>
    </row>
    <row r="39" spans="1:22">
      <c r="A39" s="3284"/>
      <c r="B39" s="3249"/>
      <c r="C39" s="3250"/>
      <c r="D39" s="3280"/>
      <c r="E39" s="3280"/>
      <c r="F39" s="3280"/>
      <c r="G39" s="3280"/>
      <c r="H39" s="3280"/>
      <c r="I39" s="3266"/>
      <c r="J39" s="3281"/>
      <c r="K39" s="3264"/>
      <c r="L39" s="3282"/>
      <c r="M39" s="3280"/>
      <c r="N39" s="3283"/>
      <c r="O39" s="3282"/>
      <c r="P39" s="3280"/>
      <c r="Q39" s="3260"/>
      <c r="R39" s="3251"/>
      <c r="S39" s="3251"/>
      <c r="T39" s="3254"/>
      <c r="U39" s="3255"/>
    </row>
    <row r="40" spans="1:22">
      <c r="A40" s="3284"/>
      <c r="B40" s="3249"/>
      <c r="C40" s="3250"/>
      <c r="D40" s="3280"/>
      <c r="E40" s="3280"/>
      <c r="F40" s="3280"/>
      <c r="G40" s="3280"/>
      <c r="H40" s="3280"/>
      <c r="I40" s="3266"/>
      <c r="J40" s="3281"/>
      <c r="K40" s="3264"/>
      <c r="L40" s="3282"/>
      <c r="M40" s="3280"/>
      <c r="N40" s="3283"/>
      <c r="O40" s="3282"/>
      <c r="P40" s="3280"/>
      <c r="Q40" s="3260"/>
      <c r="R40" s="3251"/>
      <c r="S40" s="3251"/>
      <c r="T40" s="3254"/>
      <c r="U40" s="3255"/>
    </row>
    <row r="41" spans="1:22">
      <c r="A41" s="3284"/>
      <c r="B41" s="3249"/>
      <c r="C41" s="3250"/>
      <c r="D41" s="3280"/>
      <c r="E41" s="3280"/>
      <c r="F41" s="3280"/>
      <c r="G41" s="3280"/>
      <c r="H41" s="3280"/>
      <c r="I41" s="3266"/>
      <c r="J41" s="3281"/>
      <c r="K41" s="3264"/>
      <c r="L41" s="3282"/>
      <c r="M41" s="3280"/>
      <c r="N41" s="3283"/>
      <c r="O41" s="3282"/>
      <c r="P41" s="3280"/>
      <c r="Q41" s="3260"/>
      <c r="R41" s="3251"/>
      <c r="S41" s="3251"/>
      <c r="T41" s="3285"/>
      <c r="U41" s="3255"/>
    </row>
    <row r="42" spans="1:22">
      <c r="A42" s="3256"/>
      <c r="B42" s="3286"/>
      <c r="C42" s="3258"/>
      <c r="D42" s="3277"/>
      <c r="E42" s="3277"/>
      <c r="F42" s="3277"/>
      <c r="G42" s="3277"/>
      <c r="H42" s="3278"/>
      <c r="I42" s="3266"/>
      <c r="J42" s="3263"/>
      <c r="K42" s="3264"/>
      <c r="L42" s="3260"/>
      <c r="M42" s="3260"/>
      <c r="N42" s="3266"/>
      <c r="O42" s="3260"/>
      <c r="P42" s="3260"/>
      <c r="Q42" s="3260"/>
      <c r="R42" s="3260"/>
      <c r="S42" s="3260"/>
      <c r="T42" s="3254"/>
      <c r="U42" s="3255"/>
    </row>
    <row r="43" spans="1:22">
      <c r="A43" s="3998" t="s">
        <v>3066</v>
      </c>
      <c r="B43" s="3999"/>
      <c r="C43" s="3999"/>
      <c r="D43" s="3999"/>
      <c r="E43" s="3999"/>
      <c r="F43" s="3999"/>
      <c r="G43" s="3999"/>
      <c r="H43" s="4000"/>
      <c r="I43" s="3287">
        <f>SUM(I22:I42)</f>
        <v>124207</v>
      </c>
      <c r="J43" s="3287">
        <f>SUM(J22:J42)</f>
        <v>4705</v>
      </c>
      <c r="K43" s="3287">
        <f>SUM(K22:K42)</f>
        <v>1242.07</v>
      </c>
      <c r="L43" s="3287">
        <f>SUM(L22:L42)</f>
        <v>16</v>
      </c>
      <c r="M43" s="3287"/>
      <c r="N43" s="3287">
        <f t="shared" ref="N43:T43" si="1">SUM(N22:N42)</f>
        <v>1298</v>
      </c>
      <c r="O43" s="3287">
        <f t="shared" si="1"/>
        <v>0</v>
      </c>
      <c r="P43" s="3287">
        <f t="shared" si="1"/>
        <v>0</v>
      </c>
      <c r="Q43" s="3287">
        <f t="shared" si="1"/>
        <v>0</v>
      </c>
      <c r="R43" s="3287">
        <f t="shared" si="1"/>
        <v>0</v>
      </c>
      <c r="S43" s="3287">
        <f t="shared" si="1"/>
        <v>6210.35</v>
      </c>
      <c r="T43" s="3288">
        <f t="shared" si="1"/>
        <v>0</v>
      </c>
      <c r="U43" s="3255"/>
    </row>
    <row r="44" spans="1:22" ht="18.75">
      <c r="A44" s="3289"/>
      <c r="B44" s="3962" t="s">
        <v>3067</v>
      </c>
      <c r="C44" s="3962"/>
      <c r="D44" s="3962"/>
      <c r="E44" s="3962"/>
      <c r="F44" s="3962"/>
      <c r="G44" s="3962"/>
      <c r="H44" s="3962"/>
      <c r="I44" s="3962"/>
      <c r="J44" s="3962"/>
      <c r="K44" s="3962"/>
      <c r="L44" s="3962"/>
      <c r="M44" s="3962"/>
      <c r="N44" s="3962"/>
      <c r="O44" s="3962"/>
      <c r="P44" s="3962"/>
      <c r="Q44" s="3962"/>
      <c r="R44" s="3962"/>
      <c r="S44" s="3962"/>
      <c r="T44" s="3962" t="s">
        <v>3005</v>
      </c>
      <c r="U44" s="3290"/>
    </row>
    <row r="45" spans="1:22" ht="33.75">
      <c r="A45" s="3291" t="s">
        <v>2372</v>
      </c>
      <c r="B45" s="3292" t="s">
        <v>3000</v>
      </c>
      <c r="C45" s="3292" t="s">
        <v>3035</v>
      </c>
      <c r="D45" s="3292" t="s">
        <v>3036</v>
      </c>
      <c r="E45" s="3292" t="s">
        <v>3037</v>
      </c>
      <c r="F45" s="3292" t="s">
        <v>3038</v>
      </c>
      <c r="G45" s="3292" t="s">
        <v>3039</v>
      </c>
      <c r="H45" s="3292" t="s">
        <v>3068</v>
      </c>
      <c r="I45" s="3292" t="s">
        <v>3041</v>
      </c>
      <c r="J45" s="3292" t="s">
        <v>3069</v>
      </c>
      <c r="K45" s="3292" t="s">
        <v>3018</v>
      </c>
      <c r="L45" s="3292" t="s">
        <v>3043</v>
      </c>
      <c r="M45" s="3293" t="s">
        <v>3044</v>
      </c>
      <c r="N45" s="3293" t="s">
        <v>3070</v>
      </c>
      <c r="O45" s="3294" t="s">
        <v>3045</v>
      </c>
      <c r="P45" s="3294" t="s">
        <v>3071</v>
      </c>
      <c r="Q45" s="3294" t="s">
        <v>3072</v>
      </c>
      <c r="R45" s="3294" t="s">
        <v>3073</v>
      </c>
      <c r="S45" s="3294" t="s">
        <v>3049</v>
      </c>
      <c r="T45" s="3292" t="s">
        <v>3074</v>
      </c>
      <c r="U45" s="3295" t="s">
        <v>3005</v>
      </c>
    </row>
    <row r="46" spans="1:22">
      <c r="A46" s="3296" t="s">
        <v>3051</v>
      </c>
      <c r="B46" s="3297" t="s">
        <v>3075</v>
      </c>
      <c r="C46" s="3297"/>
      <c r="N46" s="3298">
        <v>0</v>
      </c>
      <c r="O46" s="3299">
        <v>0</v>
      </c>
      <c r="P46" s="3299">
        <v>0</v>
      </c>
      <c r="Q46" s="3299">
        <v>0</v>
      </c>
      <c r="R46" s="3299">
        <v>0</v>
      </c>
      <c r="S46" s="3299">
        <v>0</v>
      </c>
      <c r="T46" s="3292"/>
      <c r="U46" s="3295"/>
    </row>
    <row r="47" spans="1:22">
      <c r="A47" s="3300"/>
      <c r="B47" s="3301" t="s">
        <v>3076</v>
      </c>
      <c r="C47" s="3301"/>
      <c r="D47" s="3297"/>
      <c r="E47" s="3297">
        <v>2</v>
      </c>
      <c r="F47" s="3297">
        <v>1</v>
      </c>
      <c r="G47" s="3297">
        <v>1100</v>
      </c>
      <c r="H47" s="3297">
        <f>G47</f>
        <v>1100</v>
      </c>
      <c r="I47" s="3302">
        <f>F47*G47</f>
        <v>1100</v>
      </c>
      <c r="J47" s="3297">
        <v>1100</v>
      </c>
      <c r="K47" s="3303">
        <f>I47/100*0.8</f>
        <v>8.8000000000000007</v>
      </c>
      <c r="L47" s="3297">
        <v>3</v>
      </c>
      <c r="M47" s="3298">
        <v>5.4</v>
      </c>
      <c r="N47" s="3304"/>
      <c r="O47" s="3294"/>
      <c r="P47" s="3305"/>
      <c r="Q47" s="3305"/>
      <c r="R47" s="3305"/>
      <c r="S47" s="3305"/>
      <c r="T47" s="3305"/>
      <c r="U47" s="3306"/>
    </row>
    <row r="48" spans="1:22">
      <c r="A48" s="3307"/>
      <c r="B48" s="3301" t="s">
        <v>3077</v>
      </c>
      <c r="C48" s="3301"/>
      <c r="D48" s="3308"/>
      <c r="E48" s="3297">
        <v>2</v>
      </c>
      <c r="F48" s="3297">
        <v>1</v>
      </c>
      <c r="G48" s="3309">
        <v>1100</v>
      </c>
      <c r="H48" s="3297">
        <f>G48</f>
        <v>1100</v>
      </c>
      <c r="I48" s="3302">
        <f>F48*G48</f>
        <v>1100</v>
      </c>
      <c r="J48" s="3310"/>
      <c r="K48" s="3303">
        <f>I48/100*0.8</f>
        <v>8.8000000000000007</v>
      </c>
      <c r="L48" s="3308"/>
      <c r="M48" s="3304">
        <v>4</v>
      </c>
      <c r="N48" s="3304"/>
      <c r="O48" s="3294"/>
      <c r="P48" s="3305"/>
      <c r="Q48" s="3305"/>
      <c r="R48" s="3305"/>
      <c r="S48" s="3305"/>
      <c r="T48" s="3305"/>
      <c r="U48" s="3306"/>
    </row>
    <row r="49" spans="1:22">
      <c r="A49" s="3307"/>
      <c r="B49" s="3301"/>
      <c r="C49" s="3301"/>
      <c r="D49" s="3308"/>
      <c r="E49" s="3308"/>
      <c r="F49" s="3308"/>
      <c r="G49" s="3310"/>
      <c r="H49" s="3311"/>
      <c r="I49" s="3302">
        <f>H49*D49</f>
        <v>0</v>
      </c>
      <c r="J49" s="3310"/>
      <c r="K49" s="3303"/>
      <c r="L49" s="3308"/>
      <c r="M49" s="3308"/>
      <c r="N49" s="3304"/>
      <c r="O49" s="3294"/>
      <c r="P49" s="3305"/>
      <c r="Q49" s="3305"/>
      <c r="R49" s="3305"/>
      <c r="S49" s="3305"/>
      <c r="T49" s="3305"/>
      <c r="U49" s="3306"/>
    </row>
    <row r="50" spans="1:22">
      <c r="A50" s="3312" t="s">
        <v>3057</v>
      </c>
      <c r="B50" s="3313" t="s">
        <v>3078</v>
      </c>
      <c r="C50" s="3314"/>
      <c r="I50" s="3302">
        <f>H50*D50</f>
        <v>0</v>
      </c>
      <c r="K50" s="3303"/>
      <c r="N50" s="3314"/>
      <c r="O50" s="3305"/>
      <c r="P50" s="3305"/>
      <c r="Q50" s="3305"/>
      <c r="R50" s="3305"/>
      <c r="S50" s="3305"/>
      <c r="T50" s="3305"/>
      <c r="U50" s="3315"/>
    </row>
    <row r="51" spans="1:22">
      <c r="A51" s="3963">
        <v>1</v>
      </c>
      <c r="B51" s="3305"/>
      <c r="C51" s="3316"/>
      <c r="D51" s="3314"/>
      <c r="E51" s="3314"/>
      <c r="F51" s="3314"/>
      <c r="G51" s="3317"/>
      <c r="H51" s="3311"/>
      <c r="I51" s="3302"/>
      <c r="J51" s="3297"/>
      <c r="K51" s="3303"/>
      <c r="L51" s="3318"/>
      <c r="M51" s="3265"/>
      <c r="N51" s="3314"/>
      <c r="O51" s="3305"/>
      <c r="P51" s="3305"/>
      <c r="Q51" s="3305"/>
      <c r="R51" s="3305"/>
      <c r="S51" s="3305"/>
      <c r="T51" s="3305"/>
      <c r="U51" s="3306"/>
    </row>
    <row r="52" spans="1:22">
      <c r="A52" s="3964"/>
      <c r="B52" s="3305"/>
      <c r="C52" s="3316"/>
      <c r="D52" s="3316"/>
      <c r="E52" s="3316"/>
      <c r="F52" s="3316"/>
      <c r="G52" s="3316"/>
      <c r="H52" s="3311"/>
      <c r="I52" s="3316"/>
      <c r="J52" s="3316"/>
      <c r="K52" s="3319"/>
      <c r="L52" s="3305"/>
      <c r="M52" s="3320"/>
      <c r="N52" s="3314"/>
      <c r="O52" s="3305"/>
      <c r="P52" s="3305"/>
      <c r="Q52" s="3305"/>
      <c r="R52" s="3305"/>
      <c r="S52" s="3305">
        <f>I52*0.03</f>
        <v>0</v>
      </c>
      <c r="T52" s="3305"/>
      <c r="U52" s="3306"/>
    </row>
    <row r="53" spans="1:22">
      <c r="A53" s="3312" t="s">
        <v>3057</v>
      </c>
      <c r="B53" s="3313" t="s">
        <v>3079</v>
      </c>
      <c r="C53" s="3316"/>
      <c r="D53" s="3316"/>
      <c r="E53" s="3316"/>
      <c r="F53" s="3316"/>
      <c r="G53" s="3305"/>
      <c r="H53" s="3311"/>
      <c r="I53" s="3316"/>
      <c r="J53" s="3316"/>
      <c r="K53" s="3305"/>
      <c r="L53" s="3305"/>
      <c r="M53" s="3305"/>
      <c r="N53" s="3321"/>
      <c r="O53" s="3322"/>
      <c r="P53" s="3322">
        <v>0</v>
      </c>
      <c r="Q53" s="3322">
        <v>0</v>
      </c>
      <c r="R53" s="3322">
        <v>0</v>
      </c>
      <c r="S53" s="3322">
        <v>0</v>
      </c>
      <c r="T53" s="3305"/>
      <c r="U53" s="3306"/>
    </row>
    <row r="54" spans="1:22">
      <c r="A54" s="3323"/>
      <c r="B54" s="3313"/>
      <c r="C54" s="3316"/>
      <c r="D54" s="3316"/>
      <c r="E54" s="3316"/>
      <c r="F54" s="3316"/>
      <c r="G54" s="3305"/>
      <c r="H54" s="3311"/>
      <c r="I54" s="3316"/>
      <c r="J54" s="3316"/>
      <c r="K54" s="3303"/>
      <c r="L54" s="3305"/>
      <c r="M54" s="3305"/>
      <c r="N54" s="3321"/>
      <c r="O54" s="3322"/>
      <c r="P54" s="3322"/>
      <c r="Q54" s="3322"/>
      <c r="R54" s="3322"/>
      <c r="S54" s="3322"/>
      <c r="T54" s="3305"/>
      <c r="U54" s="3306"/>
    </row>
    <row r="55" spans="1:22">
      <c r="A55" s="3296"/>
      <c r="B55" s="3324" t="s">
        <v>3080</v>
      </c>
      <c r="C55" s="3316"/>
      <c r="D55" s="3305"/>
      <c r="E55" s="3305"/>
      <c r="F55" s="3305"/>
      <c r="G55" s="3305"/>
      <c r="H55" s="3320"/>
      <c r="I55" s="3302">
        <f>SUM(I47:I54)</f>
        <v>2200</v>
      </c>
      <c r="J55" s="3302">
        <f>SUM(J47:J54)</f>
        <v>1100</v>
      </c>
      <c r="K55" s="3302">
        <f>SUM(K47:K54)</f>
        <v>17.600000000000001</v>
      </c>
      <c r="L55" s="3302">
        <f>SUM(L47:L53)</f>
        <v>3</v>
      </c>
      <c r="M55" s="3302"/>
      <c r="N55" s="3302">
        <f t="shared" ref="N55:S55" si="2">SUM(N46:N53)</f>
        <v>0</v>
      </c>
      <c r="O55" s="3302">
        <f t="shared" si="2"/>
        <v>0</v>
      </c>
      <c r="P55" s="3302">
        <f t="shared" si="2"/>
        <v>0</v>
      </c>
      <c r="Q55" s="3302">
        <f t="shared" si="2"/>
        <v>0</v>
      </c>
      <c r="R55" s="3302">
        <f t="shared" si="2"/>
        <v>0</v>
      </c>
      <c r="S55" s="3302">
        <f t="shared" si="2"/>
        <v>0</v>
      </c>
      <c r="T55" s="3325"/>
      <c r="U55" s="3326"/>
    </row>
    <row r="56" spans="1:22" ht="20.25">
      <c r="A56" s="3289"/>
      <c r="B56" s="3965" t="s">
        <v>3081</v>
      </c>
      <c r="C56" s="3965"/>
      <c r="D56" s="3965"/>
      <c r="E56" s="3965"/>
      <c r="F56" s="3965"/>
      <c r="G56" s="3965"/>
      <c r="H56" s="3965"/>
      <c r="I56" s="3965"/>
      <c r="J56" s="3327"/>
      <c r="K56" s="3327"/>
      <c r="L56" s="3327"/>
      <c r="M56" s="3965" t="s">
        <v>3082</v>
      </c>
      <c r="N56" s="3965"/>
      <c r="O56" s="3965"/>
      <c r="P56" s="3965"/>
      <c r="Q56" s="3965"/>
      <c r="R56" s="3965"/>
      <c r="S56" s="3965"/>
      <c r="T56" s="3965"/>
      <c r="U56" s="3966"/>
    </row>
    <row r="57" spans="1:22" ht="22.5">
      <c r="A57" s="3291" t="s">
        <v>2372</v>
      </c>
      <c r="B57" s="3292" t="s">
        <v>3000</v>
      </c>
      <c r="C57" s="3292"/>
      <c r="D57" s="3292" t="s">
        <v>3036</v>
      </c>
      <c r="E57" s="3292" t="s">
        <v>3037</v>
      </c>
      <c r="F57" s="3292" t="s">
        <v>3083</v>
      </c>
      <c r="G57" s="3292" t="s">
        <v>2943</v>
      </c>
      <c r="H57" s="3292" t="s">
        <v>3042</v>
      </c>
      <c r="I57" s="3292" t="s">
        <v>3005</v>
      </c>
      <c r="J57" s="3292"/>
      <c r="K57" s="3292" t="s">
        <v>3018</v>
      </c>
      <c r="L57" s="3328"/>
      <c r="M57" s="3292" t="s">
        <v>2372</v>
      </c>
      <c r="N57" s="3292" t="s">
        <v>3000</v>
      </c>
      <c r="O57" s="3292" t="s">
        <v>3004</v>
      </c>
      <c r="P57" s="3292" t="s">
        <v>3044</v>
      </c>
      <c r="Q57" s="3328"/>
      <c r="R57" s="3328"/>
      <c r="S57" s="3292" t="s">
        <v>3042</v>
      </c>
      <c r="T57" s="3952" t="s">
        <v>3005</v>
      </c>
      <c r="U57" s="3953"/>
    </row>
    <row r="58" spans="1:22">
      <c r="A58" s="3300">
        <v>1</v>
      </c>
      <c r="B58" s="3329" t="s">
        <v>3084</v>
      </c>
      <c r="C58" s="3329">
        <v>0</v>
      </c>
      <c r="D58" s="3301"/>
      <c r="E58" s="3301"/>
      <c r="F58" s="3316"/>
      <c r="G58" s="3330">
        <v>0</v>
      </c>
      <c r="H58" s="3331">
        <v>0</v>
      </c>
      <c r="I58" s="3301" t="s">
        <v>3085</v>
      </c>
      <c r="J58" s="3331" t="s">
        <v>3086</v>
      </c>
      <c r="K58" s="3319">
        <f>G58/100</f>
        <v>0</v>
      </c>
      <c r="L58" s="3332"/>
      <c r="M58" s="3333"/>
      <c r="N58" s="3329" t="s">
        <v>3087</v>
      </c>
      <c r="O58" s="3334">
        <v>25121.97</v>
      </c>
      <c r="P58" s="3335">
        <v>3.1</v>
      </c>
      <c r="Q58" s="3302"/>
      <c r="R58" s="3336"/>
      <c r="S58" s="3337"/>
      <c r="T58" s="3954"/>
      <c r="U58" s="3955"/>
      <c r="V58" s="3338"/>
    </row>
    <row r="59" spans="1:22" ht="30" customHeight="1">
      <c r="A59" s="3300">
        <v>2</v>
      </c>
      <c r="B59" s="3329" t="s">
        <v>3088</v>
      </c>
      <c r="C59" s="3329">
        <v>0</v>
      </c>
      <c r="D59" s="3301"/>
      <c r="E59" s="3301"/>
      <c r="F59" s="3316"/>
      <c r="G59" s="3330">
        <v>0</v>
      </c>
      <c r="H59" s="3331">
        <v>0</v>
      </c>
      <c r="I59" s="3301" t="s">
        <v>3089</v>
      </c>
      <c r="J59" s="3331" t="s">
        <v>3090</v>
      </c>
      <c r="K59" s="3319">
        <f>O60/100*0.8</f>
        <v>0</v>
      </c>
      <c r="L59" s="3332"/>
      <c r="M59" s="3333"/>
      <c r="N59" s="3329" t="s">
        <v>3091</v>
      </c>
      <c r="O59" s="3334">
        <f>D14-O58</f>
        <v>18430.040090999988</v>
      </c>
      <c r="P59" s="3339">
        <v>3.25</v>
      </c>
      <c r="Q59" s="3336"/>
      <c r="R59" s="3336"/>
      <c r="S59" s="3337"/>
      <c r="T59" s="3956"/>
      <c r="U59" s="3957"/>
    </row>
    <row r="60" spans="1:22">
      <c r="A60" s="3300">
        <v>3</v>
      </c>
      <c r="B60" s="3329" t="s">
        <v>3092</v>
      </c>
      <c r="C60" s="3329"/>
      <c r="D60" s="3301"/>
      <c r="E60" s="3301"/>
      <c r="F60" s="3316"/>
      <c r="G60" s="3330">
        <v>1690.2</v>
      </c>
      <c r="H60" s="3331">
        <v>850</v>
      </c>
      <c r="I60" s="3301" t="s">
        <v>3093</v>
      </c>
      <c r="J60" s="3331" t="s">
        <v>3094</v>
      </c>
      <c r="K60" s="3319">
        <f>G60/100</f>
        <v>16.902000000000001</v>
      </c>
      <c r="L60" s="3332"/>
      <c r="M60" s="3333"/>
      <c r="N60" s="3329" t="s">
        <v>3095</v>
      </c>
      <c r="O60" s="3334">
        <f>G59</f>
        <v>0</v>
      </c>
      <c r="P60" s="3335"/>
      <c r="Q60" s="3336"/>
      <c r="R60" s="3336"/>
      <c r="S60" s="3337"/>
      <c r="T60" s="3958"/>
      <c r="U60" s="3959"/>
    </row>
    <row r="61" spans="1:22" ht="22.5">
      <c r="A61" s="3300">
        <v>4</v>
      </c>
      <c r="B61" s="3329" t="s">
        <v>3096</v>
      </c>
      <c r="C61" s="3329"/>
      <c r="D61" s="3301"/>
      <c r="E61" s="3301"/>
      <c r="F61" s="3316"/>
      <c r="G61" s="3340">
        <f>I43*0.003/2</f>
        <v>186.31049999999999</v>
      </c>
      <c r="H61" s="3331">
        <v>187</v>
      </c>
      <c r="I61" s="3301" t="s">
        <v>3097</v>
      </c>
      <c r="J61" s="3331"/>
      <c r="K61" s="3319">
        <f>G61/100</f>
        <v>1.863105</v>
      </c>
      <c r="L61" s="3332"/>
      <c r="M61" s="3333"/>
      <c r="N61" s="3329" t="s">
        <v>3098</v>
      </c>
      <c r="O61" s="3302">
        <f>G61</f>
        <v>186.31049999999999</v>
      </c>
      <c r="P61" s="3336"/>
      <c r="Q61" s="3336"/>
      <c r="R61" s="3336"/>
      <c r="S61" s="3337"/>
      <c r="T61" s="3958"/>
      <c r="U61" s="3959"/>
    </row>
    <row r="62" spans="1:22" ht="22.5">
      <c r="A62" s="3300">
        <v>5</v>
      </c>
      <c r="B62" s="3329" t="s">
        <v>3099</v>
      </c>
      <c r="C62" s="3329"/>
      <c r="D62" s="3301"/>
      <c r="E62" s="3301"/>
      <c r="F62" s="3316"/>
      <c r="G62" s="3340">
        <v>80</v>
      </c>
      <c r="H62" s="3331">
        <v>80</v>
      </c>
      <c r="I62" s="3301" t="s">
        <v>3100</v>
      </c>
      <c r="J62" s="3331"/>
      <c r="K62" s="3319">
        <f>G62/100</f>
        <v>0.8</v>
      </c>
      <c r="L62" s="3332"/>
      <c r="M62" s="3333"/>
      <c r="N62" s="3329"/>
      <c r="O62" s="3302"/>
      <c r="P62" s="3336"/>
      <c r="Q62" s="3336"/>
      <c r="R62" s="3336"/>
      <c r="S62" s="3337"/>
      <c r="T62" s="3952"/>
      <c r="U62" s="3953"/>
    </row>
    <row r="63" spans="1:22">
      <c r="A63" s="3341">
        <v>6</v>
      </c>
      <c r="B63" s="3342" t="s">
        <v>3101</v>
      </c>
      <c r="C63" s="3342"/>
      <c r="D63" s="3343"/>
      <c r="E63" s="3343"/>
      <c r="F63" s="3344"/>
      <c r="G63" s="3340"/>
      <c r="H63" s="3345"/>
      <c r="I63" s="3343"/>
      <c r="J63" s="3345"/>
      <c r="K63" s="3319"/>
      <c r="L63" s="3346"/>
      <c r="M63" s="3347"/>
      <c r="N63" s="3348"/>
      <c r="O63" s="3349"/>
      <c r="P63" s="3350"/>
      <c r="Q63" s="3350"/>
      <c r="R63" s="3350"/>
      <c r="S63" s="3351"/>
      <c r="T63" s="3352"/>
      <c r="U63" s="3353"/>
    </row>
    <row r="64" spans="1:22" ht="33.75">
      <c r="A64" s="3341"/>
      <c r="B64" s="3342" t="s">
        <v>3102</v>
      </c>
      <c r="C64" s="3342"/>
      <c r="D64" s="3343"/>
      <c r="E64" s="3343"/>
      <c r="F64" s="3344"/>
      <c r="G64" s="3354">
        <v>0</v>
      </c>
      <c r="H64" s="3355">
        <f>G64/2*1.1</f>
        <v>0</v>
      </c>
      <c r="I64" s="3343" t="s">
        <v>3103</v>
      </c>
      <c r="J64" s="3331" t="s">
        <v>3090</v>
      </c>
      <c r="K64" s="3319">
        <f>G64/100</f>
        <v>0</v>
      </c>
      <c r="L64" s="3346"/>
      <c r="M64" s="3347"/>
      <c r="N64" s="3348"/>
      <c r="O64" s="3349"/>
      <c r="P64" s="3350"/>
      <c r="Q64" s="3350"/>
      <c r="R64" s="3350"/>
      <c r="S64" s="3351"/>
      <c r="T64" s="3352"/>
      <c r="U64" s="3353"/>
    </row>
    <row r="65" spans="1:21" ht="45">
      <c r="A65" s="3341">
        <v>8</v>
      </c>
      <c r="B65" s="3342" t="s">
        <v>3104</v>
      </c>
      <c r="C65" s="3342"/>
      <c r="D65" s="3343"/>
      <c r="E65" s="3343"/>
      <c r="F65" s="3344"/>
      <c r="G65" s="3356"/>
      <c r="H65" s="3357">
        <f>I43/10000*50</f>
        <v>621.03499999999997</v>
      </c>
      <c r="I65" s="3343" t="s">
        <v>3105</v>
      </c>
      <c r="J65" s="3343"/>
      <c r="K65" s="3319"/>
      <c r="L65" s="3346"/>
      <c r="M65" s="3347"/>
      <c r="N65" s="3348"/>
      <c r="O65" s="3349"/>
      <c r="P65" s="3350"/>
      <c r="Q65" s="3350"/>
      <c r="R65" s="3350"/>
      <c r="S65" s="3351"/>
      <c r="T65" s="3352"/>
      <c r="U65" s="3353"/>
    </row>
    <row r="66" spans="1:21" ht="22.5">
      <c r="A66" s="3341">
        <v>9</v>
      </c>
      <c r="B66" s="3342" t="s">
        <v>3106</v>
      </c>
      <c r="C66" s="3342"/>
      <c r="D66" s="3343"/>
      <c r="E66" s="3343"/>
      <c r="F66" s="3344"/>
      <c r="G66" s="3356"/>
      <c r="H66" s="3357">
        <f>K5*0.3</f>
        <v>1246.0800000000002</v>
      </c>
      <c r="I66" s="3343" t="s">
        <v>3107</v>
      </c>
      <c r="J66" s="3343"/>
      <c r="K66" s="3319"/>
      <c r="L66" s="3346"/>
      <c r="M66" s="3347"/>
      <c r="N66" s="3348"/>
      <c r="O66" s="3349"/>
      <c r="P66" s="3350"/>
      <c r="Q66" s="3350"/>
      <c r="R66" s="3350"/>
      <c r="S66" s="3351"/>
      <c r="T66" s="3352"/>
      <c r="U66" s="3353"/>
    </row>
    <row r="67" spans="1:21">
      <c r="A67" s="3358">
        <v>7</v>
      </c>
      <c r="B67" s="3359" t="s">
        <v>3108</v>
      </c>
      <c r="C67" s="3359"/>
      <c r="D67" s="3360"/>
      <c r="E67" s="3360"/>
      <c r="F67" s="3360"/>
      <c r="G67" s="3361">
        <v>8004</v>
      </c>
      <c r="H67" s="3362">
        <f>G67/3+87</f>
        <v>2755</v>
      </c>
      <c r="I67" s="3363" t="s">
        <v>3109</v>
      </c>
      <c r="J67" s="3331" t="s">
        <v>3094</v>
      </c>
      <c r="K67" s="3364"/>
      <c r="L67" s="3365"/>
      <c r="M67" s="3366"/>
      <c r="N67" s="3367"/>
      <c r="O67" s="3349"/>
      <c r="P67" s="3350"/>
      <c r="Q67" s="3350"/>
      <c r="R67" s="3350"/>
      <c r="S67" s="3351"/>
      <c r="T67" s="3352"/>
      <c r="U67" s="3353"/>
    </row>
    <row r="68" spans="1:21" ht="14.25" thickBot="1">
      <c r="A68" s="3368"/>
      <c r="B68" s="3369" t="s">
        <v>24</v>
      </c>
      <c r="C68" s="3369"/>
      <c r="D68" s="3370"/>
      <c r="E68" s="3370"/>
      <c r="F68" s="3370"/>
      <c r="G68" s="3371">
        <f>SUM(G58:G67)</f>
        <v>9960.5105000000003</v>
      </c>
      <c r="H68" s="3372">
        <f>SUM(H58:H64)+H67</f>
        <v>3872</v>
      </c>
      <c r="I68" s="3302">
        <f>SUM(I58:I67)</f>
        <v>0</v>
      </c>
      <c r="J68" s="3302">
        <f>SUM(J58:J67)</f>
        <v>0</v>
      </c>
      <c r="K68" s="3302">
        <f>SUM(K58:K67)+1</f>
        <v>20.565105000000003</v>
      </c>
      <c r="L68" s="3370"/>
      <c r="M68" s="3373"/>
      <c r="N68" s="3373" t="s">
        <v>24</v>
      </c>
      <c r="O68" s="3374">
        <f>O58+O59</f>
        <v>43552.010090999989</v>
      </c>
      <c r="P68" s="3375"/>
      <c r="Q68" s="3375"/>
      <c r="R68" s="3375"/>
      <c r="S68" s="3375"/>
      <c r="T68" s="3375"/>
      <c r="U68" s="3376"/>
    </row>
    <row r="69" spans="1:21">
      <c r="H69" s="3276">
        <f>D4*0.22-D5</f>
        <v>0.88580000000001746</v>
      </c>
    </row>
    <row r="70" spans="1:21" ht="18">
      <c r="A70" s="3960" t="s">
        <v>3110</v>
      </c>
      <c r="B70" s="3961"/>
      <c r="C70" s="3961"/>
      <c r="D70" s="3961"/>
      <c r="E70" s="3961"/>
      <c r="F70" s="3961"/>
      <c r="G70" s="3961"/>
      <c r="I70" s="3377" t="s">
        <v>3111</v>
      </c>
      <c r="J70" s="3276">
        <f>15*30*13</f>
        <v>5850</v>
      </c>
    </row>
    <row r="71" spans="1:21" ht="16.5">
      <c r="A71" s="3924" t="s">
        <v>3112</v>
      </c>
      <c r="B71" s="3925"/>
      <c r="C71" s="3926"/>
      <c r="D71" s="3378" t="s">
        <v>3113</v>
      </c>
      <c r="E71" s="3378" t="s">
        <v>3114</v>
      </c>
      <c r="F71" s="3927" t="s">
        <v>3005</v>
      </c>
      <c r="G71" s="3927"/>
      <c r="I71" s="3379"/>
      <c r="J71" s="3380"/>
      <c r="K71" s="3380"/>
      <c r="L71" s="3380"/>
      <c r="M71" s="3380"/>
      <c r="N71" s="3380"/>
      <c r="O71" s="3380"/>
      <c r="P71" s="3380"/>
      <c r="Q71" s="3380"/>
      <c r="R71" s="3380"/>
      <c r="S71" s="3380"/>
      <c r="T71" s="3380"/>
      <c r="U71" s="3380"/>
    </row>
    <row r="72" spans="1:21" ht="16.5">
      <c r="A72" s="3924" t="s">
        <v>2998</v>
      </c>
      <c r="B72" s="3925"/>
      <c r="C72" s="3926"/>
      <c r="D72" s="3378" t="s">
        <v>3115</v>
      </c>
      <c r="E72" s="3381">
        <v>43990.39</v>
      </c>
      <c r="F72" s="3927" t="s">
        <v>3116</v>
      </c>
      <c r="G72" s="3927"/>
      <c r="H72" s="3190">
        <v>43972.49</v>
      </c>
      <c r="I72" s="3382"/>
      <c r="J72" s="3382"/>
      <c r="K72" s="3382"/>
      <c r="L72" s="3382"/>
      <c r="M72" s="3382"/>
      <c r="N72" s="3383"/>
      <c r="O72" s="3382"/>
      <c r="P72" s="3383"/>
      <c r="Q72" s="3380"/>
      <c r="R72" s="3380"/>
      <c r="S72" s="3380"/>
      <c r="T72" s="3380"/>
      <c r="U72" s="3380"/>
    </row>
    <row r="73" spans="1:21" ht="18">
      <c r="A73" s="3924" t="s">
        <v>3017</v>
      </c>
      <c r="B73" s="3925"/>
      <c r="C73" s="3926"/>
      <c r="D73" s="3378" t="s">
        <v>3115</v>
      </c>
      <c r="E73" s="3384">
        <f>E74+E79</f>
        <v>182458.67277999999</v>
      </c>
      <c r="F73" s="3924"/>
      <c r="G73" s="3926"/>
      <c r="H73" s="3190">
        <f>E74/H72</f>
        <v>3.1012619253537839</v>
      </c>
      <c r="I73" s="3385">
        <f>G60+G61</f>
        <v>1876.5105000000001</v>
      </c>
      <c r="J73" s="3386"/>
      <c r="K73" s="3386"/>
      <c r="L73" s="3386"/>
      <c r="M73" s="3386"/>
      <c r="N73" s="3386"/>
      <c r="O73" s="3386"/>
      <c r="P73" s="3386"/>
      <c r="Q73" s="3386"/>
      <c r="R73" s="3386"/>
      <c r="S73" s="3386"/>
      <c r="T73" s="3386"/>
      <c r="U73" s="3380"/>
    </row>
    <row r="74" spans="1:21" ht="18">
      <c r="A74" s="3941" t="s">
        <v>3117</v>
      </c>
      <c r="B74" s="3942"/>
      <c r="C74" s="3930"/>
      <c r="D74" s="3378" t="s">
        <v>3115</v>
      </c>
      <c r="E74" s="3387">
        <f>F74</f>
        <v>136370.209</v>
      </c>
      <c r="F74" s="3943">
        <f>E72*3.1</f>
        <v>136370.209</v>
      </c>
      <c r="G74" s="3943"/>
      <c r="H74" s="3388">
        <f>F74-E74</f>
        <v>0</v>
      </c>
      <c r="I74" s="3389"/>
      <c r="J74" s="3386"/>
      <c r="K74" s="3386"/>
      <c r="L74" s="3386"/>
      <c r="M74" s="3386"/>
      <c r="N74" s="3386"/>
      <c r="O74" s="3386"/>
      <c r="P74" s="3386"/>
      <c r="Q74" s="3386"/>
      <c r="R74" s="3386"/>
      <c r="S74" s="3386"/>
      <c r="T74" s="3386"/>
      <c r="U74" s="3380"/>
    </row>
    <row r="75" spans="1:21" ht="16.5">
      <c r="A75" s="3928" t="s">
        <v>3118</v>
      </c>
      <c r="B75" s="3928" t="s">
        <v>3119</v>
      </c>
      <c r="C75" s="3378" t="s">
        <v>3120</v>
      </c>
      <c r="D75" s="3378" t="s">
        <v>3115</v>
      </c>
      <c r="E75" s="3390">
        <f>I43</f>
        <v>124207</v>
      </c>
      <c r="F75" s="3944">
        <f>E75/F74</f>
        <v>0.91080743302226663</v>
      </c>
      <c r="G75" s="3944"/>
      <c r="H75" s="3190" t="s">
        <v>3121</v>
      </c>
      <c r="I75" s="3945" t="s">
        <v>3122</v>
      </c>
      <c r="J75" s="3945"/>
      <c r="K75" s="3945"/>
      <c r="L75" s="3945"/>
      <c r="M75" s="3945"/>
      <c r="N75" s="3945"/>
      <c r="O75" s="3945"/>
      <c r="P75" s="3946"/>
      <c r="Q75" s="3391">
        <v>0.4</v>
      </c>
      <c r="R75" s="3391">
        <v>0.4</v>
      </c>
      <c r="S75" s="3391">
        <v>0.2</v>
      </c>
      <c r="U75" s="3380"/>
    </row>
    <row r="76" spans="1:21" ht="16.5">
      <c r="A76" s="3929"/>
      <c r="B76" s="3929"/>
      <c r="C76" s="3378" t="s">
        <v>3123</v>
      </c>
      <c r="D76" s="3378" t="s">
        <v>3115</v>
      </c>
      <c r="E76" s="3390">
        <f>E74-E75-E77-E78</f>
        <v>2202.6985000000022</v>
      </c>
      <c r="F76" s="3947"/>
      <c r="G76" s="3948"/>
      <c r="H76" s="3392">
        <f>E76+E78</f>
        <v>4159.2090000000026</v>
      </c>
      <c r="I76" s="3393" t="s">
        <v>3124</v>
      </c>
      <c r="J76" s="3393" t="s">
        <v>3125</v>
      </c>
      <c r="K76" s="3393" t="s">
        <v>3126</v>
      </c>
      <c r="L76" s="3393" t="s">
        <v>3127</v>
      </c>
      <c r="M76" s="3393" t="s">
        <v>3036</v>
      </c>
      <c r="N76" s="3394" t="s">
        <v>3128</v>
      </c>
      <c r="O76" s="3393" t="s">
        <v>3068</v>
      </c>
      <c r="P76" s="3394" t="s">
        <v>2999</v>
      </c>
      <c r="Q76" s="3255">
        <v>85</v>
      </c>
      <c r="R76" s="3255">
        <v>95</v>
      </c>
      <c r="S76" s="3255">
        <v>119</v>
      </c>
      <c r="T76" s="3255"/>
      <c r="U76" s="3380"/>
    </row>
    <row r="77" spans="1:21" ht="16.5">
      <c r="A77" s="3929"/>
      <c r="B77" s="3929"/>
      <c r="C77" s="3378" t="s">
        <v>3129</v>
      </c>
      <c r="D77" s="3378" t="s">
        <v>3115</v>
      </c>
      <c r="E77" s="3390">
        <f>G67</f>
        <v>8004</v>
      </c>
      <c r="F77" s="3947" t="s">
        <v>3130</v>
      </c>
      <c r="G77" s="3948"/>
      <c r="I77" s="3949" t="s">
        <v>3131</v>
      </c>
      <c r="J77" s="3395">
        <v>27</v>
      </c>
      <c r="K77" s="3395" t="s">
        <v>3132</v>
      </c>
      <c r="L77" s="3395">
        <f>85*2+95*2+119*2</f>
        <v>598</v>
      </c>
      <c r="M77" s="3395">
        <v>5</v>
      </c>
      <c r="N77" s="3395">
        <v>1</v>
      </c>
      <c r="O77" s="3395">
        <f>L77*(M77*J77-N77)</f>
        <v>80132</v>
      </c>
      <c r="P77" s="3395">
        <f>6*(M77*J77-N77)</f>
        <v>804</v>
      </c>
      <c r="Q77" s="3395">
        <f>2*(M77*J77-N77)</f>
        <v>268</v>
      </c>
      <c r="R77" s="3395">
        <f>2*(M77*J77-N77)</f>
        <v>268</v>
      </c>
      <c r="S77" s="3395">
        <f>2*(M77*J77-N77)</f>
        <v>268</v>
      </c>
      <c r="T77" s="3395"/>
      <c r="U77" s="3380"/>
    </row>
    <row r="78" spans="1:21" ht="16.5">
      <c r="A78" s="3929"/>
      <c r="B78" s="3935"/>
      <c r="C78" s="3378" t="s">
        <v>3133</v>
      </c>
      <c r="D78" s="3378" t="s">
        <v>3115</v>
      </c>
      <c r="E78" s="3390">
        <f>G68-G67</f>
        <v>1956.5105000000003</v>
      </c>
      <c r="F78" s="3947"/>
      <c r="G78" s="3948"/>
      <c r="I78" s="3950"/>
      <c r="J78" s="3395">
        <v>27</v>
      </c>
      <c r="K78" s="3395" t="s">
        <v>3134</v>
      </c>
      <c r="L78" s="3395">
        <f>95*4+85*2</f>
        <v>550</v>
      </c>
      <c r="M78" s="3395">
        <v>2</v>
      </c>
      <c r="N78" s="3395">
        <v>1</v>
      </c>
      <c r="O78" s="3395">
        <f>L78*(M78*J78-N78)</f>
        <v>29150</v>
      </c>
      <c r="P78" s="3395">
        <f>6*(M78*J78-N78)</f>
        <v>318</v>
      </c>
      <c r="Q78" s="3395">
        <f>2*M78*J78-N78*2</f>
        <v>106</v>
      </c>
      <c r="R78" s="3395">
        <f>M78*J78*4-4*N78</f>
        <v>212</v>
      </c>
      <c r="S78" s="3395"/>
      <c r="T78" s="3395"/>
      <c r="U78" s="3380"/>
    </row>
    <row r="79" spans="1:21" ht="16.5">
      <c r="A79" s="3941" t="s">
        <v>3135</v>
      </c>
      <c r="B79" s="3942"/>
      <c r="C79" s="3930"/>
      <c r="D79" s="3378" t="s">
        <v>3115</v>
      </c>
      <c r="E79" s="3381">
        <f>E80+E85</f>
        <v>46088.463779999991</v>
      </c>
      <c r="F79" s="3924"/>
      <c r="G79" s="3926"/>
      <c r="I79" s="3951"/>
      <c r="J79" s="3395">
        <v>27</v>
      </c>
      <c r="K79" s="3395" t="s">
        <v>3136</v>
      </c>
      <c r="L79" s="3395">
        <f>85*4+95*2</f>
        <v>530</v>
      </c>
      <c r="M79" s="3395">
        <v>0</v>
      </c>
      <c r="N79" s="3395">
        <v>0</v>
      </c>
      <c r="O79" s="3395">
        <f>L79*(M79*J79-N79)</f>
        <v>0</v>
      </c>
      <c r="P79" s="3395">
        <f>6*(M79*J79-N79)</f>
        <v>0</v>
      </c>
      <c r="Q79" s="3395">
        <f>4*(M79*J79-N79)</f>
        <v>0</v>
      </c>
      <c r="R79" s="3395">
        <f>2*(M79*J79-N79)</f>
        <v>0</v>
      </c>
      <c r="S79" s="3395"/>
      <c r="T79" s="3395"/>
      <c r="U79" s="3380"/>
    </row>
    <row r="80" spans="1:21" ht="16.5">
      <c r="A80" s="3928" t="s">
        <v>3118</v>
      </c>
      <c r="B80" s="3926" t="s">
        <v>3137</v>
      </c>
      <c r="C80" s="3927"/>
      <c r="D80" s="3378" t="s">
        <v>3115</v>
      </c>
      <c r="E80" s="3381">
        <f>SUM(E81:E83)</f>
        <v>45902.153279999991</v>
      </c>
      <c r="F80" s="3936">
        <f>(E80-E82-E86-E87)/E90</f>
        <v>34.52253137871562</v>
      </c>
      <c r="G80" s="3936"/>
      <c r="I80" s="3395" t="s">
        <v>3138</v>
      </c>
      <c r="J80" s="3395">
        <v>27</v>
      </c>
      <c r="K80" s="3395" t="s">
        <v>3139</v>
      </c>
      <c r="L80" s="3395">
        <f>95*2+85*5</f>
        <v>615</v>
      </c>
      <c r="M80" s="3395">
        <v>1</v>
      </c>
      <c r="N80" s="3395"/>
      <c r="O80" s="3395">
        <f>M80*L80*J80</f>
        <v>16605</v>
      </c>
      <c r="P80" s="3395">
        <f>M80*J80*7</f>
        <v>189</v>
      </c>
      <c r="Q80" s="3395">
        <f>5*(M80*J80-N80)</f>
        <v>135</v>
      </c>
      <c r="R80" s="3395">
        <f>2*(M80*J80-N80)</f>
        <v>54</v>
      </c>
      <c r="S80" s="3395">
        <f>0*(M80*J80-N80)</f>
        <v>0</v>
      </c>
      <c r="T80" s="3255"/>
      <c r="U80" s="3380"/>
    </row>
    <row r="81" spans="1:21" ht="16.5">
      <c r="A81" s="3929"/>
      <c r="B81" s="3937" t="s">
        <v>3118</v>
      </c>
      <c r="C81" s="3396" t="s">
        <v>3140</v>
      </c>
      <c r="D81" s="3378" t="s">
        <v>3115</v>
      </c>
      <c r="E81" s="3381">
        <f>K17*1.8</f>
        <v>2350.1431889999999</v>
      </c>
      <c r="F81" s="3939" t="s">
        <v>3141</v>
      </c>
      <c r="G81" s="3931"/>
      <c r="I81" s="3395"/>
      <c r="J81" s="3395"/>
      <c r="K81" s="3255"/>
      <c r="L81" s="3395"/>
      <c r="M81" s="3395"/>
      <c r="N81" s="3395"/>
      <c r="O81" s="3397">
        <f>SUM(O77:O80)</f>
        <v>125887</v>
      </c>
      <c r="P81" s="3395">
        <f>SUM(P77:P80)</f>
        <v>1311</v>
      </c>
      <c r="Q81" s="3395">
        <f>SUM(Q77:Q80)</f>
        <v>509</v>
      </c>
      <c r="R81" s="3395">
        <f>SUM(R77:R80)</f>
        <v>534</v>
      </c>
      <c r="S81" s="3395">
        <f>SUM(S77:S80)</f>
        <v>268</v>
      </c>
      <c r="T81" s="3395">
        <f>SUM(Q81:S81)</f>
        <v>1311</v>
      </c>
      <c r="U81" s="3380"/>
    </row>
    <row r="82" spans="1:21" ht="16.5">
      <c r="A82" s="3929"/>
      <c r="B82" s="3938"/>
      <c r="C82" s="3396" t="s">
        <v>3142</v>
      </c>
      <c r="D82" s="3378" t="s">
        <v>3115</v>
      </c>
      <c r="E82" s="3398">
        <f>K7</f>
        <v>9677</v>
      </c>
      <c r="F82" s="3933"/>
      <c r="G82" s="3934"/>
      <c r="I82" s="3255"/>
      <c r="J82" s="3255"/>
      <c r="K82" s="3255"/>
      <c r="L82" s="3255"/>
      <c r="M82" s="3255"/>
      <c r="N82" s="3255"/>
      <c r="O82" s="3395"/>
      <c r="P82" s="3395"/>
      <c r="Q82" s="3399">
        <f>Q81/T81</f>
        <v>0.38825324180015258</v>
      </c>
      <c r="R82" s="3399">
        <f>R81/T81</f>
        <v>0.40732265446224258</v>
      </c>
      <c r="S82" s="3399">
        <f>S81/T81</f>
        <v>0.20442410373760489</v>
      </c>
      <c r="T82" s="3400">
        <f>SUM(Q82:S82)</f>
        <v>1</v>
      </c>
      <c r="U82" s="3380"/>
    </row>
    <row r="83" spans="1:21" ht="16.5">
      <c r="A83" s="3929"/>
      <c r="B83" s="3938"/>
      <c r="C83" s="3396" t="s">
        <v>3143</v>
      </c>
      <c r="D83" s="3378" t="s">
        <v>3115</v>
      </c>
      <c r="E83" s="3381">
        <f>K10*36-E81-E82-E85</f>
        <v>33875.010090999989</v>
      </c>
      <c r="F83" s="3940"/>
      <c r="G83" s="3927"/>
      <c r="I83" s="3389"/>
      <c r="J83" s="3386"/>
      <c r="K83" s="3386"/>
      <c r="L83" s="3386"/>
      <c r="M83" s="3386"/>
      <c r="N83" s="3386"/>
      <c r="O83" s="3386"/>
      <c r="P83" s="3386"/>
      <c r="Q83" s="3386"/>
      <c r="R83" s="3386"/>
      <c r="S83" s="3386"/>
      <c r="T83" s="3386"/>
      <c r="U83" s="3380"/>
    </row>
    <row r="84" spans="1:21" ht="16.5">
      <c r="A84" s="3929"/>
      <c r="B84" s="3924" t="s">
        <v>3144</v>
      </c>
      <c r="C84" s="3926"/>
      <c r="D84" s="3378" t="s">
        <v>3115</v>
      </c>
      <c r="E84" s="3381"/>
      <c r="F84" s="3940"/>
      <c r="G84" s="3927"/>
      <c r="I84" s="3389"/>
      <c r="J84" s="3386"/>
      <c r="K84" s="3386"/>
      <c r="L84" s="3386"/>
      <c r="M84" s="3386"/>
      <c r="N84" s="3386"/>
      <c r="O84" s="3386"/>
      <c r="P84" s="3386"/>
      <c r="Q84" s="3386"/>
      <c r="R84" s="3386"/>
      <c r="S84" s="3386"/>
      <c r="T84" s="3386"/>
      <c r="U84" s="3380"/>
    </row>
    <row r="85" spans="1:21" ht="16.5">
      <c r="A85" s="3935"/>
      <c r="B85" s="3926" t="s">
        <v>3145</v>
      </c>
      <c r="C85" s="3927"/>
      <c r="D85" s="3378" t="s">
        <v>3115</v>
      </c>
      <c r="E85" s="3381">
        <f>O60+O61</f>
        <v>186.31049999999999</v>
      </c>
      <c r="F85" s="3927"/>
      <c r="G85" s="3927"/>
      <c r="I85" s="3380">
        <f>E75/10000*10</f>
        <v>124.20699999999999</v>
      </c>
      <c r="J85" s="3401"/>
      <c r="K85" s="3380"/>
      <c r="L85" s="3380"/>
      <c r="M85" s="3386"/>
      <c r="N85" s="3386"/>
      <c r="O85" s="3402">
        <f>E75-O81</f>
        <v>-1680</v>
      </c>
      <c r="P85" s="3386"/>
      <c r="Q85" s="3386"/>
      <c r="R85" s="3386"/>
      <c r="S85" s="3386"/>
      <c r="T85" s="3386"/>
      <c r="U85" s="3380"/>
    </row>
    <row r="86" spans="1:21" ht="16.5">
      <c r="A86" s="3924" t="s">
        <v>3146</v>
      </c>
      <c r="B86" s="3925"/>
      <c r="C86" s="3926"/>
      <c r="D86" s="3378" t="s">
        <v>3147</v>
      </c>
      <c r="E86" s="3403">
        <f>K43+K55+K68</f>
        <v>1280.2351049999997</v>
      </c>
      <c r="F86" s="3927"/>
      <c r="G86" s="3927"/>
      <c r="I86" s="3404"/>
      <c r="J86" s="3380"/>
      <c r="K86" s="3380"/>
      <c r="L86" s="3380"/>
      <c r="M86" s="3380"/>
      <c r="N86" s="3380"/>
      <c r="O86" s="3386"/>
      <c r="P86" s="3386"/>
      <c r="Q86" s="3405"/>
      <c r="R86" s="3405"/>
      <c r="S86" s="3405"/>
      <c r="T86" s="3406"/>
      <c r="U86" s="3380"/>
    </row>
    <row r="87" spans="1:21" ht="16.5">
      <c r="A87" s="3928" t="s">
        <v>3118</v>
      </c>
      <c r="B87" s="3930" t="s">
        <v>3148</v>
      </c>
      <c r="C87" s="3931"/>
      <c r="D87" s="3378" t="s">
        <v>3147</v>
      </c>
      <c r="E87" s="3403">
        <v>0</v>
      </c>
      <c r="F87" s="3932"/>
      <c r="G87" s="3932"/>
      <c r="I87" s="3380"/>
      <c r="J87" s="3380"/>
      <c r="K87" s="3380"/>
      <c r="L87" s="3380"/>
      <c r="M87" s="3380"/>
      <c r="N87" s="3380"/>
      <c r="O87" s="3380"/>
      <c r="P87" s="3380"/>
      <c r="Q87" s="3380"/>
      <c r="R87" s="3380"/>
      <c r="S87" s="3380"/>
      <c r="T87" s="3380"/>
      <c r="U87" s="3380"/>
    </row>
    <row r="88" spans="1:21" ht="16.5">
      <c r="A88" s="3929"/>
      <c r="B88" s="3926" t="s">
        <v>3149</v>
      </c>
      <c r="C88" s="3927"/>
      <c r="D88" s="3378" t="s">
        <v>3147</v>
      </c>
      <c r="E88" s="3403">
        <f>E86-E87</f>
        <v>1280.2351049999997</v>
      </c>
      <c r="F88" s="3927"/>
      <c r="G88" s="3927"/>
      <c r="I88" s="3380"/>
      <c r="J88" s="3380"/>
      <c r="K88" s="3380"/>
      <c r="L88" s="3380"/>
      <c r="M88" s="3380"/>
      <c r="N88" s="3380"/>
      <c r="O88" s="3380"/>
      <c r="P88" s="3380"/>
      <c r="Q88" s="3380"/>
      <c r="R88" s="3380"/>
      <c r="S88" s="3380"/>
      <c r="T88" s="3380"/>
      <c r="U88" s="3380"/>
    </row>
    <row r="89" spans="1:21" ht="16.5">
      <c r="A89" s="3929"/>
      <c r="B89" s="3928" t="s">
        <v>3118</v>
      </c>
      <c r="C89" s="3378" t="s">
        <v>3150</v>
      </c>
      <c r="D89" s="3378" t="s">
        <v>3147</v>
      </c>
      <c r="E89" s="3403">
        <f>ROUNDDOWN(E82/36,0)</f>
        <v>268</v>
      </c>
      <c r="F89" s="3933"/>
      <c r="G89" s="3934"/>
    </row>
    <row r="90" spans="1:21" ht="16.5">
      <c r="A90" s="3929"/>
      <c r="B90" s="3929"/>
      <c r="C90" s="3378" t="s">
        <v>3151</v>
      </c>
      <c r="D90" s="3378" t="s">
        <v>3147</v>
      </c>
      <c r="E90" s="3403">
        <f>E88-E89</f>
        <v>1012.2351049999997</v>
      </c>
      <c r="F90" s="3933"/>
      <c r="G90" s="3934"/>
    </row>
    <row r="91" spans="1:21" ht="18">
      <c r="A91" s="3927" t="s">
        <v>3152</v>
      </c>
      <c r="B91" s="3927"/>
      <c r="C91" s="3927"/>
      <c r="D91" s="3378" t="s">
        <v>3153</v>
      </c>
      <c r="E91" s="3387">
        <f>E74/E72</f>
        <v>3.1</v>
      </c>
      <c r="F91" s="3927"/>
      <c r="G91" s="3927"/>
    </row>
    <row r="92" spans="1:21" ht="16.5">
      <c r="A92" s="3924" t="s">
        <v>3154</v>
      </c>
      <c r="B92" s="3925"/>
      <c r="C92" s="3926"/>
      <c r="D92" s="3378" t="s">
        <v>3115</v>
      </c>
      <c r="E92" s="3381">
        <f>H65</f>
        <v>621.03499999999997</v>
      </c>
      <c r="F92" s="3927" t="s">
        <v>3155</v>
      </c>
      <c r="G92" s="3927"/>
    </row>
    <row r="93" spans="1:21" ht="16.5">
      <c r="A93" s="3924" t="s">
        <v>3156</v>
      </c>
      <c r="B93" s="3925"/>
      <c r="C93" s="3926"/>
      <c r="D93" s="3378" t="s">
        <v>3115</v>
      </c>
      <c r="E93" s="3381">
        <f>H66</f>
        <v>1246.0800000000002</v>
      </c>
      <c r="F93" s="3927" t="s">
        <v>3155</v>
      </c>
      <c r="G93" s="3927"/>
      <c r="I93" s="3380"/>
      <c r="J93" s="3380"/>
      <c r="K93" s="3380"/>
      <c r="L93" s="3380"/>
      <c r="M93" s="3380"/>
      <c r="N93" s="3380"/>
      <c r="O93" s="3380"/>
      <c r="P93" s="3380"/>
      <c r="Q93" s="3380"/>
      <c r="R93" s="3380"/>
      <c r="S93" s="3380"/>
      <c r="T93" s="3380"/>
      <c r="U93" s="3380"/>
    </row>
    <row r="94" spans="1:21" ht="16.5">
      <c r="A94" s="3927" t="s">
        <v>3011</v>
      </c>
      <c r="B94" s="3927"/>
      <c r="C94" s="3927"/>
      <c r="D94" s="3378" t="s">
        <v>3157</v>
      </c>
      <c r="E94" s="3407">
        <f>(J43+J55+H68)/E72</f>
        <v>0.21997986378388554</v>
      </c>
      <c r="F94" s="3927" t="s">
        <v>3158</v>
      </c>
      <c r="G94" s="3927"/>
    </row>
    <row r="95" spans="1:21" ht="16.5">
      <c r="A95" s="3927" t="s">
        <v>3159</v>
      </c>
      <c r="B95" s="3927"/>
      <c r="C95" s="3927"/>
      <c r="D95" s="3378" t="s">
        <v>3160</v>
      </c>
      <c r="E95" s="3403">
        <f>N43</f>
        <v>1298</v>
      </c>
      <c r="F95" s="3927"/>
      <c r="G95" s="3927"/>
      <c r="J95" s="4328"/>
    </row>
    <row r="96" spans="1:21" ht="16.5">
      <c r="A96" s="3927" t="s">
        <v>3161</v>
      </c>
      <c r="B96" s="3927"/>
      <c r="C96" s="3927"/>
      <c r="D96" s="3378" t="s">
        <v>3162</v>
      </c>
      <c r="E96" s="3403">
        <f>E95*3.2</f>
        <v>4153.6000000000004</v>
      </c>
      <c r="F96" s="3927" t="s">
        <v>3163</v>
      </c>
      <c r="G96" s="3927"/>
    </row>
    <row r="99" spans="5:6">
      <c r="E99" s="3190" t="s">
        <v>3164</v>
      </c>
      <c r="F99" s="3408">
        <f>(E76+E78)/E74</f>
        <v>3.0499395949448185E-2</v>
      </c>
    </row>
  </sheetData>
  <mergeCells count="114">
    <mergeCell ref="A1:U1"/>
    <mergeCell ref="B2:U2"/>
    <mergeCell ref="B3:O3"/>
    <mergeCell ref="P3:U3"/>
    <mergeCell ref="B4:C4"/>
    <mergeCell ref="E4:H4"/>
    <mergeCell ref="K4:L4"/>
    <mergeCell ref="M4:O4"/>
    <mergeCell ref="A8:A9"/>
    <mergeCell ref="B8:C9"/>
    <mergeCell ref="D8:D9"/>
    <mergeCell ref="E8:H9"/>
    <mergeCell ref="I8:I9"/>
    <mergeCell ref="K8:L8"/>
    <mergeCell ref="M8:O9"/>
    <mergeCell ref="K9:L9"/>
    <mergeCell ref="B5:C5"/>
    <mergeCell ref="E5:H5"/>
    <mergeCell ref="K5:L5"/>
    <mergeCell ref="M5:O5"/>
    <mergeCell ref="B6:C6"/>
    <mergeCell ref="E6:H6"/>
    <mergeCell ref="K6:L6"/>
    <mergeCell ref="M6:O6"/>
    <mergeCell ref="M10:O10"/>
    <mergeCell ref="B11:C11"/>
    <mergeCell ref="E11:H11"/>
    <mergeCell ref="K11:L11"/>
    <mergeCell ref="M11:O11"/>
    <mergeCell ref="B7:C7"/>
    <mergeCell ref="E7:H7"/>
    <mergeCell ref="K7:L7"/>
    <mergeCell ref="M7:O7"/>
    <mergeCell ref="B44:T44"/>
    <mergeCell ref="A51:A52"/>
    <mergeCell ref="B56:I56"/>
    <mergeCell ref="M56:U56"/>
    <mergeCell ref="A16:A17"/>
    <mergeCell ref="B16:B17"/>
    <mergeCell ref="E16:H16"/>
    <mergeCell ref="E17:H17"/>
    <mergeCell ref="K17:L17"/>
    <mergeCell ref="A19:O19"/>
    <mergeCell ref="P11:U19"/>
    <mergeCell ref="B12:C12"/>
    <mergeCell ref="B13:B15"/>
    <mergeCell ref="E13:H13"/>
    <mergeCell ref="E15:H15"/>
    <mergeCell ref="K15:L15"/>
    <mergeCell ref="M15:O15"/>
    <mergeCell ref="B20:T20"/>
    <mergeCell ref="A43:H43"/>
    <mergeCell ref="A10:A15"/>
    <mergeCell ref="B10:C10"/>
    <mergeCell ref="E10:H10"/>
    <mergeCell ref="I10:I15"/>
    <mergeCell ref="K10:L10"/>
    <mergeCell ref="A71:C71"/>
    <mergeCell ref="F71:G71"/>
    <mergeCell ref="A72:C72"/>
    <mergeCell ref="F72:G72"/>
    <mergeCell ref="A73:C73"/>
    <mergeCell ref="F73:G73"/>
    <mergeCell ref="T57:U57"/>
    <mergeCell ref="T58:U59"/>
    <mergeCell ref="T60:U60"/>
    <mergeCell ref="T61:U61"/>
    <mergeCell ref="T62:U62"/>
    <mergeCell ref="A70:G70"/>
    <mergeCell ref="A74:C74"/>
    <mergeCell ref="F74:G74"/>
    <mergeCell ref="A75:A78"/>
    <mergeCell ref="B75:B78"/>
    <mergeCell ref="F75:G75"/>
    <mergeCell ref="I75:P75"/>
    <mergeCell ref="F76:G76"/>
    <mergeCell ref="F77:G77"/>
    <mergeCell ref="I77:I79"/>
    <mergeCell ref="F78:G78"/>
    <mergeCell ref="A79:C79"/>
    <mergeCell ref="F79:G79"/>
    <mergeCell ref="A80:A85"/>
    <mergeCell ref="B80:C80"/>
    <mergeCell ref="F80:G80"/>
    <mergeCell ref="B81:B83"/>
    <mergeCell ref="F81:G81"/>
    <mergeCell ref="F82:G82"/>
    <mergeCell ref="F83:G83"/>
    <mergeCell ref="B84:C84"/>
    <mergeCell ref="F84:G84"/>
    <mergeCell ref="B85:C85"/>
    <mergeCell ref="F85:G85"/>
    <mergeCell ref="A86:C86"/>
    <mergeCell ref="F86:G86"/>
    <mergeCell ref="A87:A90"/>
    <mergeCell ref="B87:C87"/>
    <mergeCell ref="F87:G87"/>
    <mergeCell ref="B88:C88"/>
    <mergeCell ref="F88:G88"/>
    <mergeCell ref="A96:C96"/>
    <mergeCell ref="F96:G96"/>
    <mergeCell ref="A93:C93"/>
    <mergeCell ref="F93:G93"/>
    <mergeCell ref="A94:C94"/>
    <mergeCell ref="F94:G94"/>
    <mergeCell ref="A95:C95"/>
    <mergeCell ref="F95:G95"/>
    <mergeCell ref="B89:B90"/>
    <mergeCell ref="F89:G89"/>
    <mergeCell ref="F90:G90"/>
    <mergeCell ref="A91:C91"/>
    <mergeCell ref="F91:G91"/>
    <mergeCell ref="A92:C92"/>
    <mergeCell ref="F92:G92"/>
  </mergeCells>
  <phoneticPr fontId="228" type="noConversion"/>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37" sqref="K3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2330</v>
      </c>
      <c r="BA2" s="2324" t="s">
        <v>2329</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f>B17</f>
        <v>43972.49</v>
      </c>
      <c r="B3" s="22">
        <f>IF(C3="否",G5-AT5,G5)</f>
        <v>172781.66999999998</v>
      </c>
      <c r="C3" s="23" t="s">
        <v>3319</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182458.66999999998</v>
      </c>
      <c r="H5" s="27">
        <f t="shared" ref="H5:AT5" si="0">SUM(H13:H641)</f>
        <v>160284.71</v>
      </c>
      <c r="I5" s="27">
        <f t="shared" si="0"/>
        <v>124207</v>
      </c>
      <c r="J5" s="27">
        <f t="shared" si="0"/>
        <v>0</v>
      </c>
      <c r="K5" s="27">
        <f t="shared" si="0"/>
        <v>2202.6999999999998</v>
      </c>
      <c r="L5" s="27">
        <f t="shared" si="0"/>
        <v>0</v>
      </c>
      <c r="M5" s="27">
        <f t="shared" si="0"/>
        <v>33875.01</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12496.96</v>
      </c>
      <c r="AD5" s="27">
        <f t="shared" si="0"/>
        <v>9960.51</v>
      </c>
      <c r="AE5" s="27">
        <f t="shared" si="0"/>
        <v>0</v>
      </c>
      <c r="AF5" s="27">
        <f t="shared" si="0"/>
        <v>2536.4499999999998</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9677</v>
      </c>
      <c r="AU5" s="987"/>
      <c r="AV5" s="26" t="s">
        <v>168</v>
      </c>
      <c r="AW5" s="988"/>
      <c r="AX5" s="988"/>
      <c r="AY5" s="28" t="s">
        <v>3</v>
      </c>
      <c r="AZ5" s="29">
        <f t="shared" ref="AZ5:BT5" si="1">SUM(AZ13:AZ641)</f>
        <v>172781.66999999998</v>
      </c>
      <c r="BA5" s="29">
        <f t="shared" si="1"/>
        <v>160284.71</v>
      </c>
      <c r="BB5" s="29">
        <f t="shared" si="1"/>
        <v>124207</v>
      </c>
      <c r="BC5" s="29">
        <f t="shared" si="1"/>
        <v>2202.6999999999998</v>
      </c>
      <c r="BD5" s="29">
        <f t="shared" si="1"/>
        <v>33875.01</v>
      </c>
      <c r="BE5" s="29">
        <f t="shared" si="1"/>
        <v>0</v>
      </c>
      <c r="BF5" s="29">
        <f t="shared" si="1"/>
        <v>0</v>
      </c>
      <c r="BG5" s="29">
        <f t="shared" si="1"/>
        <v>0</v>
      </c>
      <c r="BH5" s="29">
        <f t="shared" si="1"/>
        <v>0</v>
      </c>
      <c r="BI5" s="29">
        <f t="shared" si="1"/>
        <v>0</v>
      </c>
      <c r="BJ5" s="29">
        <f t="shared" si="1"/>
        <v>0</v>
      </c>
      <c r="BK5" s="29">
        <f t="shared" si="1"/>
        <v>0</v>
      </c>
      <c r="BL5" s="29">
        <f t="shared" si="1"/>
        <v>12496.96</v>
      </c>
      <c r="BM5" s="29">
        <f t="shared" si="1"/>
        <v>9960.51</v>
      </c>
      <c r="BN5" s="29">
        <f t="shared" si="1"/>
        <v>2536.4499999999998</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43972.480000000003</v>
      </c>
      <c r="F6" s="27" t="s">
        <v>1</v>
      </c>
      <c r="G6" s="27" t="s">
        <v>2</v>
      </c>
      <c r="H6" s="33">
        <f>SUMIF(I$12:AB$12,"总值",I6:AB6)</f>
        <v>40792.04</v>
      </c>
      <c r="I6" s="27">
        <f t="shared" ref="I6:AB6" si="2">ROUND($A$3*I5/$B$3,2)</f>
        <v>31610.36</v>
      </c>
      <c r="J6" s="27">
        <f t="shared" si="2"/>
        <v>0</v>
      </c>
      <c r="K6" s="27">
        <f t="shared" si="2"/>
        <v>560.58000000000004</v>
      </c>
      <c r="L6" s="27">
        <f t="shared" si="2"/>
        <v>0</v>
      </c>
      <c r="M6" s="27">
        <f t="shared" si="2"/>
        <v>8621.1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3180.44</v>
      </c>
      <c r="AD6" s="27">
        <f t="shared" ref="AD6:AS6" si="3">ROUND($A$3*AD5/$B$3,2)</f>
        <v>2534.92</v>
      </c>
      <c r="AE6" s="27">
        <f t="shared" si="3"/>
        <v>0</v>
      </c>
      <c r="AF6" s="27">
        <f t="shared" si="3"/>
        <v>645.52</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43972.49</v>
      </c>
      <c r="AZ6" s="27" t="s">
        <v>3</v>
      </c>
      <c r="BA6" s="27">
        <f>ROUND($AY$6*BA5/$AZ$5,2)</f>
        <v>40792.050000000003</v>
      </c>
      <c r="BB6" s="27">
        <f>ROUND($AY$6*BB5/$AZ$5,2)</f>
        <v>31610.36</v>
      </c>
      <c r="BC6" s="27">
        <f t="shared" ref="BC6:BH6" si="4">ROUND($AY$6*BC5/$AZ$5,2)</f>
        <v>560.58000000000004</v>
      </c>
      <c r="BD6" s="27">
        <f t="shared" si="4"/>
        <v>8621.1</v>
      </c>
      <c r="BE6" s="27">
        <f t="shared" si="4"/>
        <v>0</v>
      </c>
      <c r="BF6" s="27">
        <f t="shared" si="4"/>
        <v>0</v>
      </c>
      <c r="BG6" s="27">
        <f t="shared" si="4"/>
        <v>0</v>
      </c>
      <c r="BH6" s="27">
        <f t="shared" si="4"/>
        <v>0</v>
      </c>
      <c r="BI6" s="27">
        <f t="shared" ref="BI6:BT6" si="5">ROUND($AY$6*BI5/$AZ$5,2)</f>
        <v>0</v>
      </c>
      <c r="BJ6" s="27">
        <f t="shared" si="5"/>
        <v>0</v>
      </c>
      <c r="BK6" s="27">
        <f t="shared" si="5"/>
        <v>0</v>
      </c>
      <c r="BL6" s="27">
        <f t="shared" si="5"/>
        <v>3180.44</v>
      </c>
      <c r="BM6" s="27">
        <f t="shared" si="5"/>
        <v>2534.92</v>
      </c>
      <c r="BN6" s="27">
        <f t="shared" si="5"/>
        <v>645.52</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3190</v>
      </c>
      <c r="J9" s="51"/>
      <c r="K9" s="2970" t="s">
        <v>3190</v>
      </c>
      <c r="L9" s="51"/>
      <c r="M9" s="2970" t="s">
        <v>3193</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923</v>
      </c>
      <c r="J10" s="51"/>
      <c r="K10" s="2972" t="s">
        <v>3123</v>
      </c>
      <c r="L10" s="51"/>
      <c r="M10" s="2972" t="s">
        <v>3173</v>
      </c>
      <c r="N10" s="51"/>
      <c r="O10" s="66"/>
      <c r="P10" s="51"/>
      <c r="Q10" s="66"/>
      <c r="R10" s="51"/>
      <c r="S10" s="66"/>
      <c r="T10" s="51"/>
      <c r="U10" s="66"/>
      <c r="V10" s="51"/>
      <c r="W10" s="66"/>
      <c r="X10" s="51"/>
      <c r="Y10" s="66"/>
      <c r="Z10" s="51"/>
      <c r="AA10" s="66"/>
      <c r="AB10" s="51"/>
      <c r="AC10" s="55"/>
      <c r="AD10" s="2298" t="s">
        <v>2314</v>
      </c>
      <c r="AE10" s="2320"/>
      <c r="AF10" s="2298" t="s">
        <v>2314</v>
      </c>
      <c r="AG10" s="2320"/>
      <c r="AH10" s="2298" t="s">
        <v>2315</v>
      </c>
      <c r="AI10" s="2320"/>
      <c r="AJ10" s="26" t="s">
        <v>2328</v>
      </c>
      <c r="AK10" s="2317"/>
      <c r="AL10" s="2298" t="s">
        <v>2316</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t="s">
        <v>3191</v>
      </c>
      <c r="J11" s="71"/>
      <c r="K11" s="2971" t="s">
        <v>3192</v>
      </c>
      <c r="L11" s="71"/>
      <c r="M11" s="70" t="s">
        <v>3173</v>
      </c>
      <c r="N11" s="71"/>
      <c r="O11" s="70"/>
      <c r="P11" s="71"/>
      <c r="Q11" s="70"/>
      <c r="R11" s="71"/>
      <c r="S11" s="70"/>
      <c r="T11" s="71"/>
      <c r="U11" s="70"/>
      <c r="V11" s="71"/>
      <c r="W11" s="70"/>
      <c r="X11" s="71"/>
      <c r="Y11" s="70"/>
      <c r="Z11" s="71"/>
      <c r="AA11" s="70"/>
      <c r="AB11" s="71"/>
      <c r="AC11" s="55"/>
      <c r="AD11" s="2318" t="s">
        <v>2327</v>
      </c>
      <c r="AE11" s="1001"/>
      <c r="AF11" s="2318" t="s">
        <v>2327</v>
      </c>
      <c r="AG11" s="1001"/>
      <c r="AH11" s="2318" t="s">
        <v>2326</v>
      </c>
      <c r="AI11" s="2319"/>
      <c r="AJ11" s="2318" t="s">
        <v>2326</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普通住宅</v>
      </c>
      <c r="BC12" s="79" t="str">
        <f>K11</f>
        <v>底商</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c r="D13" s="2966" t="s">
        <v>1678</v>
      </c>
      <c r="E13" s="27">
        <f t="shared" ref="E13:E20" si="6">IF($C$3="是",ROUND($A$3*G13/$B$3,2),ROUND($A$3*(G13-AT13)/$B$3,2))</f>
        <v>43972.49</v>
      </c>
      <c r="F13" s="81"/>
      <c r="G13" s="82">
        <f t="shared" ref="G13:G20" si="7">H13+AC13+AT13</f>
        <v>182458.66999999998</v>
      </c>
      <c r="H13" s="33">
        <f t="shared" ref="H13:H20" si="8">SUMIF(I$12:AB$12,"总值",I13:AB13)</f>
        <v>160284.71</v>
      </c>
      <c r="I13" s="2969">
        <f>ROUND(A3地块指标!E75,2)</f>
        <v>124207</v>
      </c>
      <c r="J13" s="2969"/>
      <c r="K13" s="2969">
        <f>ROUND(A3地块指标!E76,2)</f>
        <v>2202.6999999999998</v>
      </c>
      <c r="L13" s="2969"/>
      <c r="M13" s="2969">
        <f>ROUND(A3地块指标!E83,2)</f>
        <v>33875.01</v>
      </c>
      <c r="N13" s="83"/>
      <c r="O13" s="83"/>
      <c r="P13" s="83"/>
      <c r="Q13" s="83"/>
      <c r="R13" s="83"/>
      <c r="S13" s="83"/>
      <c r="T13" s="83"/>
      <c r="U13" s="83"/>
      <c r="V13" s="83"/>
      <c r="W13" s="83"/>
      <c r="X13" s="83"/>
      <c r="Y13" s="83"/>
      <c r="Z13" s="83"/>
      <c r="AA13" s="83"/>
      <c r="AB13" s="83"/>
      <c r="AC13" s="27">
        <f t="shared" ref="AC13:AC20" si="9">SUMIF(AD$12:AS$12,"总值",AD13:AS13)</f>
        <v>12496.96</v>
      </c>
      <c r="AD13" s="2973">
        <f>ROUND(A3地块指标!E77+A3地块指标!E78,2)</f>
        <v>9960.51</v>
      </c>
      <c r="AE13" s="2973"/>
      <c r="AF13" s="2973">
        <f>ROUND(A3地块指标!E85+A3地块指标!E81,2)</f>
        <v>2536.4499999999998</v>
      </c>
      <c r="AG13" s="2973"/>
      <c r="AH13" s="2973"/>
      <c r="AI13" s="2973"/>
      <c r="AJ13" s="2973"/>
      <c r="AK13" s="2973"/>
      <c r="AL13" s="2973"/>
      <c r="AM13" s="2973"/>
      <c r="AN13" s="2973"/>
      <c r="AO13" s="2973"/>
      <c r="AP13" s="2973"/>
      <c r="AQ13" s="2973"/>
      <c r="AR13" s="2973"/>
      <c r="AS13" s="2973"/>
      <c r="AT13" s="2974">
        <f>ROUND(A3地块指标!E82,2)</f>
        <v>9677</v>
      </c>
      <c r="AU13" s="2975"/>
      <c r="AV13" s="17">
        <f t="shared" ref="AV13:AX20" si="10">A13</f>
        <v>0</v>
      </c>
      <c r="AW13" s="17">
        <f t="shared" si="10"/>
        <v>0</v>
      </c>
      <c r="AX13" s="17">
        <f t="shared" si="10"/>
        <v>0</v>
      </c>
      <c r="AY13" s="995">
        <f t="shared" ref="AY13:AY20" si="11">ROUND($AY$6*AZ13/$AZ$5,2)</f>
        <v>43972.49</v>
      </c>
      <c r="AZ13" s="27">
        <f t="shared" ref="AZ13:AZ20" si="12">BA13+BL13</f>
        <v>172781.66999999998</v>
      </c>
      <c r="BA13" s="27">
        <f t="shared" ref="BA13:BA20" si="13">SUM(BB13:BK13)</f>
        <v>160284.71</v>
      </c>
      <c r="BB13" s="27">
        <f t="shared" ref="BB13:BB20" si="14">IF($D13="是",I13-J13,0)</f>
        <v>124207</v>
      </c>
      <c r="BC13" s="27">
        <f t="shared" ref="BC13:BC20" si="15">IF($D13="是",K13-L13,0)</f>
        <v>2202.6999999999998</v>
      </c>
      <c r="BD13" s="27">
        <f t="shared" ref="BD13:BD20" si="16">IF($D13="是",M13-N13,0)</f>
        <v>33875.01</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12496.96</v>
      </c>
      <c r="BM13" s="27">
        <f t="shared" ref="BM13:BM20" si="25">IF($D13="是",AD13-AE13,0)</f>
        <v>9960.51</v>
      </c>
      <c r="BN13" s="27">
        <f t="shared" ref="BN13:BN20" si="26">IF($D13="是",AF13-AG13,0)</f>
        <v>2536.4499999999998</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t="s">
        <v>3174</v>
      </c>
      <c r="B16" s="2965">
        <v>61677.15</v>
      </c>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t="str">
        <f t="shared" si="10"/>
        <v>A1</v>
      </c>
      <c r="AW16" s="17">
        <f t="shared" si="10"/>
        <v>61677.15</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t="s">
        <v>3175</v>
      </c>
      <c r="B17" s="2965">
        <v>43972.49</v>
      </c>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t="str">
        <f t="shared" si="10"/>
        <v>A3</v>
      </c>
      <c r="AW17" s="17">
        <f t="shared" si="10"/>
        <v>43972.49</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4057" t="s">
        <v>0</v>
      </c>
      <c r="B1" s="4057" t="s">
        <v>4</v>
      </c>
      <c r="C1" s="4057" t="s">
        <v>5</v>
      </c>
      <c r="D1" s="4058" t="s">
        <v>40</v>
      </c>
      <c r="E1" s="4058" t="s">
        <v>41</v>
      </c>
      <c r="F1" s="4058"/>
      <c r="G1" s="4058"/>
      <c r="H1" s="4058"/>
      <c r="I1" s="4058"/>
      <c r="J1" s="4058"/>
      <c r="K1" s="4058"/>
      <c r="L1" s="4058"/>
      <c r="M1" s="4058"/>
    </row>
    <row r="2" spans="1:13" ht="27" customHeight="1">
      <c r="A2" s="4057"/>
      <c r="B2" s="4057"/>
      <c r="C2" s="4057"/>
      <c r="D2" s="4058"/>
      <c r="E2" s="4058" t="s">
        <v>24</v>
      </c>
      <c r="F2" s="4058" t="s">
        <v>25</v>
      </c>
      <c r="G2" s="4058"/>
      <c r="H2" s="4058"/>
      <c r="I2" s="4058"/>
      <c r="J2" s="4058" t="s">
        <v>26</v>
      </c>
      <c r="K2" s="4058"/>
      <c r="L2" s="4058"/>
      <c r="M2" s="4058"/>
    </row>
    <row r="3" spans="1:13" ht="28.5">
      <c r="A3" s="4057"/>
      <c r="B3" s="4057"/>
      <c r="C3" s="4057"/>
      <c r="D3" s="4058"/>
      <c r="E3" s="405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4058" t="s">
        <v>42</v>
      </c>
      <c r="B9" s="4058"/>
      <c r="C9" s="405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4"/>
  <sheetViews>
    <sheetView zoomScale="90" zoomScaleNormal="90" zoomScaleSheetLayoutView="90" workbookViewId="0">
      <selection activeCell="K34" sqref="K34"/>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4068" t="s">
        <v>203</v>
      </c>
      <c r="B2" s="4068"/>
      <c r="C2" s="4068"/>
      <c r="D2" s="1959" t="s">
        <v>204</v>
      </c>
      <c r="E2" s="106" t="s">
        <v>205</v>
      </c>
      <c r="F2" s="1968"/>
      <c r="G2" s="1193"/>
      <c r="H2" s="1194"/>
      <c r="I2" s="1195" t="s">
        <v>857</v>
      </c>
      <c r="J2" s="1968"/>
      <c r="K2" s="1968"/>
      <c r="L2" s="1968"/>
    </row>
    <row r="3" spans="1:16" ht="15.75" thickBot="1">
      <c r="A3" s="4069" t="s">
        <v>206</v>
      </c>
      <c r="B3" s="4069"/>
      <c r="C3" s="4069"/>
      <c r="D3" s="107">
        <f>'数据-基础表'!AY6</f>
        <v>43972.49</v>
      </c>
      <c r="E3" s="107">
        <f>'数据-基础表'!AZ5</f>
        <v>172781.66999999998</v>
      </c>
      <c r="F3" s="1968"/>
      <c r="G3" s="280" t="s">
        <v>858</v>
      </c>
      <c r="H3" s="275" t="s">
        <v>859</v>
      </c>
      <c r="I3" s="1960">
        <f>ROUND('数据-基础表'!B3/'数据-基础表'!A3,2)</f>
        <v>3.93</v>
      </c>
      <c r="J3" s="1968"/>
      <c r="K3" s="1968"/>
      <c r="L3" s="1968"/>
    </row>
    <row r="4" spans="1:16" ht="15">
      <c r="A4" s="4070"/>
      <c r="B4" s="4071"/>
      <c r="C4" s="4072"/>
      <c r="D4" s="108" t="s">
        <v>204</v>
      </c>
      <c r="E4" s="109" t="s">
        <v>205</v>
      </c>
      <c r="F4" s="1968"/>
      <c r="G4" s="1196"/>
      <c r="H4" s="275" t="s">
        <v>860</v>
      </c>
      <c r="I4" s="1960">
        <f>ROUND(SUMIF('数据-基础表'!I9:AS9,"地上",'数据-基础表'!I5:AS5)/'数据-基础表'!A3,2)</f>
        <v>3.1</v>
      </c>
      <c r="J4" s="1968"/>
      <c r="K4" s="1968"/>
      <c r="L4" s="1968"/>
    </row>
    <row r="5" spans="1:16">
      <c r="A5" s="110" t="s">
        <v>207</v>
      </c>
      <c r="B5" s="4073" t="s">
        <v>230</v>
      </c>
      <c r="C5" s="4073"/>
      <c r="D5" s="111">
        <f>ROUND($D$3*E5/$E$3,2)</f>
        <v>31610.36</v>
      </c>
      <c r="E5" s="112">
        <f>SUMIF('数据-基础表'!$11:$11,"住宅",'数据-基础表'!$5:$5)</f>
        <v>124207</v>
      </c>
      <c r="F5" s="1968"/>
      <c r="G5" s="280" t="s">
        <v>861</v>
      </c>
      <c r="H5" s="275" t="s">
        <v>859</v>
      </c>
      <c r="I5" s="1960">
        <f>ROUND(E31/D31,2)</f>
        <v>3.93</v>
      </c>
      <c r="J5" s="1968"/>
      <c r="K5" s="1968"/>
      <c r="L5" s="1968"/>
    </row>
    <row r="6" spans="1:16" ht="15" thickBot="1">
      <c r="A6" s="113"/>
      <c r="B6" s="4073" t="s">
        <v>208</v>
      </c>
      <c r="C6" s="4073"/>
      <c r="D6" s="111">
        <f>ROUND($D$3*E6/$E$3,2)</f>
        <v>12362.13</v>
      </c>
      <c r="E6" s="112">
        <f>E3-E5</f>
        <v>48574.669999999984</v>
      </c>
      <c r="F6" s="1968"/>
      <c r="G6" s="1196"/>
      <c r="H6" s="275" t="s">
        <v>860</v>
      </c>
      <c r="I6" s="1960">
        <f>ROUND(F31/D31,2)</f>
        <v>3.1</v>
      </c>
      <c r="J6" s="1968"/>
      <c r="K6" s="1968"/>
      <c r="L6" s="1968"/>
    </row>
    <row r="7" spans="1:16" ht="15">
      <c r="A7" s="4065"/>
      <c r="B7" s="4066"/>
      <c r="C7" s="4067"/>
      <c r="D7" s="108" t="s">
        <v>204</v>
      </c>
      <c r="E7" s="114" t="s">
        <v>231</v>
      </c>
      <c r="F7" s="1968"/>
      <c r="G7" s="1151" t="s">
        <v>1645</v>
      </c>
      <c r="H7" s="1152"/>
      <c r="I7" s="1830">
        <v>4</v>
      </c>
      <c r="J7" s="1968"/>
      <c r="K7" s="1968"/>
      <c r="L7" s="1968"/>
    </row>
    <row r="8" spans="1:16">
      <c r="A8" s="110" t="s">
        <v>209</v>
      </c>
      <c r="B8" s="115" t="s">
        <v>210</v>
      </c>
      <c r="C8" s="111" t="s">
        <v>211</v>
      </c>
      <c r="D8" s="111">
        <f t="shared" ref="D8:D15" si="0">ROUND($D$3*E8/$E$3,2)</f>
        <v>32170.94</v>
      </c>
      <c r="E8" s="116">
        <f>SUMIF('数据-基础表'!BB10:BK10,"地上",'数据-基础表'!BB5:BK5)</f>
        <v>126409.7</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2324</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2331</v>
      </c>
      <c r="D13" s="111">
        <f t="shared" si="0"/>
        <v>8621.1</v>
      </c>
      <c r="E13" s="116">
        <f>SUMPRODUCT(('数据-基础表'!BB10:BK10="地下")*('数据-基础表'!BB11:BK11="车库")*('数据-基础表'!BB5:BK5))</f>
        <v>33875.01</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40792.04</v>
      </c>
      <c r="E16" s="120">
        <f>SUM(E8:E15)</f>
        <v>160284.71</v>
      </c>
      <c r="F16" s="1968"/>
      <c r="G16" s="1970"/>
      <c r="H16" s="967" t="s">
        <v>219</v>
      </c>
      <c r="I16" s="968"/>
      <c r="J16" s="1968"/>
      <c r="K16" s="4059" t="s">
        <v>2563</v>
      </c>
      <c r="L16" s="4060"/>
      <c r="M16" s="4060"/>
      <c r="N16" s="4060"/>
      <c r="O16" s="4060"/>
      <c r="P16" s="4061"/>
    </row>
    <row r="17" spans="1:19" ht="15">
      <c r="A17" s="121" t="s">
        <v>216</v>
      </c>
      <c r="B17" s="122" t="s">
        <v>217</v>
      </c>
      <c r="C17" s="2282" t="s">
        <v>2310</v>
      </c>
      <c r="D17" s="108" t="s">
        <v>204</v>
      </c>
      <c r="E17" s="124" t="s">
        <v>205</v>
      </c>
      <c r="F17" s="125"/>
      <c r="G17" s="1361"/>
      <c r="H17" s="969" t="s">
        <v>218</v>
      </c>
      <c r="I17" s="970" t="s">
        <v>2309</v>
      </c>
      <c r="J17" s="1968"/>
      <c r="K17" s="4062" t="s">
        <v>2564</v>
      </c>
      <c r="L17" s="4063"/>
      <c r="M17" s="4064"/>
      <c r="N17" s="4062" t="s">
        <v>2565</v>
      </c>
      <c r="O17" s="4063"/>
      <c r="P17" s="4064"/>
      <c r="R17" s="2283" t="s">
        <v>2308</v>
      </c>
      <c r="S17" s="144"/>
    </row>
    <row r="18" spans="1:19" ht="15">
      <c r="A18" s="117"/>
      <c r="B18" s="128"/>
      <c r="C18" s="129"/>
      <c r="D18" s="2605"/>
      <c r="E18" s="130" t="s">
        <v>220</v>
      </c>
      <c r="F18" s="131" t="s">
        <v>221</v>
      </c>
      <c r="G18" s="1362" t="s">
        <v>222</v>
      </c>
      <c r="H18" s="971" t="s">
        <v>223</v>
      </c>
      <c r="I18" s="972" t="s">
        <v>224</v>
      </c>
      <c r="J18" s="1968"/>
      <c r="K18" s="2568" t="s">
        <v>2566</v>
      </c>
      <c r="L18" s="2569" t="s">
        <v>2567</v>
      </c>
      <c r="M18" s="2570" t="s">
        <v>2568</v>
      </c>
      <c r="N18" s="2568" t="s">
        <v>2566</v>
      </c>
      <c r="O18" s="2569" t="s">
        <v>2567</v>
      </c>
      <c r="P18" s="2570" t="s">
        <v>2568</v>
      </c>
      <c r="R18" s="2284" t="s">
        <v>2306</v>
      </c>
      <c r="S18" s="2284" t="s">
        <v>2307</v>
      </c>
    </row>
    <row r="19" spans="1:19">
      <c r="A19" s="133"/>
      <c r="B19" s="115" t="s">
        <v>225</v>
      </c>
      <c r="C19" s="2976" t="s">
        <v>3306</v>
      </c>
      <c r="D19" s="111">
        <f t="shared" ref="D19:D26" si="1">ROUND($D$3*E19/$E$3,2)</f>
        <v>31610.36</v>
      </c>
      <c r="E19" s="134">
        <f t="shared" ref="E19:E26" si="2">SUM(F19:G19)</f>
        <v>124207</v>
      </c>
      <c r="F19" s="135">
        <f>'数据-基础表'!I13</f>
        <v>124207</v>
      </c>
      <c r="G19" s="1363"/>
      <c r="H19" s="973">
        <f>ROUND($D$3*I19/$E$3,2)</f>
        <v>3180.44</v>
      </c>
      <c r="I19" s="116">
        <f>IF($I$17="自定义",P19,M19)</f>
        <v>12496.96</v>
      </c>
      <c r="J19" s="1968"/>
      <c r="K19" s="2571">
        <f t="shared" ref="K19:K26" si="3">ROUND(E$28*E19/E$27,2)</f>
        <v>0</v>
      </c>
      <c r="L19" s="275">
        <f t="shared" ref="L19:L26" si="4">ROUND(IF(COUNTIF(C19,"*住宅*")&gt;0,E$29*E19/E$32,0),2)</f>
        <v>12496.96</v>
      </c>
      <c r="M19" s="2572">
        <f>K19+L19</f>
        <v>12496.96</v>
      </c>
      <c r="N19" s="2573"/>
      <c r="O19" s="2574"/>
      <c r="P19" s="2575">
        <f>N19+O19</f>
        <v>0</v>
      </c>
      <c r="R19" s="275">
        <f t="shared" ref="R19:S26" si="5">D19+H19</f>
        <v>34790.800000000003</v>
      </c>
      <c r="S19" s="2285">
        <f t="shared" si="5"/>
        <v>136703.96</v>
      </c>
    </row>
    <row r="20" spans="1:19">
      <c r="A20" s="138"/>
      <c r="B20" s="115" t="s">
        <v>226</v>
      </c>
      <c r="C20" s="2976" t="s">
        <v>3307</v>
      </c>
      <c r="D20" s="111">
        <f t="shared" si="1"/>
        <v>560.58000000000004</v>
      </c>
      <c r="E20" s="134">
        <f t="shared" si="2"/>
        <v>2202.6999999999998</v>
      </c>
      <c r="F20" s="135">
        <f>'数据-基础表'!K13</f>
        <v>2202.6999999999998</v>
      </c>
      <c r="G20" s="1363"/>
      <c r="H20" s="973">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560.58000000000004</v>
      </c>
      <c r="S20" s="2285">
        <f t="shared" si="5"/>
        <v>2202.6999999999998</v>
      </c>
    </row>
    <row r="21" spans="1:19">
      <c r="A21" s="138"/>
      <c r="B21" s="115" t="s">
        <v>226</v>
      </c>
      <c r="C21" s="2976" t="s">
        <v>3308</v>
      </c>
      <c r="D21" s="111">
        <f t="shared" si="1"/>
        <v>8621.1</v>
      </c>
      <c r="E21" s="134">
        <f t="shared" si="2"/>
        <v>33875.01</v>
      </c>
      <c r="F21" s="135"/>
      <c r="G21" s="1363">
        <f>'数据-基础表'!M13</f>
        <v>33875.01</v>
      </c>
      <c r="H21" s="973">
        <f t="shared" si="6"/>
        <v>0</v>
      </c>
      <c r="I21" s="116">
        <f t="shared" si="7"/>
        <v>0</v>
      </c>
      <c r="J21" s="1968"/>
      <c r="K21" s="2571">
        <f t="shared" si="3"/>
        <v>0</v>
      </c>
      <c r="L21" s="275">
        <f t="shared" si="4"/>
        <v>0</v>
      </c>
      <c r="M21" s="2572">
        <f t="shared" si="8"/>
        <v>0</v>
      </c>
      <c r="N21" s="2573"/>
      <c r="O21" s="2574"/>
      <c r="P21" s="2575">
        <f t="shared" si="9"/>
        <v>0</v>
      </c>
      <c r="R21" s="275">
        <f t="shared" si="5"/>
        <v>8621.1</v>
      </c>
      <c r="S21" s="2285">
        <f t="shared" si="5"/>
        <v>33875.01</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40792.04</v>
      </c>
      <c r="E27" s="143">
        <f>IF(SUM(E19:E26)='数据-基础表'!BA5,SUM(E19:E26),IF(F27="地上面积有误","面积有误","地下面积有误"))</f>
        <v>160284.71</v>
      </c>
      <c r="F27" s="134">
        <f>IF(SUM(F19:F26)=E8,SUM(F19:F26),"地上面积有误")</f>
        <v>126409.7</v>
      </c>
      <c r="G27" s="112">
        <f>SUM(G19:G26)</f>
        <v>33875.01</v>
      </c>
      <c r="H27" s="974">
        <f>SUM(H19:H26)</f>
        <v>3180.44</v>
      </c>
      <c r="I27" s="975">
        <f>SUM(I19:I26)</f>
        <v>12496.96</v>
      </c>
      <c r="J27" s="1968"/>
      <c r="K27" s="2580">
        <f t="shared" ref="K27:P27" si="10">SUM(K19:K26)</f>
        <v>0</v>
      </c>
      <c r="L27" s="2581">
        <f t="shared" si="10"/>
        <v>12496.96</v>
      </c>
      <c r="M27" s="2582">
        <f t="shared" si="10"/>
        <v>12496.96</v>
      </c>
      <c r="N27" s="2580">
        <f t="shared" si="10"/>
        <v>0</v>
      </c>
      <c r="O27" s="2581">
        <f t="shared" si="10"/>
        <v>0</v>
      </c>
      <c r="P27" s="2583">
        <f t="shared" si="10"/>
        <v>0</v>
      </c>
      <c r="R27" s="2289" t="str">
        <f>IF(SUM(R19:R26)=$D$3,SUM(R19:R26),SUM(R19:R26)&amp;"误差"&amp;ROUND(SUM(R19:R26)-$D$3,2))</f>
        <v>43972.48误差-0.01</v>
      </c>
      <c r="S27" s="275">
        <f>IF(SUM(S19:S26)=$E$3,SUM(S19:S26),SUM(S19:S26)&amp;"误差"&amp;ROUND(SUM(S19:S26)-E3,2))</f>
        <v>172781.67</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2317</v>
      </c>
      <c r="D29" s="111">
        <f>ROUND($D$3*E29/$E$3,2)</f>
        <v>3180.44</v>
      </c>
      <c r="E29" s="134">
        <f>SUM(F29:G29)</f>
        <v>12496.96</v>
      </c>
      <c r="F29" s="144">
        <f>'数据-基础表'!BM5+'数据-基础表'!BO5</f>
        <v>9960.51</v>
      </c>
      <c r="G29" s="146">
        <f>'数据-基础表'!BN5+'数据-基础表'!BP5</f>
        <v>2536.4499999999998</v>
      </c>
      <c r="H29" s="1968"/>
      <c r="I29" s="1968"/>
      <c r="J29" s="1968"/>
      <c r="K29" s="1968"/>
      <c r="L29" s="1968"/>
    </row>
    <row r="30" spans="1:19">
      <c r="A30" s="138"/>
      <c r="B30" s="111"/>
      <c r="C30" s="147" t="s">
        <v>215</v>
      </c>
      <c r="D30" s="134">
        <f>SUM(D28:D29)</f>
        <v>3180.44</v>
      </c>
      <c r="E30" s="134">
        <f>SUM(E28:E29)</f>
        <v>12496.96</v>
      </c>
      <c r="F30" s="134">
        <f>SUM(F28:F29)</f>
        <v>9960.51</v>
      </c>
      <c r="G30" s="112">
        <f>SUM(G28:G29)</f>
        <v>2536.4499999999998</v>
      </c>
      <c r="H30" s="1968"/>
      <c r="I30" s="1968"/>
      <c r="J30" s="1968"/>
      <c r="K30" s="1968"/>
      <c r="L30" s="1968"/>
    </row>
    <row r="31" spans="1:19" ht="32.25" customHeight="1" thickBot="1">
      <c r="A31" s="1365"/>
      <c r="B31" s="1366" t="s">
        <v>229</v>
      </c>
      <c r="C31" s="2314" t="s">
        <v>2319</v>
      </c>
      <c r="D31" s="1367">
        <f>D27+D30</f>
        <v>43972.480000000003</v>
      </c>
      <c r="E31" s="1367">
        <f>E27+E30</f>
        <v>172781.66999999998</v>
      </c>
      <c r="F31" s="1368">
        <f>F27+F30</f>
        <v>136370.21</v>
      </c>
      <c r="G31" s="1369">
        <f>G27+G30</f>
        <v>36411.46</v>
      </c>
      <c r="H31" s="1968"/>
      <c r="I31" s="1968"/>
      <c r="J31" s="1968"/>
      <c r="K31" s="1968"/>
      <c r="L31" s="1968"/>
    </row>
    <row r="32" spans="1:19">
      <c r="A32" s="1968"/>
      <c r="B32" s="2326" t="s">
        <v>2318</v>
      </c>
      <c r="C32" s="2610"/>
      <c r="D32" s="1196"/>
      <c r="E32" s="1196">
        <f>SUMIF(C19:C26,"*住宅*",E19:E26)</f>
        <v>124207</v>
      </c>
      <c r="F32" s="1196"/>
      <c r="G32" s="1196"/>
    </row>
    <row r="33" spans="4:8">
      <c r="D33" s="1972"/>
      <c r="H33" s="1969">
        <f>G31/F31</f>
        <v>0.26700450193630998</v>
      </c>
    </row>
    <row r="34" spans="4:8">
      <c r="H34" s="1969">
        <f>F20/F31</f>
        <v>1.6152354682155288E-2</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48" sqref="J48"/>
    </sheetView>
  </sheetViews>
  <sheetFormatPr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9" style="1982"/>
    <col min="84" max="16384" width="9"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43965</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2321</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2824</v>
      </c>
      <c r="O5" s="163" t="s">
        <v>246</v>
      </c>
      <c r="P5" s="165" t="s">
        <v>247</v>
      </c>
      <c r="Q5" s="166" t="s">
        <v>248</v>
      </c>
      <c r="R5" s="167" t="s">
        <v>249</v>
      </c>
      <c r="S5" s="2584" t="s">
        <v>2569</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2320</v>
      </c>
      <c r="AI5" s="171" t="s">
        <v>2289</v>
      </c>
      <c r="AJ5" s="171" t="s">
        <v>258</v>
      </c>
      <c r="AK5" s="159" t="s">
        <v>259</v>
      </c>
      <c r="AL5" s="159" t="s">
        <v>260</v>
      </c>
      <c r="AM5" s="172" t="s">
        <v>261</v>
      </c>
      <c r="AN5" s="2354" t="s">
        <v>2370</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住宅</v>
      </c>
      <c r="B6" s="2321" t="str">
        <f>IF(A6=0,"","经营性")</f>
        <v>经营性</v>
      </c>
      <c r="C6" s="173" t="s">
        <v>923</v>
      </c>
      <c r="D6" s="2292">
        <f>SUMIF(项目基本情况!D$15:I$15,C6,项目基本情况!D$18:I$18)</f>
        <v>70</v>
      </c>
      <c r="E6" s="2293">
        <f>IF(B6="","",SUMIF(项目基本情况!D$15:I$15,C6,项目基本情况!D$17:I$17))</f>
        <v>69217</v>
      </c>
      <c r="F6" s="174">
        <f>SUMIF(项目基本情况!D$15:I$15,C6,项目基本情况!D$19:I$19)</f>
        <v>69.180000000000007</v>
      </c>
      <c r="G6" s="175">
        <f t="shared" ref="G6:G13" si="0">IF(ISERROR(ROUND(POWER(1+H6,D6-F6)*(POWER(1+H6,F6)-1)/(POWER(1+H6,D6)-1),3)),0,ROUND(POWER(1+H6,D6-F6)*(POWER(1+H6,F6)-1)/(POWER(1+H6,D6)-1),3))</f>
        <v>0.998</v>
      </c>
      <c r="H6" s="2977">
        <v>4.4999999999999998E-2</v>
      </c>
      <c r="I6" s="2977">
        <v>0.05</v>
      </c>
      <c r="J6" s="176">
        <v>8.5000000000000006E-2</v>
      </c>
      <c r="K6" s="179">
        <f>SUMIF('数据-汇总表'!C$19:C$33,'数据-取费表'!A6,'数据-汇总表'!E$19:E$33)</f>
        <v>124207</v>
      </c>
      <c r="L6" s="2978">
        <v>2800</v>
      </c>
      <c r="M6" s="177">
        <f t="shared" ref="M6:M14" si="1">ROUND(K6*L6/10000,0)</f>
        <v>34778</v>
      </c>
      <c r="N6" s="2979">
        <v>0</v>
      </c>
      <c r="O6" s="177">
        <f>IF($N$5="成新度","——",ROUND(M6*N6,0))</f>
        <v>0</v>
      </c>
      <c r="P6" s="178">
        <f>IF($N$5="成新度","——",M6-O6)</f>
        <v>34778</v>
      </c>
      <c r="Q6" s="2980">
        <v>0.1</v>
      </c>
      <c r="R6" s="179">
        <f>SUMIF('数据-汇总表'!C$19:C$33,A6,'数据-汇总表'!R$19:R$33)</f>
        <v>34790.800000000003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1"/>
      <c r="AN6" s="2355"/>
      <c r="AO6" s="1984"/>
      <c r="AP6" s="1199">
        <f>ROUND(1-1/(1+H6)^F6,3)</f>
        <v>0.95199999999999996</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商业</v>
      </c>
      <c r="B7" s="2321" t="str">
        <f t="shared" ref="B7:B13" si="2">IF(A7=0,"","经营性")</f>
        <v>经营性</v>
      </c>
      <c r="C7" s="173" t="s">
        <v>3123</v>
      </c>
      <c r="D7" s="2292">
        <f>SUMIF(项目基本情况!D$15:I$15,C7,项目基本情况!D$18:I$18)</f>
        <v>40</v>
      </c>
      <c r="E7" s="2293">
        <f>IF(B7="","",SUMIF(项目基本情况!D$15:I$15,C7,项目基本情况!D$17:I$17))</f>
        <v>58259</v>
      </c>
      <c r="F7" s="174">
        <f>SUMIF(项目基本情况!D$15:I$15,C7,项目基本情况!D$19:I$19)</f>
        <v>39.159999999999997</v>
      </c>
      <c r="G7" s="175">
        <f t="shared" si="0"/>
        <v>0.99299999999999999</v>
      </c>
      <c r="H7" s="2977">
        <v>0.05</v>
      </c>
      <c r="I7" s="2977">
        <v>5.5E-2</v>
      </c>
      <c r="J7" s="176">
        <v>8.5000000000000006E-2</v>
      </c>
      <c r="K7" s="179">
        <f>SUMIF('数据-汇总表'!C$19:C$33,'数据-取费表'!A7,'数据-汇总表'!E$19:E$33)</f>
        <v>2202.6999999999998</v>
      </c>
      <c r="L7" s="2978">
        <v>2000</v>
      </c>
      <c r="M7" s="177">
        <f t="shared" si="1"/>
        <v>441</v>
      </c>
      <c r="N7" s="2979">
        <v>0</v>
      </c>
      <c r="O7" s="177">
        <f t="shared" ref="O7:O14" si="3">IF($N$5="成新度","——",ROUND(M7*N7,0))</f>
        <v>0</v>
      </c>
      <c r="P7" s="178">
        <f t="shared" ref="P7:P14" si="4">IF($N$5="成新度","——",M7-O7)</f>
        <v>441</v>
      </c>
      <c r="Q7" s="2980">
        <v>0.15</v>
      </c>
      <c r="R7" s="179">
        <f>SUMIF('数据-汇总表'!C$19:C$33,A7,'数据-汇总表'!R$19:R$33)</f>
        <v>560.58000000000004</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v>2</v>
      </c>
      <c r="V7" s="181">
        <v>0.03</v>
      </c>
      <c r="W7" s="181">
        <v>0.1</v>
      </c>
      <c r="X7" s="2305"/>
      <c r="Y7" s="182">
        <v>1</v>
      </c>
      <c r="Z7" s="183"/>
      <c r="AA7" s="176"/>
      <c r="AB7" s="176"/>
      <c r="AC7" s="2308"/>
      <c r="AD7" s="184"/>
      <c r="AE7" s="971">
        <f t="shared" ref="AE7:AE13" ca="1" si="6">IF(AN7="",0,SUMIF(INDIRECT("'"&amp;AN7&amp;"'"&amp;"!E:E"),$AE$5,INDIRECT("'"&amp;AN7&amp;"'"&amp;"!F:F")))</f>
        <v>37.159999999999997</v>
      </c>
      <c r="AF7" s="141"/>
      <c r="AG7" s="1208">
        <f t="shared" ref="AG7:AG13" si="7">IF(AF7="",0,AE7-AF7)</f>
        <v>0</v>
      </c>
      <c r="AH7" s="141"/>
      <c r="AI7" s="187">
        <v>365</v>
      </c>
      <c r="AJ7" s="188"/>
      <c r="AK7" s="189">
        <v>1.4999999999999999E-2</v>
      </c>
      <c r="AL7" s="190">
        <v>1.5E-3</v>
      </c>
      <c r="AM7" s="2353">
        <v>0.01</v>
      </c>
      <c r="AN7" s="2355" t="s">
        <v>3310</v>
      </c>
      <c r="AO7" s="1984"/>
      <c r="AP7" s="1199">
        <f t="shared" ref="AP7:AP13" si="8">ROUND(1-1/(1+H7)^F7,3)</f>
        <v>0.85199999999999998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t="str">
        <f>'数据-汇总表'!C21</f>
        <v>车库</v>
      </c>
      <c r="B8" s="2321" t="str">
        <f t="shared" si="2"/>
        <v>经营性</v>
      </c>
      <c r="C8" s="173" t="s">
        <v>3173</v>
      </c>
      <c r="D8" s="2292">
        <f>SUMIF(项目基本情况!D$15:I$15,C8,项目基本情况!D$18:I$18)</f>
        <v>50</v>
      </c>
      <c r="E8" s="2293">
        <f>IF(B8="","",SUMIF(项目基本情况!D$15:I$15,C8,项目基本情况!D$17:I$17))</f>
        <v>61912</v>
      </c>
      <c r="F8" s="174">
        <f>SUMIF(项目基本情况!D$15:I$15,C8,项目基本情况!D$19:I$19)</f>
        <v>49.16</v>
      </c>
      <c r="G8" s="175">
        <f t="shared" si="0"/>
        <v>0.995</v>
      </c>
      <c r="H8" s="2977">
        <v>4.4999999999999998E-2</v>
      </c>
      <c r="I8" s="2977">
        <v>0.05</v>
      </c>
      <c r="J8" s="176">
        <v>8.5000000000000006E-2</v>
      </c>
      <c r="K8" s="179">
        <f>SUMIF('数据-汇总表'!C$19:C$33,'数据-取费表'!A8,'数据-汇总表'!E$19:E$33)</f>
        <v>33875.01</v>
      </c>
      <c r="L8" s="2978">
        <f>L7</f>
        <v>2000</v>
      </c>
      <c r="M8" s="177">
        <f>ROUND(K8*L8/10000,0)</f>
        <v>6775</v>
      </c>
      <c r="N8" s="2979">
        <v>0</v>
      </c>
      <c r="O8" s="177">
        <f t="shared" si="3"/>
        <v>0</v>
      </c>
      <c r="P8" s="178">
        <f t="shared" si="4"/>
        <v>6775</v>
      </c>
      <c r="Q8" s="2980">
        <v>0.05</v>
      </c>
      <c r="R8" s="179">
        <f>SUMIF('数据-汇总表'!C$19:C$33,A8,'数据-汇总表'!R$19:R$33)</f>
        <v>8621.1</v>
      </c>
      <c r="S8" s="132">
        <f>IF('数据-汇总表'!$I$17="按面积比例",SUMIF('数据-汇总表'!C$19:C$33,A8,'数据-汇总表'!K$19:K$33),SUMIF('数据-汇总表'!C$19:C$33,A8,'数据-汇总表'!N$19:N$33))</f>
        <v>0</v>
      </c>
      <c r="T8" s="2218" t="str">
        <f t="shared" si="5"/>
        <v>0</v>
      </c>
      <c r="U8" s="180">
        <v>400</v>
      </c>
      <c r="V8" s="181">
        <v>0.02</v>
      </c>
      <c r="W8" s="181">
        <v>0.1</v>
      </c>
      <c r="X8" s="2305"/>
      <c r="Y8" s="182">
        <v>1</v>
      </c>
      <c r="Z8" s="183"/>
      <c r="AA8" s="176"/>
      <c r="AB8" s="176"/>
      <c r="AC8" s="2308"/>
      <c r="AD8" s="184"/>
      <c r="AE8" s="971">
        <f t="shared" ca="1" si="6"/>
        <v>47.16</v>
      </c>
      <c r="AF8" s="141"/>
      <c r="AG8" s="1208">
        <f t="shared" si="7"/>
        <v>0</v>
      </c>
      <c r="AH8" s="141">
        <f>ROUND(A3地块指标!E90,0)</f>
        <v>1012</v>
      </c>
      <c r="AI8" s="187">
        <v>12</v>
      </c>
      <c r="AJ8" s="188"/>
      <c r="AK8" s="189">
        <v>1.4999999999999999E-2</v>
      </c>
      <c r="AL8" s="190">
        <v>1.5E-3</v>
      </c>
      <c r="AM8" s="2353">
        <v>0.01</v>
      </c>
      <c r="AN8" s="2355" t="s">
        <v>3316</v>
      </c>
      <c r="AO8" s="1984"/>
      <c r="AP8" s="1199">
        <f t="shared" si="8"/>
        <v>0.88500000000000001</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2"/>
        <v/>
      </c>
      <c r="C9" s="173"/>
      <c r="D9" s="2292">
        <f>SUMIF(项目基本情况!D$15:I$15,C9,项目基本情况!D$18:I$18)</f>
        <v>0</v>
      </c>
      <c r="E9" s="2293"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193"/>
      <c r="M9" s="177">
        <f t="shared" si="1"/>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2"/>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2"/>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2"/>
        <v/>
      </c>
      <c r="C12" s="173"/>
      <c r="D12" s="2292">
        <f>SUMIF(项目基本情况!D$15:I$15,C12,项目基本情况!D$18:I$18)</f>
        <v>0</v>
      </c>
      <c r="E12" s="2293"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2"/>
        <v/>
      </c>
      <c r="C13" s="173"/>
      <c r="D13" s="2292">
        <f>SUMIF(项目基本情况!D$15:I$15,C13,项目基本情况!D$18:I$18)</f>
        <v>0</v>
      </c>
      <c r="E13" s="2293"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2311</v>
      </c>
      <c r="B14" s="2290" t="s">
        <v>1679</v>
      </c>
      <c r="C14" s="2291" t="s">
        <v>2311</v>
      </c>
      <c r="D14" s="2292"/>
      <c r="E14" s="2293"/>
      <c r="F14" s="174"/>
      <c r="G14" s="175"/>
      <c r="H14" s="2294"/>
      <c r="I14" s="2294"/>
      <c r="J14" s="2294"/>
      <c r="K14" s="179">
        <f>SUMIF('数据-汇总表'!C$19:C$33,'数据-取费表'!A14,'数据-汇总表'!E$19:E$33)</f>
        <v>0</v>
      </c>
      <c r="L14" s="193">
        <f>L7</f>
        <v>2000</v>
      </c>
      <c r="M14" s="177">
        <f t="shared" si="1"/>
        <v>0</v>
      </c>
      <c r="N14" s="194">
        <v>0</v>
      </c>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2313</v>
      </c>
      <c r="B15" s="2290" t="s">
        <v>1679</v>
      </c>
      <c r="C15" s="2291" t="s">
        <v>2312</v>
      </c>
      <c r="D15" s="2292"/>
      <c r="E15" s="2293"/>
      <c r="F15" s="174"/>
      <c r="G15" s="175"/>
      <c r="H15" s="2294"/>
      <c r="I15" s="2294"/>
      <c r="J15" s="2294"/>
      <c r="K15" s="179">
        <f>SUMIF('数据-汇总表'!C$19:C$33,'数据-取费表'!A15,'数据-汇总表'!E$19:E$33)</f>
        <v>12496.96</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0.997</v>
      </c>
      <c r="H16" s="203">
        <f>ROUND(SUMPRODUCT(H6:H13,K6:K13)/SUMPRODUCT((H6:H13&gt;0)*(K6:K13)),3)</f>
        <v>4.4999999999999998E-2</v>
      </c>
      <c r="I16" s="204"/>
      <c r="J16" s="204"/>
      <c r="K16" s="205">
        <f>SUM(K6:K15)</f>
        <v>172781.66999999998</v>
      </c>
      <c r="L16" s="206">
        <f>ROUND(M16*10000/SUM(K6:K14),0)</f>
        <v>2620</v>
      </c>
      <c r="M16" s="206">
        <f>SUM(M6:M14)</f>
        <v>41994</v>
      </c>
      <c r="N16" s="207">
        <f>ROUND(SUMPRODUCT(M6:M14,N6:N14)/M16,3)</f>
        <v>0</v>
      </c>
      <c r="O16" s="206">
        <f>SUM(O6:O14)</f>
        <v>0</v>
      </c>
      <c r="P16" s="206">
        <f>SUM(P6:P14)</f>
        <v>41994</v>
      </c>
      <c r="Q16" s="208">
        <f>ROUND(SUMPRODUCT(Q6:Q13,K6:K13)/SUMPRODUCT((Q6:Q13&gt;0)*(K6:K13)),2)</f>
        <v>0.09</v>
      </c>
      <c r="R16" s="2295">
        <f>SUM(R6:R13)</f>
        <v>43972.480000000003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0.93600000000000005</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f>Q16/B20</f>
        <v>4.4999999999999998E-2</v>
      </c>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2333</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2332</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2335</v>
      </c>
      <c r="B27" s="227">
        <v>80</v>
      </c>
      <c r="C27" s="2330" t="s">
        <v>2339</v>
      </c>
      <c r="D27" s="1980"/>
      <c r="E27" s="3457" t="s">
        <v>3309</v>
      </c>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2336</v>
      </c>
      <c r="B28" s="229">
        <v>160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2334</v>
      </c>
      <c r="B29" s="232">
        <v>0</v>
      </c>
      <c r="C29" s="1538" t="s">
        <v>2337</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2888</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0.03</v>
      </c>
      <c r="C34" s="2328" t="s">
        <v>2889</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2890</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2891</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2892</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2892</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2453</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2454</v>
      </c>
      <c r="B40" s="2444">
        <f ca="1">存贷款利率!E2</f>
        <v>4.7500000000000001E-2</v>
      </c>
      <c r="C40" s="2328" t="s">
        <v>2338</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2893</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2894</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2895</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2896</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2897</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2898</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2899</v>
      </c>
      <c r="D53" s="3028" t="s">
        <v>2900</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2901</v>
      </c>
      <c r="B54" s="186">
        <v>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2902</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2903</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2904</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2905</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2906</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2907</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2908</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2909</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2910</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3"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4074" t="s">
        <v>1663</v>
      </c>
      <c r="B1" s="4075"/>
      <c r="C1" s="4075"/>
      <c r="D1" s="4075"/>
      <c r="E1" s="4075"/>
      <c r="F1" s="4075"/>
      <c r="G1" s="4075"/>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54">
      <c r="A3" s="1222" t="s">
        <v>1666</v>
      </c>
      <c r="B3" s="1223" t="s">
        <v>1653</v>
      </c>
      <c r="C3" s="3032" t="s">
        <v>2917</v>
      </c>
      <c r="D3" s="1993"/>
      <c r="E3" s="1224" t="s">
        <v>1666</v>
      </c>
      <c r="F3" s="1225" t="s">
        <v>1654</v>
      </c>
      <c r="G3" s="3036" t="s">
        <v>2916</v>
      </c>
      <c r="H3" s="1992"/>
      <c r="I3" s="1992"/>
      <c r="J3" s="1992"/>
      <c r="K3" s="1992"/>
      <c r="L3" s="1992"/>
      <c r="M3" s="1992"/>
      <c r="N3" s="1992"/>
      <c r="O3" s="1992"/>
      <c r="P3" s="1992"/>
      <c r="Q3" s="1992"/>
      <c r="R3" s="1992"/>
    </row>
    <row r="4" spans="1:18" ht="41.25">
      <c r="A4" s="1224"/>
      <c r="B4" s="1226" t="s">
        <v>1667</v>
      </c>
      <c r="C4" s="3033" t="s">
        <v>2918</v>
      </c>
      <c r="D4" s="1993"/>
      <c r="E4" s="1227"/>
      <c r="F4" s="1228" t="s">
        <v>1668</v>
      </c>
      <c r="G4" s="3034" t="s">
        <v>2913</v>
      </c>
      <c r="H4" s="1992"/>
      <c r="I4" s="1992"/>
      <c r="J4" s="1992"/>
      <c r="K4" s="1992"/>
      <c r="L4" s="1992"/>
      <c r="M4" s="1992"/>
      <c r="N4" s="1992"/>
      <c r="O4" s="1992"/>
      <c r="P4" s="1992"/>
      <c r="Q4" s="1992"/>
      <c r="R4" s="1992"/>
    </row>
    <row r="5" spans="1:18" ht="41.25">
      <c r="A5" s="1224"/>
      <c r="B5" s="1226" t="s">
        <v>1669</v>
      </c>
      <c r="C5" s="3033" t="s">
        <v>2919</v>
      </c>
      <c r="D5" s="1993"/>
      <c r="E5" s="1227"/>
      <c r="F5" s="1226" t="s">
        <v>2543</v>
      </c>
      <c r="G5" s="3034" t="s">
        <v>2914</v>
      </c>
      <c r="H5" s="1992"/>
      <c r="I5" s="1992"/>
      <c r="J5" s="1992"/>
      <c r="K5" s="1992"/>
      <c r="L5" s="1992"/>
      <c r="M5" s="1992"/>
      <c r="N5" s="1992"/>
      <c r="O5" s="1992"/>
      <c r="P5" s="1992"/>
      <c r="Q5" s="1992"/>
      <c r="R5" s="1992"/>
    </row>
    <row r="6" spans="1:18" ht="54">
      <c r="A6" s="1224"/>
      <c r="B6" s="1226" t="s">
        <v>1655</v>
      </c>
      <c r="C6" s="3034" t="s">
        <v>2913</v>
      </c>
      <c r="D6" s="1993"/>
      <c r="E6" s="1227"/>
      <c r="F6" s="1226" t="s">
        <v>2544</v>
      </c>
      <c r="G6" s="3034" t="s">
        <v>2911</v>
      </c>
      <c r="H6" s="1992"/>
      <c r="I6" s="1992"/>
      <c r="J6" s="1992"/>
      <c r="K6" s="1992"/>
      <c r="L6" s="1992"/>
      <c r="M6" s="1992"/>
      <c r="N6" s="1992"/>
      <c r="O6" s="1992"/>
      <c r="P6" s="1992"/>
      <c r="Q6" s="1992"/>
      <c r="R6" s="1992"/>
    </row>
    <row r="7" spans="1:18" ht="41.25" thickBot="1">
      <c r="A7" s="1224"/>
      <c r="B7" s="1226" t="s">
        <v>2543</v>
      </c>
      <c r="C7" s="3034" t="s">
        <v>2914</v>
      </c>
      <c r="D7" s="1994"/>
      <c r="E7" s="1229"/>
      <c r="F7" s="1230" t="s">
        <v>1670</v>
      </c>
      <c r="G7" s="3037" t="s">
        <v>2915</v>
      </c>
      <c r="H7" s="1992"/>
      <c r="I7" s="1992"/>
      <c r="J7" s="1992"/>
      <c r="K7" s="1992"/>
      <c r="L7" s="1992"/>
      <c r="M7" s="1992"/>
      <c r="N7" s="1992"/>
      <c r="O7" s="1992"/>
      <c r="P7" s="1992"/>
      <c r="Q7" s="1992"/>
      <c r="R7" s="1992"/>
    </row>
    <row r="8" spans="1:18" ht="27">
      <c r="A8" s="1224"/>
      <c r="B8" s="1226" t="s">
        <v>2544</v>
      </c>
      <c r="C8" s="3034" t="s">
        <v>2911</v>
      </c>
      <c r="D8" s="1994"/>
      <c r="E8" s="1994"/>
      <c r="F8" s="1539"/>
      <c r="G8" s="1539"/>
      <c r="H8" s="1992"/>
      <c r="I8" s="1992"/>
      <c r="J8" s="1992"/>
      <c r="K8" s="1992"/>
      <c r="L8" s="1992"/>
      <c r="M8" s="1992"/>
      <c r="N8" s="1992"/>
      <c r="O8" s="1992"/>
      <c r="P8" s="1992"/>
      <c r="Q8" s="1992"/>
      <c r="R8" s="1992"/>
    </row>
    <row r="9" spans="1:18" ht="40.5">
      <c r="A9" s="1224"/>
      <c r="B9" s="1226" t="s">
        <v>1656</v>
      </c>
      <c r="C9" s="3033" t="s">
        <v>2912</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19"/>
      <c r="E13" s="2541"/>
      <c r="F13" s="2541"/>
      <c r="G13" s="2541"/>
    </row>
    <row r="14" spans="1:18" ht="14.25" thickBot="1">
      <c r="A14" s="1233"/>
      <c r="B14" s="1234"/>
      <c r="C14" s="1235" t="s">
        <v>1664</v>
      </c>
      <c r="D14" s="1993"/>
      <c r="E14" s="1236"/>
      <c r="F14" s="1236"/>
      <c r="G14" s="1218" t="s">
        <v>1665</v>
      </c>
    </row>
    <row r="15" spans="1:18" ht="54">
      <c r="A15" s="2551" t="s">
        <v>1657</v>
      </c>
      <c r="B15" s="1237" t="s">
        <v>1653</v>
      </c>
      <c r="C15" s="1238" t="str">
        <f>C3</f>
        <v>估价对象周边居住用地比例、居住小区规模和社区发展完善程度，综合评价居住社区成熟度一般</v>
      </c>
      <c r="D15" s="1993"/>
      <c r="E15" s="2548" t="s">
        <v>1658</v>
      </c>
      <c r="F15" s="1237" t="s">
        <v>1673</v>
      </c>
      <c r="G15" s="1239" t="str">
        <f>G3</f>
        <v>估价对象位于XX开发区，园区建设成熟度XX，产业集聚程度XX</v>
      </c>
    </row>
    <row r="16" spans="1:18" ht="40.5">
      <c r="A16" s="2552"/>
      <c r="B16" s="1240" t="s">
        <v>1667</v>
      </c>
      <c r="C16" s="1241" t="str">
        <f>C4</f>
        <v>估价对象位于XX商圈，周边商业氛围成熟，人流量大，商业繁华度好</v>
      </c>
      <c r="D16" s="1993"/>
      <c r="E16" s="2549"/>
      <c r="F16" s="1242" t="s">
        <v>1668</v>
      </c>
      <c r="G16" s="1004" t="str">
        <f>G4</f>
        <v>估价对象周边道路状况、公共交通通达情况、停车便捷程度，综合评价交通便捷度较好</v>
      </c>
    </row>
    <row r="17" spans="1:7" ht="40.5">
      <c r="A17" s="2552"/>
      <c r="B17" s="1240" t="s">
        <v>1669</v>
      </c>
      <c r="C17" s="1241" t="str">
        <f>C5</f>
        <v>估价对象位于XX商圈，周边办公楼项目较多，入驻率高，办公集聚程度较好</v>
      </c>
      <c r="D17" s="1994"/>
      <c r="E17" s="2549"/>
      <c r="F17" s="1242" t="s">
        <v>1674</v>
      </c>
      <c r="G17" s="2749"/>
    </row>
    <row r="18" spans="1:7" ht="54">
      <c r="A18" s="2552"/>
      <c r="B18" s="1242" t="s">
        <v>1655</v>
      </c>
      <c r="C18" s="1004" t="str">
        <f>C6</f>
        <v>估价对象周边道路状况、公共交通通达情况、停车便捷程度，综合评价交通便捷度较好</v>
      </c>
      <c r="D18" s="1994"/>
      <c r="E18" s="2549"/>
      <c r="F18" s="1242" t="s">
        <v>1670</v>
      </c>
      <c r="G18" s="1004" t="str">
        <f>G7</f>
        <v>该园区内是否有污染型企业，绿化情况，卫生条件，整体环境状况判断</v>
      </c>
    </row>
    <row r="19" spans="1:7" ht="27">
      <c r="A19" s="2552"/>
      <c r="B19" s="1242" t="s">
        <v>1659</v>
      </c>
      <c r="C19" s="2749"/>
      <c r="D19" s="1993"/>
      <c r="E19" s="2549"/>
      <c r="F19" s="1226" t="s">
        <v>2543</v>
      </c>
      <c r="G19" s="1004" t="str">
        <f>G5</f>
        <v>估价对象所在区域公共配套设施齐备情况</v>
      </c>
    </row>
    <row r="20" spans="1:7" ht="40.5">
      <c r="A20" s="2552"/>
      <c r="B20" s="1242" t="s">
        <v>1660</v>
      </c>
      <c r="C20" s="1241" t="str">
        <f>C9</f>
        <v>区域自然环境：；人文环境；综合评价环境状况一般</v>
      </c>
      <c r="D20" s="1994"/>
      <c r="E20" s="2549"/>
      <c r="F20" s="1226" t="s">
        <v>2544</v>
      </c>
      <c r="G20" s="1004" t="str">
        <f>G6</f>
        <v>估价对象所在区域基础设施水平</v>
      </c>
    </row>
    <row r="21" spans="1:7" ht="27">
      <c r="A21" s="2552"/>
      <c r="B21" s="1226" t="s">
        <v>2543</v>
      </c>
      <c r="C21" s="1004" t="str">
        <f>C7</f>
        <v>估价对象所在区域公共配套设施齐备情况</v>
      </c>
      <c r="D21" s="1993"/>
      <c r="E21" s="2549"/>
      <c r="F21" s="1242" t="s">
        <v>1661</v>
      </c>
      <c r="G21" s="3038"/>
    </row>
    <row r="22" spans="1:7" ht="27">
      <c r="A22" s="2552"/>
      <c r="B22" s="1226" t="s">
        <v>2544</v>
      </c>
      <c r="C22" s="1004" t="str">
        <f>C8</f>
        <v>估价对象所在区域基础设施水平</v>
      </c>
      <c r="D22" s="1993"/>
      <c r="E22" s="2549"/>
      <c r="F22" s="1242" t="s">
        <v>1671</v>
      </c>
      <c r="G22" s="2749"/>
    </row>
    <row r="23" spans="1:7" ht="15" thickBot="1">
      <c r="A23" s="2552"/>
      <c r="B23" s="1242" t="s">
        <v>1661</v>
      </c>
      <c r="C23" s="3038"/>
      <c r="E23" s="2550"/>
      <c r="F23" s="1243" t="s">
        <v>1675</v>
      </c>
      <c r="G23" s="3039"/>
    </row>
    <row r="24" spans="1:7" ht="14.25" thickBot="1">
      <c r="A24" s="2553"/>
      <c r="B24" s="1243" t="s">
        <v>1662</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6" sqref="G26"/>
    </sheetView>
  </sheetViews>
  <sheetFormatPr defaultColWidth="14.625" defaultRowHeight="13.5"/>
  <cols>
    <col min="1" max="1" width="24.375" customWidth="1"/>
  </cols>
  <sheetData>
    <row r="1" spans="1:9" ht="16.5">
      <c r="A1" s="2996" t="s">
        <v>2840</v>
      </c>
      <c r="B1" s="2996">
        <f>SUM(B14:B23)</f>
        <v>172781.66999999998</v>
      </c>
      <c r="C1" s="2997"/>
      <c r="D1" s="2997"/>
      <c r="E1" s="2997"/>
      <c r="F1" s="2997"/>
    </row>
    <row r="2" spans="1:9" ht="16.5">
      <c r="A2" s="2996" t="s">
        <v>2841</v>
      </c>
      <c r="B2" s="2996">
        <f>SUM(C14:C23)</f>
        <v>43972.49</v>
      </c>
      <c r="C2" s="2997"/>
      <c r="D2" s="2997"/>
      <c r="E2" s="2997"/>
      <c r="F2" s="2997"/>
    </row>
    <row r="3" spans="1:9" ht="16.5">
      <c r="A3" s="2996" t="s">
        <v>2842</v>
      </c>
      <c r="B3" s="2998">
        <f>项目基本情况!D3</f>
        <v>43965</v>
      </c>
      <c r="C3" s="2997"/>
      <c r="D3" s="2997"/>
      <c r="E3" s="2997"/>
      <c r="F3" s="2997"/>
    </row>
    <row r="4" spans="1:9" ht="33">
      <c r="A4" s="2996" t="s">
        <v>2843</v>
      </c>
      <c r="B4" s="2996" t="s">
        <v>2844</v>
      </c>
      <c r="C4" s="2996" t="s">
        <v>2845</v>
      </c>
      <c r="D4" s="2996" t="s">
        <v>2846</v>
      </c>
      <c r="E4" s="2997"/>
      <c r="F4" s="2997"/>
    </row>
    <row r="5" spans="1:9" ht="16.5">
      <c r="A5" s="2996" t="s">
        <v>2847</v>
      </c>
      <c r="B5" s="2996">
        <f ca="1">SUM(D14:D23)</f>
        <v>51580</v>
      </c>
      <c r="C5" s="2996">
        <f ca="1">ROUND(B5*10000/$B$1,0)</f>
        <v>2985</v>
      </c>
      <c r="D5" s="2996">
        <f ca="1">ROUND(B5*10000/$B$2,0)</f>
        <v>11730</v>
      </c>
      <c r="E5" s="2997"/>
      <c r="F5" s="2997"/>
    </row>
    <row r="6" spans="1:9" ht="16.5">
      <c r="A6" s="2996" t="s">
        <v>2848</v>
      </c>
      <c r="B6" s="2996">
        <f ca="1">SUM(G14:G23)</f>
        <v>51580</v>
      </c>
      <c r="C6" s="2996">
        <f ca="1">ROUND(B6*10000/$B$1,0)</f>
        <v>2985</v>
      </c>
      <c r="D6" s="2996">
        <f ca="1">ROUND(B6*10000/$B$2,0)</f>
        <v>11730</v>
      </c>
      <c r="E6" s="2997"/>
      <c r="F6" s="2997"/>
    </row>
    <row r="7" spans="1:9" ht="16.5">
      <c r="A7" s="2996" t="s">
        <v>2849</v>
      </c>
      <c r="B7" s="2996">
        <f>SUM(H14:H23)</f>
        <v>0</v>
      </c>
      <c r="C7" s="2996">
        <f>ROUND(B7*10000/$B$1,0)</f>
        <v>0</v>
      </c>
      <c r="D7" s="2996">
        <f>ROUND(B7*10000/$B$2,0)</f>
        <v>0</v>
      </c>
      <c r="E7" s="2997"/>
      <c r="F7" s="2997"/>
    </row>
    <row r="8" spans="1:9" ht="16.5">
      <c r="A8" s="2996" t="s">
        <v>2850</v>
      </c>
      <c r="B8" s="2996">
        <f>SUM(I14:I23)</f>
        <v>0</v>
      </c>
      <c r="C8" s="2996">
        <f>ROUND(B8*10000/$B$1,0)</f>
        <v>0</v>
      </c>
      <c r="D8" s="2996">
        <f>ROUND(B8*10000/$B$2,0)</f>
        <v>0</v>
      </c>
      <c r="E8" s="2997"/>
      <c r="F8" s="2997"/>
    </row>
    <row r="9" spans="1:9" ht="16.5">
      <c r="A9" s="2996" t="s">
        <v>2851</v>
      </c>
      <c r="B9" s="2999"/>
      <c r="C9" s="2997"/>
      <c r="D9" s="2997"/>
      <c r="E9" s="2997"/>
      <c r="F9" s="2997"/>
    </row>
    <row r="10" spans="1:9" ht="16.5">
      <c r="A10" s="2996" t="s">
        <v>2852</v>
      </c>
      <c r="B10" s="2999"/>
      <c r="C10" s="2997"/>
      <c r="D10" s="2997"/>
      <c r="E10" s="2997"/>
      <c r="F10" s="2997"/>
    </row>
    <row r="11" spans="1:9" ht="16.5">
      <c r="A11" s="2996" t="s">
        <v>2869</v>
      </c>
      <c r="B11" s="2999"/>
      <c r="C11" s="2997"/>
      <c r="D11" s="2997"/>
      <c r="E11" s="2997"/>
      <c r="F11" s="2997"/>
    </row>
    <row r="12" spans="1:9" ht="16.5">
      <c r="A12" s="2997"/>
      <c r="B12" s="2997"/>
      <c r="C12" s="2997"/>
      <c r="D12" s="2997"/>
      <c r="E12" s="2997"/>
      <c r="F12" s="2997"/>
    </row>
    <row r="13" spans="1:9" ht="33">
      <c r="A13" s="3002" t="s">
        <v>2868</v>
      </c>
      <c r="B13" s="3000" t="s">
        <v>2840</v>
      </c>
      <c r="C13" s="3000" t="s">
        <v>2841</v>
      </c>
      <c r="D13" s="3000" t="s">
        <v>2853</v>
      </c>
      <c r="E13" s="2996" t="s">
        <v>2867</v>
      </c>
      <c r="F13" s="2996" t="s">
        <v>2846</v>
      </c>
      <c r="G13" s="3000" t="s">
        <v>2854</v>
      </c>
      <c r="H13" s="3000" t="s">
        <v>2855</v>
      </c>
      <c r="I13" s="3000" t="s">
        <v>2856</v>
      </c>
    </row>
    <row r="14" spans="1:9" ht="16.5">
      <c r="A14" s="3003" t="s">
        <v>2866</v>
      </c>
      <c r="B14" s="3000">
        <f>结果表!L38</f>
        <v>172781.66999999998</v>
      </c>
      <c r="C14" s="3000">
        <f>结果表!K38</f>
        <v>43972.49</v>
      </c>
      <c r="D14" s="3000">
        <f ca="1">结果表!C42</f>
        <v>51580</v>
      </c>
      <c r="E14" s="3000">
        <f ca="1">ROUND(D14*10000/B14,0)</f>
        <v>2985</v>
      </c>
      <c r="F14" s="3000">
        <f ca="1">ROUND(D14*10000/C14,0)</f>
        <v>11730</v>
      </c>
      <c r="G14" s="3000">
        <f ca="1">结果表!C44</f>
        <v>51580</v>
      </c>
      <c r="H14" s="3000" t="str">
        <f>结果表!C45</f>
        <v>——</v>
      </c>
      <c r="I14" s="3000" t="str">
        <f>结果表!C46</f>
        <v>——</v>
      </c>
    </row>
    <row r="15" spans="1:9" ht="16.5">
      <c r="A15" s="3003" t="s">
        <v>2857</v>
      </c>
      <c r="B15" s="3004"/>
      <c r="C15" s="3004"/>
      <c r="D15" s="3004"/>
      <c r="E15" s="3000" t="e">
        <f t="shared" ref="E15:E23" si="0">ROUND(D15*10000/B15,0)</f>
        <v>#DIV/0!</v>
      </c>
      <c r="F15" s="3000" t="e">
        <f t="shared" ref="F15:F23" si="1">ROUND(D15*10000/C15,0)</f>
        <v>#DIV/0!</v>
      </c>
      <c r="G15" s="3001"/>
      <c r="H15" s="3001"/>
      <c r="I15" s="3004"/>
    </row>
    <row r="16" spans="1:9" ht="16.5">
      <c r="A16" s="3003" t="s">
        <v>2858</v>
      </c>
      <c r="B16" s="3004"/>
      <c r="C16" s="3004"/>
      <c r="D16" s="3004"/>
      <c r="E16" s="3000" t="e">
        <f t="shared" si="0"/>
        <v>#DIV/0!</v>
      </c>
      <c r="F16" s="3000" t="e">
        <f t="shared" si="1"/>
        <v>#DIV/0!</v>
      </c>
      <c r="G16" s="3001"/>
      <c r="H16" s="3001"/>
      <c r="I16" s="3004"/>
    </row>
    <row r="17" spans="1:9" ht="16.5">
      <c r="A17" s="3003" t="s">
        <v>2859</v>
      </c>
      <c r="B17" s="3004"/>
      <c r="C17" s="3004"/>
      <c r="D17" s="3004"/>
      <c r="E17" s="3000" t="e">
        <f t="shared" si="0"/>
        <v>#DIV/0!</v>
      </c>
      <c r="F17" s="3000" t="e">
        <f t="shared" si="1"/>
        <v>#DIV/0!</v>
      </c>
      <c r="G17" s="3001"/>
      <c r="H17" s="3001"/>
      <c r="I17" s="3004"/>
    </row>
    <row r="18" spans="1:9" ht="16.5">
      <c r="A18" s="3003" t="s">
        <v>2860</v>
      </c>
      <c r="B18" s="3004"/>
      <c r="C18" s="3004"/>
      <c r="D18" s="3004"/>
      <c r="E18" s="3000" t="e">
        <f t="shared" si="0"/>
        <v>#DIV/0!</v>
      </c>
      <c r="F18" s="3000" t="e">
        <f t="shared" si="1"/>
        <v>#DIV/0!</v>
      </c>
      <c r="G18" s="3004"/>
      <c r="H18" s="3004"/>
      <c r="I18" s="3004"/>
    </row>
    <row r="19" spans="1:9" ht="16.5">
      <c r="A19" s="3003" t="s">
        <v>2861</v>
      </c>
      <c r="B19" s="3004"/>
      <c r="C19" s="3004"/>
      <c r="D19" s="3004"/>
      <c r="E19" s="3000" t="e">
        <f t="shared" si="0"/>
        <v>#DIV/0!</v>
      </c>
      <c r="F19" s="3000" t="e">
        <f t="shared" si="1"/>
        <v>#DIV/0!</v>
      </c>
      <c r="G19" s="3004"/>
      <c r="H19" s="3004"/>
      <c r="I19" s="3004"/>
    </row>
    <row r="20" spans="1:9" ht="16.5">
      <c r="A20" s="3003" t="s">
        <v>2862</v>
      </c>
      <c r="B20" s="3004"/>
      <c r="C20" s="3004"/>
      <c r="D20" s="3004"/>
      <c r="E20" s="3000" t="e">
        <f t="shared" si="0"/>
        <v>#DIV/0!</v>
      </c>
      <c r="F20" s="3000" t="e">
        <f t="shared" si="1"/>
        <v>#DIV/0!</v>
      </c>
      <c r="G20" s="3004"/>
      <c r="H20" s="3004"/>
      <c r="I20" s="3004"/>
    </row>
    <row r="21" spans="1:9" ht="16.5">
      <c r="A21" s="3003" t="s">
        <v>2863</v>
      </c>
      <c r="B21" s="3004"/>
      <c r="C21" s="3004"/>
      <c r="D21" s="3004"/>
      <c r="E21" s="3000" t="e">
        <f t="shared" si="0"/>
        <v>#DIV/0!</v>
      </c>
      <c r="F21" s="3000" t="e">
        <f t="shared" si="1"/>
        <v>#DIV/0!</v>
      </c>
      <c r="G21" s="3004"/>
      <c r="H21" s="3004"/>
      <c r="I21" s="3004"/>
    </row>
    <row r="22" spans="1:9" ht="16.5">
      <c r="A22" s="3003" t="s">
        <v>2864</v>
      </c>
      <c r="B22" s="3004"/>
      <c r="C22" s="3004"/>
      <c r="D22" s="3004"/>
      <c r="E22" s="3000" t="e">
        <f t="shared" si="0"/>
        <v>#DIV/0!</v>
      </c>
      <c r="F22" s="3000" t="e">
        <f t="shared" si="1"/>
        <v>#DIV/0!</v>
      </c>
      <c r="G22" s="3004"/>
      <c r="H22" s="3004"/>
      <c r="I22" s="3004"/>
    </row>
    <row r="23" spans="1:9" ht="16.5">
      <c r="A23" s="3003" t="s">
        <v>2865</v>
      </c>
      <c r="B23" s="3004"/>
      <c r="C23" s="3004"/>
      <c r="D23" s="3004"/>
      <c r="E23" s="2996" t="e">
        <f t="shared" si="0"/>
        <v>#DIV/0!</v>
      </c>
      <c r="F23" s="2996" t="e">
        <f t="shared" si="1"/>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 zoomScaleNormal="100" zoomScaleSheetLayoutView="100" zoomScalePageLayoutView="80" workbookViewId="0">
      <selection activeCell="I28" sqref="I28"/>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2053</v>
      </c>
      <c r="B1" s="1761"/>
      <c r="C1" s="1789" t="s">
        <v>2054</v>
      </c>
      <c r="D1" s="1790"/>
      <c r="E1" s="1789" t="s">
        <v>2055</v>
      </c>
      <c r="F1" s="1791"/>
      <c r="G1" s="311"/>
      <c r="H1" s="311"/>
      <c r="I1" s="311"/>
      <c r="J1" s="2013"/>
      <c r="K1" s="2013"/>
      <c r="L1" s="2013"/>
      <c r="M1" s="2013"/>
      <c r="N1" s="2013"/>
      <c r="O1" s="2013"/>
      <c r="P1" s="2013"/>
      <c r="Q1" s="2013"/>
      <c r="R1" s="2013"/>
      <c r="S1" s="2013"/>
      <c r="T1" s="2013"/>
      <c r="U1" s="2013"/>
      <c r="V1" s="2013"/>
    </row>
    <row r="2" spans="1:22" ht="21.75" customHeight="1" thickBot="1">
      <c r="A2" s="4112" t="str">
        <f>项目基本情况!K2</f>
        <v>云南省出让国有建设用地使用权</v>
      </c>
      <c r="B2" s="4113"/>
      <c r="C2" s="4114"/>
      <c r="D2" s="4114"/>
      <c r="E2" s="4114"/>
      <c r="F2" s="4114"/>
      <c r="G2" s="4113"/>
      <c r="H2" s="4113"/>
      <c r="I2" s="4115"/>
      <c r="J2" s="2014"/>
      <c r="K2" s="2013"/>
      <c r="L2" s="2013"/>
      <c r="M2" s="2013"/>
      <c r="N2" s="2013"/>
      <c r="O2" s="2013"/>
      <c r="P2" s="2013"/>
      <c r="Q2" s="2013"/>
      <c r="R2" s="2013"/>
      <c r="S2" s="2013"/>
      <c r="T2" s="2013"/>
      <c r="U2" s="2013"/>
      <c r="V2" s="2013"/>
    </row>
    <row r="3" spans="1:22" ht="14.25">
      <c r="A3" s="4105" t="s">
        <v>298</v>
      </c>
      <c r="B3" s="4106"/>
      <c r="C3" s="4106"/>
      <c r="D3" s="4106"/>
      <c r="E3" s="4106"/>
      <c r="F3" s="4106"/>
      <c r="G3" s="4106"/>
      <c r="H3" s="4106"/>
      <c r="I3" s="4106"/>
      <c r="J3" s="2014"/>
      <c r="K3" s="2013"/>
      <c r="L3" s="2013"/>
      <c r="M3" s="2013"/>
      <c r="N3" s="2013"/>
      <c r="O3" s="2013"/>
      <c r="P3" s="2013"/>
      <c r="Q3" s="2013"/>
      <c r="R3" s="2013"/>
      <c r="S3" s="2013"/>
      <c r="T3" s="2013"/>
      <c r="U3" s="2013"/>
      <c r="V3" s="2013"/>
    </row>
    <row r="4" spans="1:22" ht="14.25">
      <c r="A4" s="258" t="s">
        <v>299</v>
      </c>
      <c r="B4" s="259" t="s">
        <v>300</v>
      </c>
      <c r="C4" s="260" t="s">
        <v>3317</v>
      </c>
      <c r="D4" s="260" t="s">
        <v>3318</v>
      </c>
      <c r="E4" s="4077" t="s">
        <v>301</v>
      </c>
      <c r="F4" s="4078"/>
      <c r="G4" s="4078"/>
      <c r="H4" s="4078"/>
      <c r="I4" s="4107"/>
      <c r="J4" s="2014"/>
      <c r="K4" s="2013"/>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13"/>
      <c r="O4" s="2013"/>
      <c r="P4" s="2013"/>
      <c r="Q4" s="2013"/>
      <c r="R4" s="2013"/>
      <c r="S4" s="2013"/>
      <c r="T4" s="2013"/>
      <c r="U4" s="2013"/>
      <c r="V4" s="2013"/>
    </row>
    <row r="5" spans="1:22" ht="14.25">
      <c r="A5" s="4076" t="s">
        <v>302</v>
      </c>
      <c r="B5" s="4102">
        <v>25</v>
      </c>
      <c r="C5" s="4100"/>
      <c r="D5" s="4104"/>
      <c r="E5" s="261" t="s">
        <v>303</v>
      </c>
      <c r="F5" s="262"/>
      <c r="G5" s="262"/>
      <c r="H5" s="262"/>
      <c r="I5" s="263"/>
      <c r="J5" s="2014"/>
      <c r="K5" s="2013"/>
      <c r="L5" s="2013"/>
      <c r="M5" s="2013"/>
      <c r="N5" s="2013"/>
      <c r="O5" s="2013"/>
      <c r="P5" s="2013"/>
      <c r="Q5" s="2013"/>
      <c r="R5" s="2013"/>
      <c r="S5" s="2013"/>
      <c r="T5" s="2013"/>
      <c r="U5" s="2013"/>
      <c r="V5" s="2013"/>
    </row>
    <row r="6" spans="1:22" ht="14.25">
      <c r="A6" s="4076"/>
      <c r="B6" s="4102"/>
      <c r="C6" s="4103"/>
      <c r="D6" s="4104"/>
      <c r="E6" s="261" t="s">
        <v>304</v>
      </c>
      <c r="F6" s="262"/>
      <c r="G6" s="262"/>
      <c r="H6" s="262"/>
      <c r="I6" s="263"/>
      <c r="J6" s="2014"/>
      <c r="K6" s="2013"/>
      <c r="L6" s="2013"/>
      <c r="M6" s="2013"/>
      <c r="N6" s="2013"/>
      <c r="O6" s="2013"/>
      <c r="P6" s="2013"/>
      <c r="Q6" s="2013"/>
      <c r="R6" s="2013"/>
      <c r="S6" s="2013"/>
      <c r="T6" s="2013"/>
      <c r="U6" s="2013"/>
      <c r="V6" s="2013"/>
    </row>
    <row r="7" spans="1:22" ht="14.25">
      <c r="A7" s="4076"/>
      <c r="B7" s="4102"/>
      <c r="C7" s="4101"/>
      <c r="D7" s="4104"/>
      <c r="E7" s="261" t="s">
        <v>305</v>
      </c>
      <c r="F7" s="262"/>
      <c r="G7" s="262"/>
      <c r="H7" s="262"/>
      <c r="I7" s="263"/>
      <c r="J7" s="2014"/>
      <c r="K7" s="2013"/>
      <c r="L7" s="2013"/>
      <c r="M7" s="2013"/>
      <c r="N7" s="2013"/>
      <c r="O7" s="2013"/>
      <c r="P7" s="2013"/>
      <c r="Q7" s="2013"/>
      <c r="R7" s="2013"/>
      <c r="S7" s="2013"/>
      <c r="T7" s="2013"/>
      <c r="U7" s="2013"/>
      <c r="V7" s="2013"/>
    </row>
    <row r="8" spans="1:22" ht="14.25">
      <c r="A8" s="4076" t="s">
        <v>306</v>
      </c>
      <c r="B8" s="4102">
        <v>15</v>
      </c>
      <c r="C8" s="4100"/>
      <c r="D8" s="4104"/>
      <c r="E8" s="261" t="s">
        <v>307</v>
      </c>
      <c r="F8" s="262"/>
      <c r="G8" s="262"/>
      <c r="H8" s="262"/>
      <c r="I8" s="263"/>
      <c r="J8" s="2014"/>
      <c r="K8" s="2013"/>
      <c r="L8" s="2013"/>
      <c r="M8" s="2013"/>
      <c r="N8" s="2013"/>
      <c r="O8" s="2013"/>
      <c r="P8" s="2013"/>
      <c r="Q8" s="2013"/>
      <c r="R8" s="2013"/>
      <c r="S8" s="2013"/>
      <c r="T8" s="2013"/>
      <c r="U8" s="2013"/>
      <c r="V8" s="2013"/>
    </row>
    <row r="9" spans="1:22" ht="14.25">
      <c r="A9" s="4076"/>
      <c r="B9" s="4102"/>
      <c r="C9" s="4101"/>
      <c r="D9" s="4104"/>
      <c r="E9" s="261" t="s">
        <v>308</v>
      </c>
      <c r="F9" s="262"/>
      <c r="G9" s="262"/>
      <c r="H9" s="262"/>
      <c r="I9" s="263"/>
      <c r="J9" s="2014"/>
      <c r="K9" s="2013"/>
      <c r="L9" s="2013"/>
      <c r="M9" s="2013"/>
      <c r="N9" s="2013"/>
      <c r="O9" s="2013"/>
      <c r="P9" s="2013"/>
      <c r="Q9" s="2013"/>
      <c r="R9" s="2013"/>
      <c r="S9" s="2013"/>
      <c r="T9" s="2013"/>
      <c r="U9" s="2013"/>
      <c r="V9" s="2013"/>
    </row>
    <row r="10" spans="1:22" ht="14.25">
      <c r="A10" s="4076" t="s">
        <v>309</v>
      </c>
      <c r="B10" s="4102">
        <v>15</v>
      </c>
      <c r="C10" s="4100"/>
      <c r="D10" s="4104"/>
      <c r="E10" s="261" t="s">
        <v>310</v>
      </c>
      <c r="F10" s="262"/>
      <c r="G10" s="262"/>
      <c r="H10" s="262"/>
      <c r="I10" s="263"/>
      <c r="J10" s="2014"/>
      <c r="K10" s="2013"/>
      <c r="L10" s="2013"/>
      <c r="M10" s="2013"/>
      <c r="N10" s="2013"/>
      <c r="O10" s="2013"/>
      <c r="P10" s="2013"/>
      <c r="Q10" s="2013"/>
      <c r="R10" s="2013"/>
      <c r="S10" s="2013"/>
      <c r="T10" s="2013"/>
      <c r="U10" s="2013"/>
      <c r="V10" s="2013"/>
    </row>
    <row r="11" spans="1:22" ht="14.25">
      <c r="A11" s="4076"/>
      <c r="B11" s="4102"/>
      <c r="C11" s="4101"/>
      <c r="D11" s="4104"/>
      <c r="E11" s="261" t="s">
        <v>311</v>
      </c>
      <c r="F11" s="262"/>
      <c r="G11" s="262"/>
      <c r="H11" s="262"/>
      <c r="I11" s="263"/>
      <c r="J11" s="2014"/>
      <c r="K11" s="2013"/>
      <c r="L11" s="2013"/>
      <c r="M11" s="2013"/>
      <c r="N11" s="2013"/>
      <c r="O11" s="2013"/>
      <c r="P11" s="2013"/>
      <c r="Q11" s="2013"/>
      <c r="R11" s="2013"/>
      <c r="S11" s="2013"/>
      <c r="T11" s="2013"/>
      <c r="U11" s="2013"/>
      <c r="V11" s="2013"/>
    </row>
    <row r="12" spans="1:22" ht="14.25">
      <c r="A12" s="4076" t="s">
        <v>312</v>
      </c>
      <c r="B12" s="4102">
        <v>15</v>
      </c>
      <c r="C12" s="4100"/>
      <c r="D12" s="4104"/>
      <c r="E12" s="261" t="s">
        <v>313</v>
      </c>
      <c r="F12" s="262"/>
      <c r="G12" s="262"/>
      <c r="H12" s="262"/>
      <c r="I12" s="263"/>
      <c r="J12" s="2014"/>
      <c r="K12" s="2013"/>
      <c r="L12" s="2013"/>
      <c r="M12" s="2013"/>
      <c r="N12" s="2013"/>
      <c r="O12" s="2013"/>
      <c r="P12" s="2013"/>
      <c r="Q12" s="2013"/>
      <c r="R12" s="2013"/>
      <c r="S12" s="2013"/>
      <c r="T12" s="2013"/>
      <c r="U12" s="2013"/>
      <c r="V12" s="2013"/>
    </row>
    <row r="13" spans="1:22" ht="14.25">
      <c r="A13" s="4076"/>
      <c r="B13" s="4102"/>
      <c r="C13" s="4101"/>
      <c r="D13" s="4104"/>
      <c r="E13" s="261" t="s">
        <v>314</v>
      </c>
      <c r="F13" s="262"/>
      <c r="G13" s="262"/>
      <c r="H13" s="262"/>
      <c r="I13" s="263"/>
      <c r="J13" s="2014"/>
      <c r="K13" s="2013"/>
      <c r="L13" s="2013"/>
      <c r="M13" s="2013"/>
      <c r="N13" s="2013"/>
      <c r="O13" s="2013"/>
      <c r="P13" s="2013"/>
      <c r="Q13" s="2013"/>
      <c r="R13" s="2013"/>
      <c r="S13" s="2013"/>
      <c r="T13" s="2013"/>
      <c r="U13" s="2013"/>
      <c r="V13" s="2013"/>
    </row>
    <row r="14" spans="1:22" ht="14.25">
      <c r="A14" s="4076" t="s">
        <v>315</v>
      </c>
      <c r="B14" s="4102">
        <v>30</v>
      </c>
      <c r="C14" s="4100">
        <v>4</v>
      </c>
      <c r="D14" s="4104">
        <v>6</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4076"/>
      <c r="B15" s="4102"/>
      <c r="C15" s="4103"/>
      <c r="D15" s="4104"/>
      <c r="E15" s="261" t="s">
        <v>317</v>
      </c>
      <c r="F15" s="262"/>
      <c r="G15" s="262"/>
      <c r="H15" s="262"/>
      <c r="I15" s="263"/>
      <c r="J15" s="2014"/>
      <c r="K15" s="2013"/>
      <c r="L15" s="2013"/>
      <c r="M15" s="2013"/>
      <c r="N15" s="2013"/>
      <c r="O15" s="2013"/>
      <c r="P15" s="2013"/>
      <c r="Q15" s="2013"/>
      <c r="R15" s="2013"/>
      <c r="S15" s="2013"/>
      <c r="T15" s="2013"/>
      <c r="U15" s="2013"/>
      <c r="V15" s="2013"/>
    </row>
    <row r="16" spans="1:22" ht="14.25">
      <c r="A16" s="4076"/>
      <c r="B16" s="4102"/>
      <c r="C16" s="4101"/>
      <c r="D16" s="4104"/>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4</v>
      </c>
      <c r="D17" s="265">
        <f>SUM(D5:D16)</f>
        <v>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44040</v>
      </c>
      <c r="D19" s="271">
        <f ca="1">SUMIF(INDIRECT("'"&amp;D4&amp;"'"&amp;"!A:A"),结果表!B19,INDIRECT("'"&amp;D4&amp;"'"&amp;"!B:B"))</f>
        <v>56973</v>
      </c>
      <c r="E19" s="268" t="s">
        <v>323</v>
      </c>
      <c r="F19" s="269" t="s">
        <v>322</v>
      </c>
      <c r="G19" s="272">
        <f ca="1">ROUND(C19*$C$18+D19*$D$18,0)</f>
        <v>51800</v>
      </c>
      <c r="H19" s="273" t="s">
        <v>324</v>
      </c>
      <c r="I19" s="311"/>
      <c r="J19" s="2013"/>
      <c r="K19" s="295">
        <f ca="1">G19/'数据-汇总表'!F31*10000</f>
        <v>3798.4835544361194</v>
      </c>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2549</v>
      </c>
      <c r="D20" s="277">
        <f ca="1">SUMIF(INDIRECT("'"&amp;D4&amp;"'"&amp;"!A:A"),结果表!B20,INDIRECT("'"&amp;D4&amp;"'"&amp;"!B:B"))</f>
        <v>3297</v>
      </c>
      <c r="E20" s="274"/>
      <c r="F20" s="275" t="s">
        <v>325</v>
      </c>
      <c r="G20" s="278">
        <f ca="1">ROUND(C20*$C$18+D20*$D$18,0)</f>
        <v>2998</v>
      </c>
      <c r="H20" s="279" t="s">
        <v>326</v>
      </c>
      <c r="I20" s="311"/>
      <c r="J20" s="2013"/>
      <c r="K20" s="295">
        <f ca="1">K19/3569</f>
        <v>1.0642991186427906</v>
      </c>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10015</v>
      </c>
      <c r="D21" s="151">
        <f ca="1">SUMIF(INDIRECT("'"&amp;D4&amp;"'"&amp;"!A:A"),结果表!B21,INDIRECT("'"&amp;D4&amp;"'"&amp;"!B:B"))</f>
        <v>12957</v>
      </c>
      <c r="E21" s="274"/>
      <c r="F21" s="280" t="s">
        <v>327</v>
      </c>
      <c r="G21" s="282">
        <f ca="1">ROUND(C21*$C$18+D21*$D$18,0)</f>
        <v>11780</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0.29366485013623977</v>
      </c>
      <c r="E22" s="284"/>
      <c r="F22" s="285"/>
      <c r="G22" s="286">
        <f ca="1">ROUND(G19/('数据-汇总表'!D3/666.67),0)</f>
        <v>785</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4082" t="s">
        <v>330</v>
      </c>
      <c r="B24" s="269" t="s">
        <v>322</v>
      </c>
      <c r="C24" s="288">
        <f>IF(B30=0,0,D30)</f>
        <v>220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4083"/>
      <c r="B25" s="1316" t="s">
        <v>331</v>
      </c>
      <c r="C25" s="290">
        <f>IF(B30=0,0,C30)</f>
        <v>0</v>
      </c>
      <c r="D25" s="291"/>
      <c r="E25" s="311"/>
      <c r="F25" s="311"/>
      <c r="G25" s="311"/>
      <c r="H25" s="311"/>
      <c r="I25" s="311"/>
      <c r="J25" s="2013"/>
      <c r="K25" s="1250" t="str">
        <f ca="1">项目基本情况!B16&amp;"国有建设用地使用权价格："&amp;O38&amp;"万元"</f>
        <v>出让国有建设用地使用权价格：51580万元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大写金额：人民币伍亿壹仟伍佰捌拾万元整</v>
      </c>
      <c r="L26" s="1247"/>
      <c r="M26" s="1247"/>
      <c r="N26" s="1247"/>
      <c r="O26" s="1246"/>
      <c r="P26" s="2013"/>
      <c r="Q26" s="2013"/>
      <c r="R26" s="2013"/>
      <c r="S26" s="2013"/>
      <c r="T26" s="2013"/>
      <c r="U26" s="2013"/>
      <c r="V26" s="2013"/>
      <c r="W26" s="292"/>
      <c r="X26" s="292"/>
      <c r="Y26" s="292"/>
      <c r="Z26" s="292"/>
    </row>
    <row r="27" spans="1:26" ht="18">
      <c r="A27" s="3850" t="s">
        <v>3455</v>
      </c>
      <c r="B27" s="294">
        <f>'数据-汇总表'!D3</f>
        <v>43972.49</v>
      </c>
      <c r="C27" s="294">
        <v>50</v>
      </c>
      <c r="D27" s="295">
        <f>ROUND(B27*C27/10000,0)</f>
        <v>220</v>
      </c>
      <c r="E27" s="311"/>
      <c r="F27" s="311"/>
      <c r="G27" s="311"/>
      <c r="H27" s="311"/>
      <c r="I27" s="311"/>
      <c r="J27" s="2013"/>
      <c r="K27" s="1253" t="str">
        <f ca="1">"单位面积地价："&amp;M38&amp;"元/平方米"</f>
        <v>单位面积地价：11730元/平方米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楼面地价：2985元/平方米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抵押价格：51580万元</v>
      </c>
      <c r="L29" s="1247"/>
      <c r="M29" s="1247"/>
      <c r="N29" s="1247"/>
      <c r="O29" s="1246"/>
      <c r="P29" s="2013"/>
      <c r="V29" s="2013"/>
    </row>
    <row r="30" spans="1:26" ht="18.75" thickBot="1">
      <c r="A30" s="3081" t="s">
        <v>336</v>
      </c>
      <c r="B30" s="309">
        <f>B27</f>
        <v>43972.49</v>
      </c>
      <c r="C30" s="309"/>
      <c r="D30" s="310">
        <f>D27</f>
        <v>220</v>
      </c>
      <c r="E30" s="3082" t="s">
        <v>2963</v>
      </c>
      <c r="F30" s="311"/>
      <c r="G30" s="311"/>
      <c r="H30" s="311"/>
      <c r="I30" s="311"/>
      <c r="J30" s="2013"/>
      <c r="K30" s="1253" t="str">
        <f ca="1">IF(K29="——","——","大写金额：人民币"&amp;NUMBERSTRING(INT(O39*10000),2)&amp;"元整")</f>
        <v>大写金额：人民币伍亿壹仟伍佰捌拾万元整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1688</v>
      </c>
      <c r="C32" s="1378">
        <f ca="1">G19-C24</f>
        <v>51580</v>
      </c>
      <c r="D32" s="1379" t="s">
        <v>1689</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1690</v>
      </c>
      <c r="C33" s="264">
        <f ca="1">ROUND(C32*10000/'数据-汇总表'!E3,0)</f>
        <v>2985</v>
      </c>
      <c r="D33" s="1381" t="s">
        <v>1691</v>
      </c>
      <c r="E33" s="4082"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11730</v>
      </c>
      <c r="D34" s="1383" t="s">
        <v>1691</v>
      </c>
      <c r="E34" s="4123"/>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782</v>
      </c>
      <c r="D35" s="1386" t="s">
        <v>1693</v>
      </c>
      <c r="E35" s="4124"/>
      <c r="F35" s="301" t="s">
        <v>342</v>
      </c>
      <c r="G35" s="981"/>
      <c r="H35" s="980" t="s">
        <v>343</v>
      </c>
      <c r="I35" s="311"/>
      <c r="J35" s="2013"/>
      <c r="K35" s="4097" t="s">
        <v>350</v>
      </c>
      <c r="L35" s="4097" t="s">
        <v>351</v>
      </c>
      <c r="M35" s="1259" t="s">
        <v>352</v>
      </c>
      <c r="N35" s="4097" t="s">
        <v>353</v>
      </c>
      <c r="O35" s="4097" t="s">
        <v>354</v>
      </c>
      <c r="P35" s="2013"/>
      <c r="V35" s="2013"/>
    </row>
    <row r="36" spans="1:26" ht="16.5" customHeight="1">
      <c r="A36" s="303" t="s">
        <v>344</v>
      </c>
      <c r="B36" s="304" t="s">
        <v>333</v>
      </c>
      <c r="C36" s="305" t="s">
        <v>345</v>
      </c>
      <c r="D36" s="305" t="s">
        <v>346</v>
      </c>
      <c r="E36" s="306" t="s">
        <v>347</v>
      </c>
      <c r="F36" s="311"/>
      <c r="G36" s="311"/>
      <c r="H36" s="311"/>
      <c r="I36" s="311"/>
      <c r="J36" s="2015"/>
      <c r="K36" s="4098"/>
      <c r="L36" s="4098"/>
      <c r="M36" s="1261" t="s">
        <v>355</v>
      </c>
      <c r="N36" s="4098"/>
      <c r="O36" s="4098"/>
      <c r="P36" s="2013"/>
      <c r="V36" s="2013"/>
    </row>
    <row r="37" spans="1:26" ht="16.5" customHeight="1" thickBot="1">
      <c r="A37" s="1255" t="s">
        <v>348</v>
      </c>
      <c r="B37" s="307"/>
      <c r="C37" s="294"/>
      <c r="D37" s="294"/>
      <c r="E37" s="295"/>
      <c r="F37" s="311"/>
      <c r="G37" s="311"/>
      <c r="H37" s="311"/>
      <c r="I37" s="311"/>
      <c r="J37" s="2015"/>
      <c r="K37" s="4099"/>
      <c r="L37" s="4099"/>
      <c r="M37" s="1262"/>
      <c r="N37" s="4099"/>
      <c r="O37" s="4099"/>
      <c r="P37" s="2013"/>
      <c r="V37" s="2013"/>
    </row>
    <row r="38" spans="1:26" ht="16.5" customHeight="1" thickBot="1">
      <c r="A38" s="1255" t="s">
        <v>349</v>
      </c>
      <c r="B38" s="307"/>
      <c r="C38" s="294"/>
      <c r="D38" s="294"/>
      <c r="E38" s="295"/>
      <c r="F38" s="311"/>
      <c r="G38" s="311"/>
      <c r="H38" s="311"/>
      <c r="I38" s="311"/>
      <c r="J38" s="2015"/>
      <c r="K38" s="1263">
        <f>'数据-汇总表'!D3</f>
        <v>43972.49</v>
      </c>
      <c r="L38" s="1264">
        <f>'数据-汇总表'!E3</f>
        <v>172781.66999999998</v>
      </c>
      <c r="M38" s="1264">
        <f ca="1">C34</f>
        <v>11730</v>
      </c>
      <c r="N38" s="1264">
        <f ca="1">C33</f>
        <v>2985</v>
      </c>
      <c r="O38" s="1265">
        <f ca="1">C32</f>
        <v>51580</v>
      </c>
      <c r="P38" s="2013"/>
      <c r="V38" s="2013"/>
    </row>
    <row r="39" spans="1:26" ht="16.5" customHeight="1" thickBot="1">
      <c r="A39" s="1260"/>
      <c r="B39" s="308"/>
      <c r="C39" s="309"/>
      <c r="D39" s="309"/>
      <c r="E39" s="310"/>
      <c r="F39" s="311"/>
      <c r="G39" s="311"/>
      <c r="H39" s="311"/>
      <c r="I39" s="311"/>
      <c r="J39" s="2015"/>
      <c r="K39" s="4142" t="str">
        <f>MID(A44,3,LEN(A44)-2)</f>
        <v>抵押价格</v>
      </c>
      <c r="L39" s="4143"/>
      <c r="M39" s="4143"/>
      <c r="N39" s="4144"/>
      <c r="O39" s="1388">
        <f ca="1">C44</f>
        <v>51580</v>
      </c>
      <c r="P39" s="2013"/>
      <c r="V39" s="2013"/>
    </row>
    <row r="40" spans="1:26" ht="19.5" thickBot="1">
      <c r="A40" s="104" t="s">
        <v>873</v>
      </c>
      <c r="B40" s="311"/>
      <c r="C40" s="311"/>
      <c r="D40" s="311"/>
      <c r="E40" s="311"/>
      <c r="F40" s="311"/>
      <c r="G40" s="311"/>
      <c r="H40" s="311"/>
      <c r="I40" s="311"/>
      <c r="J40" s="2015"/>
      <c r="K40" s="4142" t="str">
        <f>MID(A45,3,LEN(A45)-2)</f>
        <v/>
      </c>
      <c r="L40" s="4143"/>
      <c r="M40" s="4143"/>
      <c r="N40" s="4144"/>
      <c r="O40" s="1388" t="str">
        <f>C45</f>
        <v>——</v>
      </c>
      <c r="P40" s="2013"/>
      <c r="V40" s="2013"/>
    </row>
    <row r="41" spans="1:26" ht="16.5" thickBot="1">
      <c r="A41" s="312" t="s">
        <v>356</v>
      </c>
      <c r="B41" s="313"/>
      <c r="C41" s="314" t="s">
        <v>357</v>
      </c>
      <c r="D41" s="315" t="s">
        <v>358</v>
      </c>
      <c r="E41" s="315" t="s">
        <v>359</v>
      </c>
      <c r="F41" s="316" t="s">
        <v>360</v>
      </c>
      <c r="G41" s="311"/>
      <c r="H41" s="311"/>
      <c r="I41" s="311"/>
      <c r="J41" s="2015"/>
      <c r="K41" s="4142" t="str">
        <f>MID(A46,3,LEN(A46)-2)</f>
        <v/>
      </c>
      <c r="L41" s="4143"/>
      <c r="M41" s="4143"/>
      <c r="N41" s="4144"/>
      <c r="O41" s="1388" t="str">
        <f>C46</f>
        <v>——</v>
      </c>
      <c r="P41" s="2013"/>
      <c r="V41" s="2013"/>
    </row>
    <row r="42" spans="1:26" ht="29.25">
      <c r="A42" s="4084" t="s">
        <v>2065</v>
      </c>
      <c r="B42" s="4085"/>
      <c r="C42" s="264">
        <f ca="1">C32</f>
        <v>51580</v>
      </c>
      <c r="D42" s="317">
        <f ca="1">C33</f>
        <v>2985</v>
      </c>
      <c r="E42" s="317">
        <f ca="1">C34</f>
        <v>11730</v>
      </c>
      <c r="F42" s="318">
        <f ca="1">C35</f>
        <v>782</v>
      </c>
      <c r="G42" s="311"/>
      <c r="H42" s="311"/>
      <c r="I42" s="319"/>
      <c r="J42" s="2015"/>
      <c r="K42" s="1266" t="s">
        <v>361</v>
      </c>
      <c r="L42" s="2032" t="s">
        <v>362</v>
      </c>
      <c r="M42" s="1267" t="s">
        <v>363</v>
      </c>
      <c r="N42" s="2033" t="s">
        <v>364</v>
      </c>
      <c r="O42" s="2034" t="s">
        <v>365</v>
      </c>
      <c r="P42" s="2013"/>
      <c r="V42" s="2013"/>
    </row>
    <row r="43" spans="1:26" ht="30">
      <c r="A43" s="4095" t="s">
        <v>2726</v>
      </c>
      <c r="B43" s="4096"/>
      <c r="C43" s="264">
        <f>IF(H33="正常操作",G33+G34+G35,G34+G35)</f>
        <v>0</v>
      </c>
      <c r="D43" s="317" t="s">
        <v>43</v>
      </c>
      <c r="E43" s="317" t="s">
        <v>44</v>
      </c>
      <c r="F43" s="318" t="s">
        <v>44</v>
      </c>
      <c r="G43" s="2821" t="s">
        <v>952</v>
      </c>
      <c r="H43" s="311"/>
      <c r="I43" s="319"/>
      <c r="J43" s="2015"/>
      <c r="K43" s="1268" t="str">
        <f>C4</f>
        <v>剩余法-待开发</v>
      </c>
      <c r="L43" s="1269">
        <f ca="1">IF(L42="估价结果/万元",C19,C20)</f>
        <v>44040</v>
      </c>
      <c r="M43" s="1270">
        <f>C18</f>
        <v>0.4</v>
      </c>
      <c r="N43" s="1271">
        <f ca="1">IF(N42="测算结果/万元",G19,G20)</f>
        <v>51800</v>
      </c>
      <c r="O43" s="1272">
        <f ca="1">IF(O42="最终结果/万元",C32,C33)</f>
        <v>51580</v>
      </c>
      <c r="P43" s="2013"/>
      <c r="V43" s="2013"/>
    </row>
    <row r="44" spans="1:26" ht="30.75" thickBot="1">
      <c r="A44" s="4084" t="str">
        <f>IF(OR(项目基本情况!E8="抵押价格",项目基本情况!E8="已注销及未注销"),"3.抵押价格","——")</f>
        <v>3.抵押价格</v>
      </c>
      <c r="B44" s="4085"/>
      <c r="C44" s="264">
        <f ca="1">IF(A44="——","——",C42-C43)</f>
        <v>51580</v>
      </c>
      <c r="D44" s="317">
        <f ca="1">ROUND(C44*10000/'数据-汇总表'!E3,0)</f>
        <v>2985</v>
      </c>
      <c r="E44" s="317">
        <f ca="1">ROUND(C44*10000/'数据-汇总表'!D3,0)</f>
        <v>11730</v>
      </c>
      <c r="F44" s="318">
        <f ca="1">ROUND(C44/('数据-汇总表'!D3/666.67),0)</f>
        <v>782</v>
      </c>
      <c r="G44" s="311"/>
      <c r="H44" s="311"/>
      <c r="I44" s="319"/>
      <c r="J44" s="2015"/>
      <c r="K44" s="1273" t="str">
        <f>D4</f>
        <v>比较法-住宅、综合</v>
      </c>
      <c r="L44" s="1274">
        <f ca="1">IF(L42="估价结果/万元",D19,D20)</f>
        <v>56973</v>
      </c>
      <c r="M44" s="1275">
        <f>D18</f>
        <v>0.6</v>
      </c>
      <c r="N44" s="1276"/>
      <c r="O44" s="1277"/>
      <c r="P44" s="2013"/>
      <c r="V44" s="2013"/>
    </row>
    <row r="45" spans="1:26" ht="15">
      <c r="A45" s="4090" t="str">
        <f>IF(项目基本情况!E8="已注销及未注销","4.抵押担保权已注销时的抵押价格",IF(项目基本情况!E8="已注销","3.抵押担保权已注销时的抵押价格","——"))</f>
        <v>——</v>
      </c>
      <c r="B45" s="4091"/>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4086" t="str">
        <f>IF(项目基本情况!E9="抵押净值",IF(A45="——","4.抵押净值","5.抵押净值"),"——")</f>
        <v>——</v>
      </c>
      <c r="B46" s="408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4131" t="s">
        <v>374</v>
      </c>
      <c r="B63" s="4132"/>
      <c r="C63" s="4133"/>
      <c r="D63" s="341">
        <f ca="1">ROUND(C42*F63,0)</f>
        <v>30948</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4092" t="s">
        <v>378</v>
      </c>
      <c r="B64" s="4093"/>
      <c r="C64" s="4093"/>
      <c r="D64" s="4093"/>
      <c r="E64" s="4093"/>
      <c r="F64" s="4093"/>
      <c r="G64" s="4094"/>
      <c r="H64" s="1283"/>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8"/>
      <c r="J65" s="1975"/>
      <c r="K65" s="1284"/>
      <c r="L65" s="1285"/>
      <c r="M65" s="1285"/>
      <c r="N65" s="1317" t="s">
        <v>379</v>
      </c>
      <c r="O65" s="1318"/>
      <c r="P65" s="1319"/>
      <c r="Q65" s="2013"/>
      <c r="R65" s="2013"/>
      <c r="S65" s="2013"/>
      <c r="T65" s="2013"/>
      <c r="U65" s="2013"/>
      <c r="V65" s="2013"/>
    </row>
    <row r="66" spans="1:22" ht="25.5">
      <c r="A66" s="4088" t="s">
        <v>386</v>
      </c>
      <c r="B66" s="4089"/>
      <c r="C66" s="4089"/>
      <c r="D66" s="261">
        <f ca="1">IF(H66="情况1",0,IF(H66="情况2",D70,IF(H66="情况3",D71,IF(H66="情况4",D72))))</f>
        <v>1651</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4146" t="s">
        <v>385</v>
      </c>
      <c r="M66" s="4147"/>
      <c r="N66" s="2422"/>
      <c r="O66" s="2423"/>
      <c r="P66" s="2424"/>
      <c r="Q66" s="2013"/>
      <c r="R66" s="2013"/>
      <c r="S66" s="2013"/>
      <c r="T66" s="2013"/>
      <c r="U66" s="2013"/>
      <c r="V66" s="2013"/>
    </row>
    <row r="67" spans="1:22" ht="25.5" customHeight="1">
      <c r="A67" s="352" t="s">
        <v>390</v>
      </c>
      <c r="B67" s="4079" t="s">
        <v>391</v>
      </c>
      <c r="C67" s="4079"/>
      <c r="D67" s="353">
        <v>0</v>
      </c>
      <c r="E67" s="41" t="s">
        <v>392</v>
      </c>
      <c r="F67" s="62" t="s">
        <v>21</v>
      </c>
      <c r="G67" s="4134"/>
      <c r="H67" s="311"/>
      <c r="I67" s="1287"/>
      <c r="J67" s="2020"/>
      <c r="K67" s="1961">
        <v>2</v>
      </c>
      <c r="L67" s="4145" t="s">
        <v>389</v>
      </c>
      <c r="M67" s="4145"/>
      <c r="N67" s="1320">
        <f>'数据-取费表'!B2</f>
        <v>43965</v>
      </c>
      <c r="O67" s="1320"/>
      <c r="P67" s="1320"/>
      <c r="Q67" s="2013"/>
      <c r="R67" s="2013"/>
      <c r="S67" s="2013"/>
      <c r="T67" s="2013"/>
      <c r="U67" s="2013"/>
      <c r="V67" s="2013"/>
    </row>
    <row r="68" spans="1:22" ht="25.5" customHeight="1">
      <c r="A68" s="354"/>
      <c r="B68" s="4079" t="s">
        <v>394</v>
      </c>
      <c r="C68" s="4079"/>
      <c r="D68" s="355"/>
      <c r="E68" s="77"/>
      <c r="F68" s="356"/>
      <c r="G68" s="4135"/>
      <c r="H68" s="311"/>
      <c r="I68" s="1287"/>
      <c r="J68" s="2020"/>
      <c r="K68" s="1961">
        <v>3</v>
      </c>
      <c r="L68" s="4145" t="s">
        <v>393</v>
      </c>
      <c r="M68" s="4145"/>
      <c r="N68" s="1288">
        <f ca="1">C42</f>
        <v>51580</v>
      </c>
      <c r="O68" s="1288"/>
      <c r="P68" s="1288"/>
      <c r="Q68" s="2013"/>
      <c r="R68" s="2013"/>
      <c r="S68" s="2013"/>
      <c r="T68" s="2013"/>
      <c r="U68" s="2013"/>
      <c r="V68" s="2013"/>
    </row>
    <row r="69" spans="1:22" ht="12" customHeight="1">
      <c r="A69" s="357"/>
      <c r="B69" s="4079" t="s">
        <v>395</v>
      </c>
      <c r="C69" s="4079"/>
      <c r="D69" s="358"/>
      <c r="E69" s="73"/>
      <c r="F69" s="356"/>
      <c r="G69" s="4136"/>
      <c r="H69" s="311"/>
      <c r="I69" s="1287"/>
      <c r="J69" s="2020"/>
      <c r="K69" s="1289">
        <v>4</v>
      </c>
      <c r="L69" s="4150" t="s">
        <v>2879</v>
      </c>
      <c r="M69" s="4151"/>
      <c r="N69" s="1290">
        <f ca="1">C44</f>
        <v>51580</v>
      </c>
      <c r="O69" s="1290"/>
      <c r="P69" s="1290"/>
      <c r="Q69" s="2013"/>
      <c r="R69" s="2013"/>
      <c r="S69" s="2013"/>
      <c r="T69" s="2013"/>
      <c r="U69" s="2013"/>
      <c r="V69" s="2013"/>
    </row>
    <row r="70" spans="1:22" ht="24" customHeight="1">
      <c r="A70" s="359" t="s">
        <v>396</v>
      </c>
      <c r="B70" s="4079" t="s">
        <v>397</v>
      </c>
      <c r="C70" s="4079"/>
      <c r="D70" s="358">
        <f ca="1">ROUND(D63*'数据-取费表'!B41/(1+'数据-取费表'!C42),0)</f>
        <v>1651</v>
      </c>
      <c r="E70" s="17" t="s">
        <v>398</v>
      </c>
      <c r="F70" s="360">
        <f>'数据-取费表'!B41</f>
        <v>5.6000000000000001E-2</v>
      </c>
      <c r="G70" s="361"/>
      <c r="H70" s="311"/>
      <c r="I70" s="1287"/>
      <c r="J70" s="2020"/>
      <c r="K70" s="3013"/>
      <c r="L70" s="3014"/>
      <c r="M70" s="3014"/>
      <c r="N70" s="3015" t="s">
        <v>2884</v>
      </c>
      <c r="O70" s="3014"/>
      <c r="P70" s="3016"/>
      <c r="Q70" s="2013"/>
      <c r="R70" s="2013"/>
      <c r="S70" s="2013"/>
      <c r="T70" s="2013"/>
      <c r="U70" s="2013"/>
      <c r="V70" s="2013"/>
    </row>
    <row r="71" spans="1:22" ht="12" customHeight="1">
      <c r="A71" s="359" t="s">
        <v>404</v>
      </c>
      <c r="B71" s="4080" t="s">
        <v>405</v>
      </c>
      <c r="C71" s="4081"/>
      <c r="D71" s="358">
        <f ca="1">ROUND(D63*'数据-取费表'!B41/(1+'数据-取费表'!C42),0)</f>
        <v>1651</v>
      </c>
      <c r="E71" s="17" t="s">
        <v>398</v>
      </c>
      <c r="F71" s="360">
        <f>'数据-取费表'!B41</f>
        <v>5.6000000000000001E-2</v>
      </c>
      <c r="G71" s="361"/>
      <c r="H71" s="311"/>
      <c r="I71" s="1287"/>
      <c r="J71" s="2020"/>
      <c r="K71" s="3012" t="s">
        <v>399</v>
      </c>
      <c r="L71" s="4152" t="s">
        <v>400</v>
      </c>
      <c r="M71" s="4152"/>
      <c r="N71" s="3012" t="s">
        <v>401</v>
      </c>
      <c r="O71" s="3012" t="s">
        <v>402</v>
      </c>
      <c r="P71" s="3012" t="s">
        <v>403</v>
      </c>
      <c r="Q71" s="2013"/>
      <c r="R71" s="2013"/>
      <c r="S71" s="2013"/>
      <c r="T71" s="2013"/>
      <c r="U71" s="2013"/>
      <c r="V71" s="2013"/>
    </row>
    <row r="72" spans="1:22" ht="12" customHeight="1">
      <c r="A72" s="359" t="s">
        <v>407</v>
      </c>
      <c r="B72" s="4080" t="s">
        <v>408</v>
      </c>
      <c r="C72" s="4081"/>
      <c r="D72" s="358">
        <f ca="1">C86</f>
        <v>1539</v>
      </c>
      <c r="E72" s="73" t="s">
        <v>409</v>
      </c>
      <c r="F72" s="360">
        <f>'数据-取费表'!B41</f>
        <v>5.6000000000000001E-2</v>
      </c>
      <c r="G72" s="361"/>
      <c r="H72" s="1293"/>
      <c r="I72" s="1287"/>
      <c r="J72" s="2020"/>
      <c r="K72" s="1961">
        <v>1</v>
      </c>
      <c r="L72" s="4127" t="s">
        <v>406</v>
      </c>
      <c r="M72" s="4127"/>
      <c r="N72" s="1291">
        <f ca="1">D66</f>
        <v>1651</v>
      </c>
      <c r="O72" s="1844" t="str">
        <f>E66</f>
        <v>销售额×税（费）率</v>
      </c>
      <c r="P72" s="1292">
        <f>F66</f>
        <v>5.6000000000000001E-2</v>
      </c>
      <c r="Q72" s="2013"/>
      <c r="R72" s="2013"/>
      <c r="S72" s="2013"/>
      <c r="T72" s="2013"/>
      <c r="U72" s="2013"/>
      <c r="V72" s="2013"/>
    </row>
    <row r="73" spans="1:22" ht="24" customHeight="1">
      <c r="A73" s="4121" t="s">
        <v>411</v>
      </c>
      <c r="B73" s="4089"/>
      <c r="C73" s="4089"/>
      <c r="D73" s="362">
        <f>IF(H73="个人住宅",0,ROUND(D63*I73,0))</f>
        <v>0</v>
      </c>
      <c r="E73" s="17" t="s">
        <v>412</v>
      </c>
      <c r="F73" s="360" t="str">
        <f>IF(H73="正常",I73,"免征")</f>
        <v>免征</v>
      </c>
      <c r="G73" s="361"/>
      <c r="H73" s="191" t="s">
        <v>2452</v>
      </c>
      <c r="I73" s="360">
        <f>'数据-取费表'!B49</f>
        <v>5.0000000000000001E-4</v>
      </c>
      <c r="J73" s="2020"/>
      <c r="K73" s="1961">
        <v>2</v>
      </c>
      <c r="L73" s="4127" t="s">
        <v>410</v>
      </c>
      <c r="M73" s="4127"/>
      <c r="N73" s="1291">
        <f t="shared" ref="N73:P74" si="0">D73</f>
        <v>0</v>
      </c>
      <c r="O73" s="1844" t="str">
        <f t="shared" si="0"/>
        <v>销售额×税（费）率</v>
      </c>
      <c r="P73" s="1292" t="str">
        <f t="shared" si="0"/>
        <v>免征</v>
      </c>
      <c r="Q73" s="2013"/>
      <c r="R73" s="2013"/>
      <c r="S73" s="2013"/>
      <c r="T73" s="2013"/>
      <c r="U73" s="2013"/>
      <c r="V73" s="2013"/>
    </row>
    <row r="74" spans="1:22" ht="24.75">
      <c r="A74" s="4121" t="s">
        <v>415</v>
      </c>
      <c r="B74" s="4089"/>
      <c r="C74" s="4089"/>
      <c r="D74" s="362">
        <f ca="1">IF(H74="个人住宅",D75,D76)</f>
        <v>16919</v>
      </c>
      <c r="E74" s="17" t="s">
        <v>416</v>
      </c>
      <c r="F74" s="360" t="str">
        <f>IF(H74="正常",F76,"免征")</f>
        <v>——</v>
      </c>
      <c r="G74" s="982" t="s">
        <v>417</v>
      </c>
      <c r="H74" s="363" t="s">
        <v>413</v>
      </c>
      <c r="I74" s="42"/>
      <c r="J74" s="2020"/>
      <c r="K74" s="1961">
        <v>3</v>
      </c>
      <c r="L74" s="4127" t="s">
        <v>414</v>
      </c>
      <c r="M74" s="4127"/>
      <c r="N74" s="1291">
        <f t="shared" ca="1" si="0"/>
        <v>16919</v>
      </c>
      <c r="O74" s="1844" t="str">
        <f t="shared" si="0"/>
        <v>增值额×税（费）率</v>
      </c>
      <c r="P74" s="1294" t="str">
        <f t="shared" si="0"/>
        <v>——</v>
      </c>
      <c r="Q74" s="2013"/>
      <c r="R74" s="2013"/>
      <c r="S74" s="2013"/>
      <c r="T74" s="2013"/>
      <c r="U74" s="2013"/>
      <c r="V74" s="2013"/>
    </row>
    <row r="75" spans="1:22" ht="24">
      <c r="A75" s="359" t="s">
        <v>418</v>
      </c>
      <c r="B75" s="4077" t="s">
        <v>419</v>
      </c>
      <c r="C75" s="4107"/>
      <c r="D75" s="364">
        <v>0</v>
      </c>
      <c r="E75" s="41" t="s">
        <v>420</v>
      </c>
      <c r="F75" s="365"/>
      <c r="G75" s="361"/>
      <c r="H75" s="42"/>
      <c r="I75" s="42"/>
      <c r="J75" s="2020"/>
      <c r="K75" s="3005">
        <f>IF(H77="非个人房产","",4)</f>
        <v>4</v>
      </c>
      <c r="L75" s="4127" t="str">
        <f>IF(H77="非个人房产","——","个人所得税")</f>
        <v>个人所得税</v>
      </c>
      <c r="M75" s="4127"/>
      <c r="N75" s="1295">
        <f ca="1">D77</f>
        <v>309</v>
      </c>
      <c r="O75" s="1857" t="str">
        <f>E77</f>
        <v>销售额×税（费）率</v>
      </c>
      <c r="P75" s="1296">
        <f>F77</f>
        <v>0.01</v>
      </c>
      <c r="Q75" s="2013"/>
      <c r="R75" s="2013"/>
      <c r="S75" s="2013"/>
      <c r="T75" s="2013"/>
      <c r="U75" s="2013"/>
      <c r="V75" s="2013"/>
    </row>
    <row r="76" spans="1:22" ht="24.75">
      <c r="A76" s="359" t="s">
        <v>396</v>
      </c>
      <c r="B76" s="4077" t="s">
        <v>422</v>
      </c>
      <c r="C76" s="4078"/>
      <c r="D76" s="362">
        <f ca="1">IF(H76="转让取得",C99,C115)</f>
        <v>16919</v>
      </c>
      <c r="E76" s="17" t="s">
        <v>423</v>
      </c>
      <c r="F76" s="53" t="s">
        <v>21</v>
      </c>
      <c r="G76" s="361"/>
      <c r="H76" s="363" t="s">
        <v>424</v>
      </c>
      <c r="I76" s="42"/>
      <c r="J76" s="2020"/>
      <c r="K76" s="3005" t="str">
        <f>IF(项目基本情况!K6="上海银行",IF(K75="",4,K75+1),"")</f>
        <v/>
      </c>
      <c r="L76" s="4138" t="str">
        <f>IF(项目基本情况!K6="上海银行","其他处置费用","")</f>
        <v/>
      </c>
      <c r="M76" s="4139"/>
      <c r="N76" s="1291" t="str">
        <f>IF(项目基本情况!K6="上海银行",N89,"")</f>
        <v/>
      </c>
      <c r="O76" s="4140" t="str">
        <f>IF(项目基本情况!K6="上海银行","包含处置中涉及的律师、诉讼、拍卖、评估等费用","")</f>
        <v/>
      </c>
      <c r="P76" s="4141"/>
      <c r="Q76" s="2013"/>
      <c r="R76" s="2013"/>
      <c r="S76" s="2013"/>
      <c r="T76" s="2013"/>
      <c r="U76" s="2013"/>
      <c r="V76" s="2013"/>
    </row>
    <row r="77" spans="1:22" ht="26.25" thickBot="1">
      <c r="A77" s="4129" t="s">
        <v>426</v>
      </c>
      <c r="B77" s="4130"/>
      <c r="C77" s="4130"/>
      <c r="D77" s="366">
        <f ca="1">IF(H77="非个人房产","——",IF(H77="个人住宅",0,ROUND(D63*I77,0)))</f>
        <v>309</v>
      </c>
      <c r="E77" s="367" t="str">
        <f>IF(H77="非个人房产","——","销售额×税（费）率")</f>
        <v>销售额×税（费）率</v>
      </c>
      <c r="F77" s="368">
        <f>IF(H77="非个人房产","——",IF(H77="个人住宅","免征",I77))</f>
        <v>0.01</v>
      </c>
      <c r="G77" s="983" t="s">
        <v>417</v>
      </c>
      <c r="H77" s="363" t="s">
        <v>2880</v>
      </c>
      <c r="I77" s="369">
        <v>0.01</v>
      </c>
      <c r="J77" s="2020"/>
      <c r="K77" s="4128">
        <f>IF(AND(K75="",K76=""),4,IF(项目基本情况!K6="上海银行",K76+1,K75+1))</f>
        <v>5</v>
      </c>
      <c r="L77" s="4127" t="s">
        <v>2881</v>
      </c>
      <c r="M77" s="3011" t="s">
        <v>421</v>
      </c>
      <c r="N77" s="1297"/>
      <c r="O77" s="1298">
        <f ca="1">SUMIF(N72:N76,"&lt;9e307")</f>
        <v>18879</v>
      </c>
      <c r="P77" s="1299"/>
      <c r="Q77" s="3009">
        <f ca="1">O77/N69</f>
        <v>0.36601395889879801</v>
      </c>
      <c r="R77" s="2013"/>
      <c r="S77" s="2013"/>
      <c r="T77" s="2013"/>
      <c r="U77" s="2013"/>
      <c r="V77" s="2013"/>
    </row>
    <row r="78" spans="1:22" ht="12" customHeight="1">
      <c r="A78" s="1300"/>
      <c r="B78" s="311"/>
      <c r="C78" s="311"/>
      <c r="D78" s="311"/>
      <c r="E78" s="42"/>
      <c r="F78" s="42"/>
      <c r="G78" s="42"/>
      <c r="H78" s="1002"/>
      <c r="I78" s="311"/>
      <c r="J78" s="2020"/>
      <c r="K78" s="4128"/>
      <c r="L78" s="4127"/>
      <c r="M78" s="3011" t="s">
        <v>425</v>
      </c>
      <c r="N78" s="1297"/>
      <c r="O78" s="1298" t="str">
        <f ca="1">NUMBERSTRING(INT(O77*10000),2)&amp;"元整"</f>
        <v>壹亿捌仟捌佰柒拾玖万元整</v>
      </c>
      <c r="P78" s="1299"/>
      <c r="Q78" s="2013"/>
      <c r="R78" s="2013"/>
      <c r="S78" s="2013"/>
      <c r="T78" s="2013"/>
      <c r="U78" s="2013"/>
      <c r="V78" s="2013"/>
    </row>
    <row r="79" spans="1:22" ht="13.5" thickBot="1">
      <c r="A79" s="4122" t="s">
        <v>427</v>
      </c>
      <c r="B79" s="4122"/>
      <c r="C79" s="4122"/>
      <c r="D79" s="4122"/>
      <c r="E79" s="4122"/>
      <c r="F79" s="42"/>
      <c r="G79" s="42"/>
      <c r="H79" s="1002"/>
      <c r="I79" s="311"/>
      <c r="J79" s="2020"/>
      <c r="K79" s="4148">
        <f>K77+1</f>
        <v>6</v>
      </c>
      <c r="L79" s="4127" t="s">
        <v>2882</v>
      </c>
      <c r="M79" s="3011" t="s">
        <v>421</v>
      </c>
      <c r="N79" s="1297"/>
      <c r="O79" s="1298">
        <f ca="1">N69-O77</f>
        <v>32701</v>
      </c>
      <c r="P79" s="1299"/>
      <c r="Q79" s="2013"/>
      <c r="R79" s="2013"/>
      <c r="S79" s="2013"/>
      <c r="T79" s="2013"/>
      <c r="U79" s="2013"/>
      <c r="V79" s="2013"/>
    </row>
    <row r="80" spans="1:22" ht="25.5">
      <c r="A80" s="4117" t="s">
        <v>428</v>
      </c>
      <c r="B80" s="4118"/>
      <c r="C80" s="993"/>
      <c r="D80" s="993" t="s">
        <v>429</v>
      </c>
      <c r="E80" s="370" t="s">
        <v>430</v>
      </c>
      <c r="F80" s="42"/>
      <c r="G80" s="42"/>
      <c r="H80" s="1002"/>
      <c r="I80" s="311"/>
      <c r="J80" s="2013"/>
      <c r="K80" s="4149"/>
      <c r="L80" s="4127"/>
      <c r="M80" s="3011" t="s">
        <v>425</v>
      </c>
      <c r="N80" s="1297"/>
      <c r="O80" s="1298" t="str">
        <f ca="1">NUMBERSTRING(INT(O79*10000),2)&amp;"元整"</f>
        <v>叁亿贰仟柒佰零壹万元整</v>
      </c>
      <c r="P80" s="1299"/>
      <c r="Q80" s="2013"/>
      <c r="R80" s="2013"/>
      <c r="S80" s="2013"/>
      <c r="T80" s="2013"/>
      <c r="U80" s="2013"/>
      <c r="V80" s="2013"/>
    </row>
    <row r="81" spans="1:26" ht="13.5" thickBot="1">
      <c r="A81" s="381" t="s">
        <v>1823</v>
      </c>
      <c r="B81" s="371" t="s">
        <v>431</v>
      </c>
      <c r="C81" s="372">
        <f ca="1">ROUND((C82+C83)/(1+'数据-取费表'!C42),0)</f>
        <v>29474</v>
      </c>
      <c r="D81" s="373"/>
      <c r="E81" s="374"/>
      <c r="F81" s="42"/>
      <c r="G81" s="42"/>
      <c r="H81" s="1002"/>
      <c r="I81" s="311"/>
      <c r="J81" s="2013"/>
      <c r="K81" s="3005">
        <f>K79+1</f>
        <v>7</v>
      </c>
      <c r="L81" s="4125" t="s">
        <v>2883</v>
      </c>
      <c r="M81" s="4126"/>
      <c r="N81" s="1301"/>
      <c r="O81" s="1302">
        <f ca="1">ROUND(O79*10000/'数据-汇总表'!E3,0)</f>
        <v>1893</v>
      </c>
      <c r="P81" s="1303"/>
      <c r="Q81" s="2013"/>
      <c r="R81" s="2013"/>
      <c r="S81" s="2013"/>
      <c r="T81" s="2013"/>
      <c r="U81" s="2013"/>
      <c r="V81" s="2013"/>
    </row>
    <row r="82" spans="1:26" ht="13.5" thickTop="1">
      <c r="A82" s="375" t="s">
        <v>1824</v>
      </c>
      <c r="B82" s="376" t="s">
        <v>432</v>
      </c>
      <c r="C82" s="377">
        <f ca="1">D63</f>
        <v>30948</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4137" t="s">
        <v>2870</v>
      </c>
      <c r="L83" s="3017" t="s">
        <v>2871</v>
      </c>
      <c r="M83" s="3007">
        <f ca="1">IF(N69&gt;10000,N69*0.5%,IF(AND(N69&gt;1000,N69&lt;=10000),N69*1%,IF(AND(N69&gt;100,N69&lt;=1000),N69*3%,IF(AND(N69&gt;10,N69&lt;=100),N69*5%,N69*8%))))</f>
        <v>257.89999999999998</v>
      </c>
      <c r="N83" s="53">
        <f ca="1">ROUND(M83,1)</f>
        <v>257.89999999999998</v>
      </c>
      <c r="O83" s="3010"/>
      <c r="P83" s="2013"/>
      <c r="Q83" s="2013"/>
      <c r="R83" s="2013"/>
      <c r="S83" s="2013"/>
      <c r="T83" s="2013"/>
      <c r="U83" s="2013"/>
      <c r="V83" s="2013"/>
    </row>
    <row r="84" spans="1:26" ht="12.75">
      <c r="A84" s="381" t="s">
        <v>1826</v>
      </c>
      <c r="B84" s="382" t="s">
        <v>434</v>
      </c>
      <c r="C84" s="383">
        <v>2000</v>
      </c>
      <c r="D84" s="384" t="s">
        <v>19</v>
      </c>
      <c r="E84" s="3052" t="s">
        <v>2936</v>
      </c>
      <c r="F84" s="42"/>
      <c r="G84" s="42"/>
      <c r="H84" s="1002"/>
      <c r="I84" s="311"/>
      <c r="J84" s="2013"/>
      <c r="K84" s="4137"/>
      <c r="L84" s="3017" t="s">
        <v>2872</v>
      </c>
      <c r="M84" s="3007">
        <f ca="1">IF(N69&gt;2000,N69*0.5%,IF(AND(N69&gt;1000,N69&lt;=2000),N69*0.6%,IF(AND(N69&gt;500,N69&lt;=1000),N69*0.7%,IF(AND(N69&gt;200,N69&lt;=500),N69*0.8%,IF(AND(N69&gt;100,N69&lt;=200),N69*0.9%,IF(AND(N69&gt;50,N69&lt;=100),N69*1%,IF(AND(N69&gt;20,N69&lt;=50),N69*1.5%,IF(AND(N69&gt;10,N69&lt;=20),N69*2%,IF(AND(N69&gt;1,N69&lt;=10),N69*2.5%)))))))))</f>
        <v>257.89999999999998</v>
      </c>
      <c r="N84" s="53">
        <f ca="1">ROUND(M84,1)</f>
        <v>257.89999999999998</v>
      </c>
      <c r="O84" s="2013" t="s">
        <v>2873</v>
      </c>
      <c r="P84" s="2013"/>
      <c r="Q84" s="2013"/>
      <c r="R84" s="2013"/>
      <c r="S84" s="2013"/>
      <c r="T84" s="2013"/>
      <c r="U84" s="2013"/>
      <c r="V84" s="2013"/>
    </row>
    <row r="85" spans="1:26" ht="12.75">
      <c r="A85" s="381" t="s">
        <v>1827</v>
      </c>
      <c r="B85" s="382" t="s">
        <v>435</v>
      </c>
      <c r="C85" s="385">
        <f ca="1">C81-C84</f>
        <v>27474</v>
      </c>
      <c r="D85" s="378" t="s">
        <v>19</v>
      </c>
      <c r="E85" s="379"/>
      <c r="F85" s="42"/>
      <c r="G85" s="42"/>
      <c r="H85" s="1002"/>
      <c r="I85" s="311"/>
      <c r="J85" s="2013"/>
      <c r="K85" s="4137"/>
      <c r="L85" s="3017" t="s">
        <v>2874</v>
      </c>
      <c r="M85" s="3007">
        <f ca="1">IF(N69&gt;1000,N69*0.1%,IF(AND(N69&gt;500,N69&lt;=1000),N69*0.5%,IF(AND(N69&gt;50,N69&lt;=500),N69*1%,IF(AND(N69&gt;1,N69&lt;=50),N69*1.5%))))</f>
        <v>51.58</v>
      </c>
      <c r="N85" s="53">
        <f ca="1">ROUND(M85,1)</f>
        <v>51.6</v>
      </c>
      <c r="O85" s="2013" t="s">
        <v>2873</v>
      </c>
      <c r="P85" s="2013"/>
      <c r="Q85" s="2013"/>
      <c r="R85" s="2013"/>
      <c r="S85" s="2013"/>
      <c r="T85" s="2013"/>
      <c r="U85" s="2013"/>
      <c r="V85" s="2013"/>
    </row>
    <row r="86" spans="1:26" ht="13.5" thickBot="1">
      <c r="A86" s="386" t="s">
        <v>1828</v>
      </c>
      <c r="B86" s="387" t="s">
        <v>436</v>
      </c>
      <c r="C86" s="388">
        <f ca="1">IF(C85&lt;=0,0,ROUND(C85*D86,0))</f>
        <v>1539</v>
      </c>
      <c r="D86" s="389">
        <f>'数据-取费表'!B41</f>
        <v>5.6000000000000001E-2</v>
      </c>
      <c r="E86" s="390"/>
      <c r="F86" s="42"/>
      <c r="G86" s="42"/>
      <c r="H86" s="1002"/>
      <c r="I86" s="311"/>
      <c r="J86" s="2013"/>
      <c r="K86" s="4137"/>
      <c r="L86" s="3017" t="s">
        <v>2875</v>
      </c>
      <c r="M86" s="3007">
        <f ca="1">N69*0.5%</f>
        <v>257.89999999999998</v>
      </c>
      <c r="N86" s="53">
        <f ca="1">IF(M86&gt;0.5,0.5,ROUND(M86,0))</f>
        <v>0.5</v>
      </c>
      <c r="O86" s="2013" t="s">
        <v>2876</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4137"/>
      <c r="L87" s="3017" t="s">
        <v>2877</v>
      </c>
      <c r="M87" s="3007">
        <f ca="1">IF(N69&gt;=10000,(8.25+(N69-10000)*0.01%),IF(AND(N69&gt;=8000,N69&lt;10000),(7.85+(N69-8000)*0.02%),IF(AND(N69&gt;=5000,N69&lt;8000),(6.65+(N69-5000)*0.04%),IF(AND(N69&gt;=2000,N69&lt;5000),(4.25+(PN69-2000)*0.08%),IF(AND(N69&gt;=1000,N69&lt;2000),(2.75+(N69-1000)*0.15%),IF(AND(N69&gt;=100,N69&lt;1000),(0.5+(N69-100)*0.25%),IF(AND(N69&gt;0,N69&lt;100),N69*0.5%)))))))</f>
        <v>12.408000000000001</v>
      </c>
      <c r="N87" s="53">
        <f ca="1">ROUND(M87*0.9,1)</f>
        <v>11.2</v>
      </c>
      <c r="O87" s="3010"/>
      <c r="P87" s="311"/>
      <c r="Q87" s="2013"/>
      <c r="R87" s="2013"/>
      <c r="S87" s="2013"/>
      <c r="T87" s="2013"/>
      <c r="U87" s="2013"/>
      <c r="V87" s="2013"/>
      <c r="W87" s="292"/>
      <c r="X87" s="292"/>
      <c r="Y87" s="292"/>
      <c r="Z87" s="292"/>
    </row>
    <row r="88" spans="1:26" s="1309" customFormat="1" ht="15" thickBot="1">
      <c r="A88" s="4119" t="s">
        <v>437</v>
      </c>
      <c r="B88" s="4120"/>
      <c r="C88" s="4120"/>
      <c r="D88" s="4120"/>
      <c r="E88" s="4120"/>
      <c r="F88" s="4120"/>
      <c r="G88" s="4120"/>
      <c r="H88" s="4120"/>
      <c r="I88" s="1310"/>
      <c r="J88" s="2021"/>
      <c r="K88" s="4137"/>
      <c r="L88" s="3017" t="s">
        <v>2878</v>
      </c>
      <c r="M88" s="3007">
        <f ca="1">IF(N69&gt;10000,N69*0.5%,IF(AND(N69&gt;5000,N69&lt;=10000),N69*1%,IF(AND(N69&gt;1000,N69&lt;=5000),N69*2%,IF(AND(N69&gt;200,N69&lt;=1000),N69*3%,N69*5%))))</f>
        <v>257.89999999999998</v>
      </c>
      <c r="N88" s="53">
        <f ca="1">ROUND(M88,1)</f>
        <v>257.89999999999998</v>
      </c>
      <c r="O88" s="3010"/>
      <c r="P88" s="11"/>
      <c r="Q88" s="2018"/>
      <c r="R88" s="2018"/>
      <c r="S88" s="2018"/>
      <c r="T88" s="2018"/>
      <c r="U88" s="2018"/>
      <c r="V88" s="2018"/>
      <c r="W88" s="2022"/>
      <c r="X88" s="2022"/>
      <c r="Y88" s="2022"/>
      <c r="Z88" s="2022"/>
    </row>
    <row r="89" spans="1:26" s="1309" customFormat="1" ht="14.25">
      <c r="A89" s="4117" t="s">
        <v>428</v>
      </c>
      <c r="B89" s="4118"/>
      <c r="C89" s="993"/>
      <c r="D89" s="993" t="s">
        <v>429</v>
      </c>
      <c r="E89" s="391" t="s">
        <v>438</v>
      </c>
      <c r="F89" s="392"/>
      <c r="G89" s="392"/>
      <c r="H89" s="393"/>
      <c r="I89" s="1311"/>
      <c r="J89" s="2023"/>
      <c r="K89" s="4137"/>
      <c r="L89" s="3017" t="s">
        <v>27</v>
      </c>
      <c r="M89" s="3008"/>
      <c r="N89" s="53">
        <f ca="1">ROUND(SUM(N83:N88),0)</f>
        <v>837</v>
      </c>
      <c r="O89" s="3018">
        <f ca="1">N89/N69</f>
        <v>1.6227219852656068E-2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29474</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2738</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4080" t="s">
        <v>447</v>
      </c>
      <c r="F94" s="4079"/>
      <c r="G94" s="4079"/>
      <c r="H94" s="4116"/>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2426</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177</v>
      </c>
      <c r="D96" s="406">
        <f>'数据-取费表'!B43</f>
        <v>6.000000000000001E-3</v>
      </c>
      <c r="E96" s="4108" t="s">
        <v>2425</v>
      </c>
      <c r="F96" s="4109"/>
      <c r="G96" s="4109"/>
      <c r="H96" s="4110"/>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26736</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9.7647918188458736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15083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4119" t="s">
        <v>454</v>
      </c>
      <c r="B101" s="4120"/>
      <c r="C101" s="4120"/>
      <c r="D101" s="4120"/>
      <c r="E101" s="4120"/>
      <c r="F101" s="4120"/>
      <c r="G101" s="4120"/>
      <c r="H101" s="4120"/>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4117" t="s">
        <v>428</v>
      </c>
      <c r="B102" s="4118"/>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29474</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806</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555</v>
      </c>
      <c r="D106" s="406"/>
      <c r="E106" s="417" t="s">
        <v>457</v>
      </c>
      <c r="F106" s="985"/>
      <c r="G106" s="418" t="s">
        <v>458</v>
      </c>
      <c r="H106" s="419" t="s">
        <v>2436</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IF(H109="——",IF(F1="现房",'剩余法-现房'!C18,0),I109)</f>
        <v>0</v>
      </c>
      <c r="D109" s="406"/>
      <c r="E109" s="4111" t="s">
        <v>462</v>
      </c>
      <c r="F109" s="4109"/>
      <c r="G109" s="4109"/>
      <c r="H109" s="1926" t="s">
        <v>952</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57</v>
      </c>
      <c r="D110" s="406">
        <v>0.1</v>
      </c>
      <c r="E110" s="4111" t="s">
        <v>464</v>
      </c>
      <c r="F110" s="4109"/>
      <c r="G110" s="4109"/>
      <c r="H110" s="4110"/>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177</v>
      </c>
      <c r="D111" s="406">
        <f>'数据-取费表'!B43</f>
        <v>6.000000000000001E-3</v>
      </c>
      <c r="E111" s="4108" t="s">
        <v>2425</v>
      </c>
      <c r="F111" s="4109"/>
      <c r="G111" s="4109"/>
      <c r="H111" s="4110"/>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4111" t="s">
        <v>2450</v>
      </c>
      <c r="F112" s="4109"/>
      <c r="G112" s="4109"/>
      <c r="H112" s="4110"/>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28668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35.568238213399503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16919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70" zoomScaleNormal="95" zoomScaleSheetLayoutView="70" workbookViewId="0">
      <selection activeCell="M62" sqref="M62"/>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56973</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3297</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12957</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864</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4162" t="s">
        <v>522</v>
      </c>
      <c r="D6" s="4163"/>
      <c r="E6" s="4162" t="s">
        <v>523</v>
      </c>
      <c r="F6" s="4163"/>
      <c r="G6" s="4162" t="s">
        <v>524</v>
      </c>
      <c r="H6" s="4163"/>
      <c r="I6" s="4162" t="s">
        <v>525</v>
      </c>
      <c r="J6" s="4163"/>
      <c r="K6" s="514" t="s">
        <v>526</v>
      </c>
      <c r="L6" s="2118"/>
      <c r="M6" s="2117"/>
      <c r="N6" s="2117"/>
      <c r="O6" s="2119"/>
      <c r="P6" s="4164" t="s">
        <v>527</v>
      </c>
      <c r="Q6" s="4165"/>
      <c r="R6" s="4170" t="s">
        <v>523</v>
      </c>
      <c r="S6" s="4171"/>
      <c r="T6" s="4170" t="s">
        <v>524</v>
      </c>
      <c r="U6" s="4171"/>
      <c r="V6" s="4157" t="s">
        <v>525</v>
      </c>
      <c r="W6" s="4157"/>
      <c r="X6" s="1553"/>
      <c r="Y6" s="4170" t="s">
        <v>527</v>
      </c>
      <c r="Z6" s="4171"/>
      <c r="AA6" s="4159" t="s">
        <v>523</v>
      </c>
      <c r="AB6" s="4160" t="s">
        <v>524</v>
      </c>
      <c r="AC6" s="4159" t="s">
        <v>525</v>
      </c>
    </row>
    <row r="7" spans="1:30" ht="20.25">
      <c r="A7" s="515"/>
      <c r="B7" s="516"/>
      <c r="C7" s="4178" t="s">
        <v>2925</v>
      </c>
      <c r="D7" s="4179"/>
      <c r="E7" s="4178" t="str">
        <f>Sheet1!A21</f>
        <v>昆明市官渡区小板桥街道办事处</v>
      </c>
      <c r="F7" s="4179"/>
      <c r="G7" s="4178" t="str">
        <f>Sheet1!A22</f>
        <v>昆明市官渡区小板桥街道办事处</v>
      </c>
      <c r="H7" s="4179"/>
      <c r="I7" s="4178" t="str">
        <f>Sheet1!A44</f>
        <v>昆明市官渡区小板桥街道办事处</v>
      </c>
      <c r="J7" s="4179"/>
      <c r="K7" s="514"/>
      <c r="L7" s="2118"/>
      <c r="M7" s="2117"/>
      <c r="N7" s="2117"/>
      <c r="O7" s="2119"/>
      <c r="P7" s="4166"/>
      <c r="Q7" s="4167"/>
      <c r="R7" s="4172"/>
      <c r="S7" s="4173"/>
      <c r="T7" s="4172"/>
      <c r="U7" s="4173"/>
      <c r="V7" s="4157"/>
      <c r="W7" s="4157"/>
      <c r="X7" s="1553"/>
      <c r="Y7" s="4172"/>
      <c r="Z7" s="4173"/>
      <c r="AA7" s="4160"/>
      <c r="AB7" s="4160"/>
      <c r="AC7" s="4160"/>
    </row>
    <row r="8" spans="1:30" ht="21" thickBot="1">
      <c r="A8" s="515"/>
      <c r="B8" s="516"/>
      <c r="C8" s="4180" t="s">
        <v>2929</v>
      </c>
      <c r="D8" s="4181"/>
      <c r="E8" s="4180" t="s">
        <v>2929</v>
      </c>
      <c r="F8" s="4181"/>
      <c r="G8" s="4176" t="s">
        <v>2929</v>
      </c>
      <c r="H8" s="4177"/>
      <c r="I8" s="4176" t="s">
        <v>2929</v>
      </c>
      <c r="J8" s="4177"/>
      <c r="K8" s="514" t="s">
        <v>528</v>
      </c>
      <c r="L8" s="2118"/>
      <c r="M8" s="2117"/>
      <c r="N8" s="2117"/>
      <c r="O8" s="2119"/>
      <c r="P8" s="4168"/>
      <c r="Q8" s="4169"/>
      <c r="R8" s="4172"/>
      <c r="S8" s="4173"/>
      <c r="T8" s="4174"/>
      <c r="U8" s="4175"/>
      <c r="V8" s="4157"/>
      <c r="W8" s="4157"/>
      <c r="X8" s="1553"/>
      <c r="Y8" s="4174"/>
      <c r="Z8" s="4175"/>
      <c r="AA8" s="4161"/>
      <c r="AB8" s="4161"/>
      <c r="AC8" s="4161"/>
    </row>
    <row r="9" spans="1:30" s="1215" customFormat="1" ht="21" thickBot="1">
      <c r="A9" s="2867"/>
      <c r="B9" s="2874" t="s">
        <v>529</v>
      </c>
      <c r="C9" s="2866">
        <f>'数据-取费表'!B2</f>
        <v>43965</v>
      </c>
      <c r="D9" s="520">
        <v>100</v>
      </c>
      <c r="E9" s="521">
        <f>Sheet1!L21</f>
        <v>43678</v>
      </c>
      <c r="F9" s="522">
        <f>SUMIF(72:72,YEAR(E9)&amp;"-"&amp;INT((MONTH(E9)+2)/3),73:73)</f>
        <v>99.5</v>
      </c>
      <c r="G9" s="523">
        <f>Sheet1!L22</f>
        <v>43678</v>
      </c>
      <c r="H9" s="520">
        <f>SUMIF(72:72,YEAR(G9)&amp;"-"&amp;INT((MONTH(G9)+2)/3),73:73)</f>
        <v>99.5</v>
      </c>
      <c r="I9" s="523">
        <f>Sheet1!L44</f>
        <v>43649</v>
      </c>
      <c r="J9" s="520">
        <f>SUMIF(72:72,YEAR(I9)&amp;"-"&amp;INT((MONTH(I9)+2)/3),73:73)</f>
        <v>99.5</v>
      </c>
      <c r="K9" s="524"/>
      <c r="L9" s="2120"/>
      <c r="M9" s="2117"/>
      <c r="N9" s="2117"/>
      <c r="O9" s="2121"/>
      <c r="P9" s="4187" t="s">
        <v>530</v>
      </c>
      <c r="Q9" s="4189"/>
      <c r="R9" s="1554" t="s">
        <v>8</v>
      </c>
      <c r="S9" s="1555">
        <f t="shared" ref="S9:S17" si="0">F9</f>
        <v>99.5</v>
      </c>
      <c r="T9" s="1554" t="s">
        <v>8</v>
      </c>
      <c r="U9" s="1555">
        <f t="shared" ref="U9:U17" si="1">H9</f>
        <v>99.5</v>
      </c>
      <c r="V9" s="1554" t="s">
        <v>8</v>
      </c>
      <c r="W9" s="1555">
        <f t="shared" ref="W9:W17" si="2">J9</f>
        <v>99.5</v>
      </c>
      <c r="X9" s="1556"/>
      <c r="Y9" s="4187" t="s">
        <v>530</v>
      </c>
      <c r="Z9" s="4188"/>
      <c r="AA9" s="1557">
        <f>D9/F9</f>
        <v>1.0050251256281406</v>
      </c>
      <c r="AB9" s="1557">
        <f>D9/H9</f>
        <v>1.0050251256281406</v>
      </c>
      <c r="AC9" s="1557">
        <f>D9/J9</f>
        <v>1.0050251256281406</v>
      </c>
    </row>
    <row r="10" spans="1:30" s="1215"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4187" t="s">
        <v>533</v>
      </c>
      <c r="Q10" s="4188"/>
      <c r="R10" s="1554" t="s">
        <v>8</v>
      </c>
      <c r="S10" s="1555">
        <f t="shared" si="0"/>
        <v>100</v>
      </c>
      <c r="T10" s="1554" t="s">
        <v>8</v>
      </c>
      <c r="U10" s="1555">
        <f t="shared" si="1"/>
        <v>100</v>
      </c>
      <c r="V10" s="1554" t="s">
        <v>8</v>
      </c>
      <c r="W10" s="1555">
        <f t="shared" si="2"/>
        <v>100</v>
      </c>
      <c r="X10" s="1556"/>
      <c r="Y10" s="4187" t="s">
        <v>533</v>
      </c>
      <c r="Z10" s="4188"/>
      <c r="AA10" s="1557">
        <f t="shared" ref="AA10:AA47" si="3">D10/F10</f>
        <v>1</v>
      </c>
      <c r="AB10" s="1557">
        <f t="shared" ref="AB10:AB47" si="4">D10/H10</f>
        <v>1</v>
      </c>
      <c r="AC10" s="1557">
        <f t="shared" ref="AC10:AC47" si="5">D10/J10</f>
        <v>1</v>
      </c>
    </row>
    <row r="11" spans="1:30" s="1215" customFormat="1" ht="20.25">
      <c r="A11" s="2869"/>
      <c r="B11" s="2876" t="s">
        <v>2752</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4156" t="s">
        <v>535</v>
      </c>
      <c r="Q11" s="1146" t="str">
        <f t="shared" ref="Q11:Q17" si="6">B11</f>
        <v>用途</v>
      </c>
      <c r="R11" s="1554" t="s">
        <v>8</v>
      </c>
      <c r="S11" s="1555">
        <f t="shared" si="0"/>
        <v>100</v>
      </c>
      <c r="T11" s="1554" t="s">
        <v>8</v>
      </c>
      <c r="U11" s="1555">
        <f t="shared" si="1"/>
        <v>100</v>
      </c>
      <c r="V11" s="1554" t="s">
        <v>8</v>
      </c>
      <c r="W11" s="1555">
        <f t="shared" si="2"/>
        <v>100</v>
      </c>
      <c r="X11" s="1556"/>
      <c r="Y11" s="4102" t="s">
        <v>536</v>
      </c>
      <c r="Z11" s="1145" t="str">
        <f t="shared" ref="Z11:Z17" si="7">Q11</f>
        <v>用途</v>
      </c>
      <c r="AA11" s="1557">
        <f t="shared" si="3"/>
        <v>1</v>
      </c>
      <c r="AB11" s="1557">
        <f t="shared" si="4"/>
        <v>1</v>
      </c>
      <c r="AC11" s="1557">
        <f t="shared" si="5"/>
        <v>1</v>
      </c>
    </row>
    <row r="12" spans="1:30" s="1333" customFormat="1" ht="27">
      <c r="A12" s="2870"/>
      <c r="B12" s="2875" t="s">
        <v>2753</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4156"/>
      <c r="Q12" s="1146" t="str">
        <f t="shared" si="6"/>
        <v>土地使用年限（年）</v>
      </c>
      <c r="R12" s="1554" t="s">
        <v>8</v>
      </c>
      <c r="S12" s="1555">
        <f t="shared" si="0"/>
        <v>100</v>
      </c>
      <c r="T12" s="1554" t="s">
        <v>8</v>
      </c>
      <c r="U12" s="1555">
        <f t="shared" si="1"/>
        <v>100</v>
      </c>
      <c r="V12" s="1554" t="s">
        <v>8</v>
      </c>
      <c r="W12" s="1555">
        <f t="shared" si="2"/>
        <v>100</v>
      </c>
      <c r="X12" s="1556"/>
      <c r="Y12" s="4102"/>
      <c r="Z12" s="1145" t="str">
        <f t="shared" si="7"/>
        <v>土地使用年限（年）</v>
      </c>
      <c r="AA12" s="1557">
        <f t="shared" si="3"/>
        <v>1</v>
      </c>
      <c r="AB12" s="1557">
        <f t="shared" si="4"/>
        <v>1</v>
      </c>
      <c r="AC12" s="1557">
        <f t="shared" si="5"/>
        <v>1</v>
      </c>
    </row>
    <row r="13" spans="1:30" ht="20.25">
      <c r="A13" s="2871"/>
      <c r="B13" s="2875" t="s">
        <v>2754</v>
      </c>
      <c r="C13" s="534">
        <f>'数据-汇总表'!I4</f>
        <v>3.1</v>
      </c>
      <c r="D13" s="255">
        <v>100</v>
      </c>
      <c r="E13" s="533">
        <v>3.2</v>
      </c>
      <c r="F13" s="255">
        <f>LOOKUP(E13,82:82,83:83)-LOOKUP(C13,82:82,83:83)+100</f>
        <v>100</v>
      </c>
      <c r="G13" s="534">
        <v>3.2</v>
      </c>
      <c r="H13" s="255">
        <f>LOOKUP(G13,82:82,83:83)-LOOKUP(C13,82:82,83:83)+100</f>
        <v>100</v>
      </c>
      <c r="I13" s="533">
        <v>6</v>
      </c>
      <c r="J13" s="255">
        <f>LOOKUP(I13,82:82,83:83)-LOOKUP(C13,82:82,83:83)+100</f>
        <v>91</v>
      </c>
      <c r="K13" s="535">
        <v>3</v>
      </c>
      <c r="L13" s="2125"/>
      <c r="M13" s="2117"/>
      <c r="N13" s="2117"/>
      <c r="O13" s="2126"/>
      <c r="P13" s="4156"/>
      <c r="Q13" s="1146" t="str">
        <f t="shared" si="6"/>
        <v>容积率</v>
      </c>
      <c r="R13" s="1554" t="s">
        <v>8</v>
      </c>
      <c r="S13" s="1555">
        <f t="shared" si="0"/>
        <v>100</v>
      </c>
      <c r="T13" s="1554" t="s">
        <v>8</v>
      </c>
      <c r="U13" s="1555">
        <f t="shared" si="1"/>
        <v>100</v>
      </c>
      <c r="V13" s="1554" t="s">
        <v>8</v>
      </c>
      <c r="W13" s="1555">
        <f t="shared" si="2"/>
        <v>91</v>
      </c>
      <c r="X13" s="1556"/>
      <c r="Y13" s="4102"/>
      <c r="Z13" s="1145" t="str">
        <f t="shared" si="7"/>
        <v>容积率</v>
      </c>
      <c r="AA13" s="1557">
        <f t="shared" si="3"/>
        <v>1</v>
      </c>
      <c r="AB13" s="1557">
        <f t="shared" si="4"/>
        <v>1</v>
      </c>
      <c r="AC13" s="1557">
        <f t="shared" si="5"/>
        <v>1.098901098901099</v>
      </c>
    </row>
    <row r="14" spans="1:30" s="1215" customFormat="1" ht="20.25">
      <c r="A14" s="2868"/>
      <c r="B14" s="2877" t="s">
        <v>2755</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4156"/>
      <c r="Q14" s="1146" t="str">
        <f t="shared" si="6"/>
        <v>配建</v>
      </c>
      <c r="R14" s="1554" t="s">
        <v>8</v>
      </c>
      <c r="S14" s="1555">
        <f t="shared" si="0"/>
        <v>100</v>
      </c>
      <c r="T14" s="1554" t="s">
        <v>8</v>
      </c>
      <c r="U14" s="1555">
        <f t="shared" si="1"/>
        <v>100</v>
      </c>
      <c r="V14" s="1554" t="s">
        <v>8</v>
      </c>
      <c r="W14" s="1555">
        <f t="shared" si="2"/>
        <v>100</v>
      </c>
      <c r="X14" s="1556"/>
      <c r="Y14" s="4102"/>
      <c r="Z14" s="1145"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4156"/>
      <c r="Q15" s="1146">
        <f t="shared" si="6"/>
        <v>111</v>
      </c>
      <c r="R15" s="1554" t="s">
        <v>8</v>
      </c>
      <c r="S15" s="1555">
        <f t="shared" si="0"/>
        <v>100</v>
      </c>
      <c r="T15" s="1554" t="s">
        <v>8</v>
      </c>
      <c r="U15" s="1555">
        <f t="shared" si="1"/>
        <v>100</v>
      </c>
      <c r="V15" s="1554" t="s">
        <v>8</v>
      </c>
      <c r="W15" s="1555">
        <f t="shared" si="2"/>
        <v>100</v>
      </c>
      <c r="X15" s="1556"/>
      <c r="Y15" s="4102"/>
      <c r="Z15" s="1145">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4156"/>
      <c r="Q16" s="1146">
        <f t="shared" si="6"/>
        <v>111</v>
      </c>
      <c r="R16" s="1554" t="s">
        <v>8</v>
      </c>
      <c r="S16" s="1555">
        <f t="shared" si="0"/>
        <v>100</v>
      </c>
      <c r="T16" s="1554" t="s">
        <v>8</v>
      </c>
      <c r="U16" s="1555">
        <f t="shared" si="1"/>
        <v>100</v>
      </c>
      <c r="V16" s="1554" t="s">
        <v>8</v>
      </c>
      <c r="W16" s="1555">
        <f t="shared" si="2"/>
        <v>100</v>
      </c>
      <c r="X16" s="1556"/>
      <c r="Y16" s="4102"/>
      <c r="Z16" s="1145">
        <f t="shared" si="7"/>
        <v>111</v>
      </c>
      <c r="AA16" s="1557">
        <f>D16/F16</f>
        <v>1</v>
      </c>
      <c r="AB16" s="1557">
        <f>D16/H16</f>
        <v>1</v>
      </c>
      <c r="AC16" s="1557">
        <f>D16/J16</f>
        <v>1</v>
      </c>
    </row>
    <row r="17" spans="1:29" ht="99.75">
      <c r="A17" s="2865" t="s">
        <v>2750</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103</v>
      </c>
      <c r="G17" s="550"/>
      <c r="H17" s="549">
        <f>SUMIF(90:90,G18,91:91)-SUMIF(90:90,C18,91:91)+100</f>
        <v>103</v>
      </c>
      <c r="I17" s="552"/>
      <c r="J17" s="549">
        <f>SUMIF(90:90,I18,91:91)-SUMIF(90:90,C18,91:91)+100</f>
        <v>103</v>
      </c>
      <c r="K17" s="535">
        <v>3</v>
      </c>
      <c r="L17" s="2127"/>
      <c r="M17" s="2117"/>
      <c r="N17" s="2117"/>
      <c r="O17" s="2126"/>
      <c r="P17" s="4190" t="s">
        <v>540</v>
      </c>
      <c r="Q17" s="1558" t="str">
        <f t="shared" si="6"/>
        <v>居住社区成熟度</v>
      </c>
      <c r="R17" s="1559" t="s">
        <v>8</v>
      </c>
      <c r="S17" s="1560">
        <f t="shared" si="0"/>
        <v>103</v>
      </c>
      <c r="T17" s="1559" t="s">
        <v>8</v>
      </c>
      <c r="U17" s="1560">
        <f t="shared" si="1"/>
        <v>103</v>
      </c>
      <c r="V17" s="1559" t="s">
        <v>8</v>
      </c>
      <c r="W17" s="1560">
        <f t="shared" si="2"/>
        <v>103</v>
      </c>
      <c r="X17" s="1553"/>
      <c r="Y17" s="4190" t="s">
        <v>540</v>
      </c>
      <c r="Z17" s="1561" t="str">
        <f t="shared" si="7"/>
        <v>居住社区成熟度</v>
      </c>
      <c r="AA17" s="1562">
        <f t="shared" si="3"/>
        <v>0.970873786407767</v>
      </c>
      <c r="AB17" s="1562">
        <f t="shared" si="4"/>
        <v>0.970873786407767</v>
      </c>
      <c r="AC17" s="1562">
        <f t="shared" si="5"/>
        <v>0.970873786407767</v>
      </c>
    </row>
    <row r="18" spans="1:29" ht="20.25">
      <c r="A18" s="532"/>
      <c r="B18" s="553"/>
      <c r="C18" s="554" t="s">
        <v>3295</v>
      </c>
      <c r="D18" s="557"/>
      <c r="E18" s="554" t="s">
        <v>3296</v>
      </c>
      <c r="F18" s="555"/>
      <c r="G18" s="554" t="s">
        <v>3296</v>
      </c>
      <c r="H18" s="559"/>
      <c r="I18" s="554" t="s">
        <v>3296</v>
      </c>
      <c r="J18" s="555"/>
      <c r="K18" s="531"/>
      <c r="L18" s="2127"/>
      <c r="M18" s="2117"/>
      <c r="N18" s="2117"/>
      <c r="O18" s="2126"/>
      <c r="P18" s="4191"/>
      <c r="Q18" s="1558"/>
      <c r="R18" s="1559"/>
      <c r="S18" s="1560"/>
      <c r="T18" s="1559"/>
      <c r="U18" s="1560"/>
      <c r="V18" s="1559"/>
      <c r="W18" s="1560"/>
      <c r="X18" s="1553"/>
      <c r="Y18" s="4191"/>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102</v>
      </c>
      <c r="I19" s="564"/>
      <c r="J19" s="565">
        <f>SUMIF(92:92,I20,93:93)-SUMIF(92:92,C20,93:93)+100</f>
        <v>102</v>
      </c>
      <c r="K19" s="535">
        <v>2</v>
      </c>
      <c r="L19" s="2127"/>
      <c r="M19" s="2117"/>
      <c r="N19" s="2117"/>
      <c r="O19" s="2126"/>
      <c r="P19" s="4191"/>
      <c r="Q19" s="1558" t="str">
        <f>B19</f>
        <v>商业繁华度</v>
      </c>
      <c r="R19" s="1559" t="s">
        <v>8</v>
      </c>
      <c r="S19" s="1560">
        <f>F19</f>
        <v>102</v>
      </c>
      <c r="T19" s="1559" t="s">
        <v>8</v>
      </c>
      <c r="U19" s="1560">
        <f>H19</f>
        <v>102</v>
      </c>
      <c r="V19" s="1559" t="s">
        <v>8</v>
      </c>
      <c r="W19" s="1560">
        <f>J19</f>
        <v>102</v>
      </c>
      <c r="X19" s="1553"/>
      <c r="Y19" s="4191"/>
      <c r="Z19" s="1561" t="str">
        <f>Q19</f>
        <v>商业繁华度</v>
      </c>
      <c r="AA19" s="1562">
        <f t="shared" si="3"/>
        <v>0.98039215686274506</v>
      </c>
      <c r="AB19" s="1562">
        <f t="shared" si="4"/>
        <v>0.98039215686274506</v>
      </c>
      <c r="AC19" s="1562">
        <f t="shared" si="5"/>
        <v>0.98039215686274506</v>
      </c>
    </row>
    <row r="20" spans="1:29" ht="20.25">
      <c r="A20" s="532"/>
      <c r="B20" s="566"/>
      <c r="C20" s="567" t="s">
        <v>3295</v>
      </c>
      <c r="D20" s="563"/>
      <c r="E20" s="554" t="s">
        <v>3296</v>
      </c>
      <c r="F20" s="559"/>
      <c r="G20" s="554" t="s">
        <v>3296</v>
      </c>
      <c r="H20" s="555"/>
      <c r="I20" s="554" t="s">
        <v>3296</v>
      </c>
      <c r="J20" s="555"/>
      <c r="K20" s="531"/>
      <c r="L20" s="2127"/>
      <c r="M20" s="2117"/>
      <c r="N20" s="2117"/>
      <c r="O20" s="2126"/>
      <c r="P20" s="4191"/>
      <c r="Q20" s="1558"/>
      <c r="R20" s="1559"/>
      <c r="S20" s="1560"/>
      <c r="T20" s="1559"/>
      <c r="U20" s="1560"/>
      <c r="V20" s="1559"/>
      <c r="W20" s="1560"/>
      <c r="X20" s="1553"/>
      <c r="Y20" s="4191"/>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4191"/>
      <c r="Q21" s="1558" t="str">
        <f>B21</f>
        <v>办公集聚程度</v>
      </c>
      <c r="R21" s="1559" t="s">
        <v>8</v>
      </c>
      <c r="S21" s="1560">
        <f>F21</f>
        <v>100</v>
      </c>
      <c r="T21" s="1559" t="s">
        <v>8</v>
      </c>
      <c r="U21" s="1560">
        <f>H21</f>
        <v>100</v>
      </c>
      <c r="V21" s="1559" t="s">
        <v>8</v>
      </c>
      <c r="W21" s="1560">
        <f>J21</f>
        <v>100</v>
      </c>
      <c r="X21" s="1553"/>
      <c r="Y21" s="4191"/>
      <c r="Z21" s="1561" t="str">
        <f>Q21</f>
        <v>办公集聚程度</v>
      </c>
      <c r="AA21" s="1562">
        <f t="shared" si="3"/>
        <v>1</v>
      </c>
      <c r="AB21" s="1562">
        <f t="shared" si="4"/>
        <v>1</v>
      </c>
      <c r="AC21" s="1562">
        <f t="shared" si="5"/>
        <v>1</v>
      </c>
    </row>
    <row r="22" spans="1:29" ht="20.25" hidden="1">
      <c r="A22" s="532"/>
      <c r="B22" s="566"/>
      <c r="C22" s="554" t="s">
        <v>3295</v>
      </c>
      <c r="D22" s="557"/>
      <c r="E22" s="554" t="s">
        <v>3296</v>
      </c>
      <c r="F22" s="555"/>
      <c r="G22" s="554" t="s">
        <v>3296</v>
      </c>
      <c r="H22" s="555"/>
      <c r="I22" s="554" t="s">
        <v>3296</v>
      </c>
      <c r="J22" s="555"/>
      <c r="K22" s="531"/>
      <c r="L22" s="2127"/>
      <c r="M22" s="2117"/>
      <c r="N22" s="2117"/>
      <c r="O22" s="2126"/>
      <c r="P22" s="4191"/>
      <c r="Q22" s="1558"/>
      <c r="R22" s="1559"/>
      <c r="S22" s="1560"/>
      <c r="T22" s="1559"/>
      <c r="U22" s="1560"/>
      <c r="V22" s="1559"/>
      <c r="W22" s="1560"/>
      <c r="X22" s="1553"/>
      <c r="Y22" s="4191"/>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102</v>
      </c>
      <c r="K23" s="535">
        <v>2</v>
      </c>
      <c r="L23" s="2127"/>
      <c r="M23" s="2117"/>
      <c r="N23" s="2117"/>
      <c r="O23" s="2126"/>
      <c r="P23" s="4191"/>
      <c r="Q23" s="1558" t="str">
        <f>B23</f>
        <v>交通便捷度</v>
      </c>
      <c r="R23" s="1559" t="s">
        <v>8</v>
      </c>
      <c r="S23" s="1560">
        <f>F23</f>
        <v>102</v>
      </c>
      <c r="T23" s="1559" t="s">
        <v>8</v>
      </c>
      <c r="U23" s="1560">
        <f>H23</f>
        <v>102</v>
      </c>
      <c r="V23" s="1559" t="s">
        <v>8</v>
      </c>
      <c r="W23" s="1560">
        <f>J23</f>
        <v>102</v>
      </c>
      <c r="X23" s="1553"/>
      <c r="Y23" s="4191"/>
      <c r="Z23" s="1561" t="str">
        <f>Q23</f>
        <v>交通便捷度</v>
      </c>
      <c r="AA23" s="1562">
        <f t="shared" si="3"/>
        <v>0.98039215686274506</v>
      </c>
      <c r="AB23" s="1562">
        <f t="shared" si="4"/>
        <v>0.98039215686274506</v>
      </c>
      <c r="AC23" s="1562">
        <f t="shared" si="5"/>
        <v>0.98039215686274506</v>
      </c>
    </row>
    <row r="24" spans="1:29" ht="20.25">
      <c r="A24" s="532"/>
      <c r="B24" s="578"/>
      <c r="C24" s="554" t="s">
        <v>3295</v>
      </c>
      <c r="D24" s="557"/>
      <c r="E24" s="554" t="s">
        <v>3296</v>
      </c>
      <c r="F24" s="555"/>
      <c r="G24" s="554" t="s">
        <v>3296</v>
      </c>
      <c r="H24" s="555"/>
      <c r="I24" s="554" t="s">
        <v>3296</v>
      </c>
      <c r="J24" s="555"/>
      <c r="K24" s="531"/>
      <c r="L24" s="2127"/>
      <c r="M24" s="2117"/>
      <c r="N24" s="2117"/>
      <c r="O24" s="2126"/>
      <c r="P24" s="4191"/>
      <c r="Q24" s="1558"/>
      <c r="R24" s="1559"/>
      <c r="S24" s="1560"/>
      <c r="T24" s="1559"/>
      <c r="U24" s="1560"/>
      <c r="V24" s="1559"/>
      <c r="W24" s="1560"/>
      <c r="X24" s="1553"/>
      <c r="Y24" s="4191"/>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4191"/>
      <c r="Q25" s="1558" t="str">
        <f t="shared" ref="Q25:Q39" si="8">B25</f>
        <v>区域土地利用方向</v>
      </c>
      <c r="R25" s="1559" t="s">
        <v>8</v>
      </c>
      <c r="S25" s="1560">
        <f>F25</f>
        <v>100</v>
      </c>
      <c r="T25" s="1559" t="s">
        <v>8</v>
      </c>
      <c r="U25" s="1560">
        <f>H25</f>
        <v>100</v>
      </c>
      <c r="V25" s="1559" t="s">
        <v>8</v>
      </c>
      <c r="W25" s="1560">
        <f>J25</f>
        <v>100</v>
      </c>
      <c r="X25" s="1553"/>
      <c r="Y25" s="4191"/>
      <c r="Z25" s="1561" t="str">
        <f>Q25</f>
        <v>区域土地利用方向</v>
      </c>
      <c r="AA25" s="1562">
        <f t="shared" si="3"/>
        <v>1</v>
      </c>
      <c r="AB25" s="1562">
        <f t="shared" si="4"/>
        <v>1</v>
      </c>
      <c r="AC25" s="1562">
        <f t="shared" si="5"/>
        <v>1</v>
      </c>
    </row>
    <row r="26" spans="1:29" ht="20.25">
      <c r="A26" s="515"/>
      <c r="B26" s="1006"/>
      <c r="C26" s="554" t="s">
        <v>3296</v>
      </c>
      <c r="D26" s="557"/>
      <c r="E26" s="554" t="s">
        <v>3296</v>
      </c>
      <c r="F26" s="555"/>
      <c r="G26" s="554" t="s">
        <v>3296</v>
      </c>
      <c r="H26" s="555"/>
      <c r="I26" s="554" t="s">
        <v>3296</v>
      </c>
      <c r="J26" s="555"/>
      <c r="K26" s="531"/>
      <c r="L26" s="2127"/>
      <c r="M26" s="2117"/>
      <c r="N26" s="2117"/>
      <c r="O26" s="2126"/>
      <c r="P26" s="4191"/>
      <c r="Q26" s="1558"/>
      <c r="R26" s="1559"/>
      <c r="S26" s="1560"/>
      <c r="T26" s="1559"/>
      <c r="U26" s="1560"/>
      <c r="V26" s="1559"/>
      <c r="W26" s="1560"/>
      <c r="X26" s="1553"/>
      <c r="Y26" s="4191"/>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7"/>
      <c r="M27" s="2117"/>
      <c r="N27" s="2117"/>
      <c r="O27" s="2126"/>
      <c r="P27" s="4191"/>
      <c r="Q27" s="1558" t="str">
        <f t="shared" si="8"/>
        <v>自然及人文环境状况</v>
      </c>
      <c r="R27" s="1559" t="s">
        <v>8</v>
      </c>
      <c r="S27" s="1560">
        <f>F27</f>
        <v>100</v>
      </c>
      <c r="T27" s="1559" t="s">
        <v>8</v>
      </c>
      <c r="U27" s="1560">
        <f>H27</f>
        <v>100</v>
      </c>
      <c r="V27" s="1559" t="s">
        <v>8</v>
      </c>
      <c r="W27" s="1560">
        <f>J27</f>
        <v>100</v>
      </c>
      <c r="X27" s="1553"/>
      <c r="Y27" s="4191"/>
      <c r="Z27" s="1561" t="str">
        <f>Q27</f>
        <v>自然及人文环境状况</v>
      </c>
      <c r="AA27" s="1562">
        <f t="shared" si="3"/>
        <v>1</v>
      </c>
      <c r="AB27" s="1562">
        <f t="shared" si="4"/>
        <v>1</v>
      </c>
      <c r="AC27" s="1562">
        <f t="shared" si="5"/>
        <v>1</v>
      </c>
    </row>
    <row r="28" spans="1:29" ht="20.25">
      <c r="A28" s="515"/>
      <c r="B28" s="566"/>
      <c r="C28" s="554" t="s">
        <v>3295</v>
      </c>
      <c r="D28" s="557"/>
      <c r="E28" s="554" t="s">
        <v>3295</v>
      </c>
      <c r="F28" s="555"/>
      <c r="G28" s="554" t="s">
        <v>3295</v>
      </c>
      <c r="H28" s="555"/>
      <c r="I28" s="554" t="s">
        <v>3295</v>
      </c>
      <c r="J28" s="555"/>
      <c r="K28" s="531"/>
      <c r="L28" s="2127"/>
      <c r="M28" s="2117"/>
      <c r="N28" s="2117"/>
      <c r="O28" s="2126"/>
      <c r="P28" s="4191"/>
      <c r="Q28" s="1558"/>
      <c r="R28" s="1559"/>
      <c r="S28" s="1560"/>
      <c r="T28" s="1559"/>
      <c r="U28" s="1560"/>
      <c r="V28" s="1559"/>
      <c r="W28" s="1560"/>
      <c r="X28" s="1553"/>
      <c r="Y28" s="4191"/>
      <c r="Z28" s="1561"/>
      <c r="AA28" s="1562">
        <v>1</v>
      </c>
      <c r="AB28" s="1562">
        <v>1</v>
      </c>
      <c r="AC28" s="1562">
        <v>1</v>
      </c>
    </row>
    <row r="29" spans="1:29" s="1215" customFormat="1" ht="42.75">
      <c r="A29" s="577"/>
      <c r="B29" s="2555" t="s">
        <v>2545</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103</v>
      </c>
      <c r="I29" s="564"/>
      <c r="J29" s="559">
        <f>SUMIF(102:102,I30,103:103)-SUMIF(102:102,C30,103:103)+100</f>
        <v>103</v>
      </c>
      <c r="K29" s="535">
        <v>3</v>
      </c>
      <c r="L29" s="2120"/>
      <c r="M29" s="2117"/>
      <c r="N29" s="2117"/>
      <c r="O29" s="2122"/>
      <c r="P29" s="4191"/>
      <c r="Q29" s="1146" t="str">
        <f t="shared" si="8"/>
        <v>公共配套设施</v>
      </c>
      <c r="R29" s="1554" t="s">
        <v>8</v>
      </c>
      <c r="S29" s="1555">
        <f>F29</f>
        <v>103</v>
      </c>
      <c r="T29" s="1554" t="s">
        <v>8</v>
      </c>
      <c r="U29" s="1555">
        <f>H29</f>
        <v>103</v>
      </c>
      <c r="V29" s="1554" t="s">
        <v>8</v>
      </c>
      <c r="W29" s="1555">
        <f>J29</f>
        <v>103</v>
      </c>
      <c r="X29" s="1556"/>
      <c r="Y29" s="4191"/>
      <c r="Z29" s="1145" t="str">
        <f>Q29</f>
        <v>公共配套设施</v>
      </c>
      <c r="AA29" s="1562">
        <f>D29/F29</f>
        <v>0.970873786407767</v>
      </c>
      <c r="AB29" s="1562">
        <f>D29/H29</f>
        <v>0.970873786407767</v>
      </c>
      <c r="AC29" s="1562">
        <f>D29/J29</f>
        <v>0.970873786407767</v>
      </c>
    </row>
    <row r="30" spans="1:29" s="1215" customFormat="1" ht="20.25">
      <c r="A30" s="577"/>
      <c r="B30" s="566"/>
      <c r="C30" s="579" t="s">
        <v>3295</v>
      </c>
      <c r="D30" s="557"/>
      <c r="E30" s="554" t="s">
        <v>3296</v>
      </c>
      <c r="F30" s="555"/>
      <c r="G30" s="554" t="s">
        <v>3296</v>
      </c>
      <c r="H30" s="555"/>
      <c r="I30" s="554" t="s">
        <v>3296</v>
      </c>
      <c r="J30" s="555"/>
      <c r="K30" s="531"/>
      <c r="L30" s="2120"/>
      <c r="M30" s="2117"/>
      <c r="N30" s="2117"/>
      <c r="O30" s="2122"/>
      <c r="P30" s="4191"/>
      <c r="Q30" s="1146"/>
      <c r="R30" s="1554"/>
      <c r="S30" s="1555"/>
      <c r="T30" s="1554"/>
      <c r="U30" s="1555"/>
      <c r="V30" s="1554"/>
      <c r="W30" s="1555"/>
      <c r="X30" s="1556"/>
      <c r="Y30" s="4191"/>
      <c r="Z30" s="1145"/>
      <c r="AA30" s="1562">
        <v>1</v>
      </c>
      <c r="AB30" s="1562">
        <v>1</v>
      </c>
      <c r="AC30" s="1562">
        <v>1</v>
      </c>
    </row>
    <row r="31" spans="1:29" s="1215" customFormat="1" ht="28.5">
      <c r="A31" s="577"/>
      <c r="B31" s="2555" t="s">
        <v>2546</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20"/>
      <c r="M31" s="2117"/>
      <c r="N31" s="2117"/>
      <c r="O31" s="2122"/>
      <c r="P31" s="4191"/>
      <c r="Q31" s="2542" t="str">
        <f>B31</f>
        <v>基础设施水平</v>
      </c>
      <c r="R31" s="1554" t="s">
        <v>8</v>
      </c>
      <c r="S31" s="1555">
        <f>F31</f>
        <v>100</v>
      </c>
      <c r="T31" s="1554" t="s">
        <v>8</v>
      </c>
      <c r="U31" s="1555">
        <f>H31</f>
        <v>100</v>
      </c>
      <c r="V31" s="1554" t="s">
        <v>8</v>
      </c>
      <c r="W31" s="1555">
        <f>J31</f>
        <v>100</v>
      </c>
      <c r="X31" s="1556"/>
      <c r="Y31" s="4191"/>
      <c r="Z31" s="2539" t="str">
        <f>Q31</f>
        <v>基础设施水平</v>
      </c>
      <c r="AA31" s="1562">
        <f>D31/F31</f>
        <v>1</v>
      </c>
      <c r="AB31" s="1562">
        <f>D31/H31</f>
        <v>1</v>
      </c>
      <c r="AC31" s="1562">
        <f>D31/J31</f>
        <v>1</v>
      </c>
    </row>
    <row r="32" spans="1:29" s="1215" customFormat="1" ht="20.25">
      <c r="A32" s="577"/>
      <c r="B32" s="566"/>
      <c r="C32" s="579" t="s">
        <v>3297</v>
      </c>
      <c r="D32" s="557"/>
      <c r="E32" s="579" t="s">
        <v>3297</v>
      </c>
      <c r="F32" s="555"/>
      <c r="G32" s="579" t="s">
        <v>3297</v>
      </c>
      <c r="H32" s="555"/>
      <c r="I32" s="579" t="s">
        <v>3297</v>
      </c>
      <c r="J32" s="555"/>
      <c r="K32" s="531"/>
      <c r="L32" s="2120"/>
      <c r="M32" s="2117"/>
      <c r="N32" s="2117"/>
      <c r="O32" s="2122"/>
      <c r="P32" s="4191"/>
      <c r="Q32" s="2542"/>
      <c r="R32" s="1554"/>
      <c r="S32" s="1555"/>
      <c r="T32" s="1554"/>
      <c r="U32" s="1555"/>
      <c r="V32" s="1554"/>
      <c r="W32" s="1555"/>
      <c r="X32" s="1556"/>
      <c r="Y32" s="4191"/>
      <c r="Z32" s="2539"/>
      <c r="AA32" s="1562">
        <v>1</v>
      </c>
      <c r="AB32" s="1562">
        <v>1</v>
      </c>
      <c r="AC32" s="1562">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4191"/>
      <c r="Q33" s="1558" t="str">
        <f t="shared" si="8"/>
        <v>临街状况</v>
      </c>
      <c r="R33" s="1559" t="s">
        <v>8</v>
      </c>
      <c r="S33" s="1560">
        <f t="shared" ref="S33:S47" si="9">F33</f>
        <v>100</v>
      </c>
      <c r="T33" s="1559" t="s">
        <v>8</v>
      </c>
      <c r="U33" s="1560">
        <f t="shared" ref="U33:U47" si="10">H33</f>
        <v>100</v>
      </c>
      <c r="V33" s="1559" t="s">
        <v>8</v>
      </c>
      <c r="W33" s="1560">
        <f t="shared" ref="W33:W47" si="11">J33</f>
        <v>100</v>
      </c>
      <c r="X33" s="1553"/>
      <c r="Y33" s="4191"/>
      <c r="Z33" s="1561" t="str">
        <f t="shared" ref="Z33:Z47" si="12">Q33</f>
        <v>临街状况</v>
      </c>
      <c r="AA33" s="1562">
        <f t="shared" si="3"/>
        <v>1</v>
      </c>
      <c r="AB33" s="1562">
        <f t="shared" si="4"/>
        <v>1</v>
      </c>
      <c r="AC33" s="1562">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4191"/>
      <c r="Q34" s="1558" t="str">
        <f t="shared" si="8"/>
        <v>毗邻道路的类型与等级</v>
      </c>
      <c r="R34" s="1559" t="s">
        <v>8</v>
      </c>
      <c r="S34" s="1560">
        <f t="shared" si="9"/>
        <v>100</v>
      </c>
      <c r="T34" s="1559" t="s">
        <v>8</v>
      </c>
      <c r="U34" s="1560">
        <f t="shared" si="10"/>
        <v>100</v>
      </c>
      <c r="V34" s="1559" t="s">
        <v>8</v>
      </c>
      <c r="W34" s="1560">
        <f t="shared" si="11"/>
        <v>100</v>
      </c>
      <c r="X34" s="1553"/>
      <c r="Y34" s="4191"/>
      <c r="Z34" s="1561" t="str">
        <f t="shared" si="12"/>
        <v>毗邻道路的类型与等级</v>
      </c>
      <c r="AA34" s="1562">
        <f t="shared" si="3"/>
        <v>1</v>
      </c>
      <c r="AB34" s="1562">
        <f t="shared" si="4"/>
        <v>1</v>
      </c>
      <c r="AC34" s="1562">
        <f t="shared" si="5"/>
        <v>1</v>
      </c>
    </row>
    <row r="35" spans="1:29" ht="20.25" hidden="1">
      <c r="A35" s="532"/>
      <c r="B35" s="566"/>
      <c r="C35" s="554"/>
      <c r="D35" s="557"/>
      <c r="E35" s="576"/>
      <c r="F35" s="555"/>
      <c r="G35" s="554"/>
      <c r="H35" s="555"/>
      <c r="I35" s="576"/>
      <c r="J35" s="555"/>
      <c r="K35" s="581"/>
      <c r="L35" s="2127"/>
      <c r="M35" s="2117"/>
      <c r="N35" s="2117"/>
      <c r="O35" s="2126"/>
      <c r="P35" s="4191"/>
      <c r="Q35" s="1558"/>
      <c r="R35" s="1559"/>
      <c r="S35" s="1560"/>
      <c r="T35" s="1559"/>
      <c r="U35" s="1560"/>
      <c r="V35" s="1559"/>
      <c r="W35" s="1560"/>
      <c r="X35" s="1553"/>
      <c r="Y35" s="4191"/>
      <c r="Z35" s="1561"/>
      <c r="AA35" s="1562">
        <v>1</v>
      </c>
      <c r="AB35" s="1562">
        <v>1</v>
      </c>
      <c r="AC35" s="1562">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4191"/>
      <c r="Q36" s="1558" t="str">
        <f t="shared" si="8"/>
        <v>土地级别</v>
      </c>
      <c r="R36" s="1559" t="s">
        <v>8</v>
      </c>
      <c r="S36" s="1560">
        <f t="shared" si="9"/>
        <v>100</v>
      </c>
      <c r="T36" s="1559" t="s">
        <v>8</v>
      </c>
      <c r="U36" s="1560">
        <f t="shared" si="10"/>
        <v>100</v>
      </c>
      <c r="V36" s="1559" t="s">
        <v>8</v>
      </c>
      <c r="W36" s="1560">
        <f t="shared" si="11"/>
        <v>100</v>
      </c>
      <c r="X36" s="1553"/>
      <c r="Y36" s="4191"/>
      <c r="Z36" s="1561" t="str">
        <f t="shared" si="12"/>
        <v>土地级别</v>
      </c>
      <c r="AA36" s="1562">
        <f t="shared" si="3"/>
        <v>1</v>
      </c>
      <c r="AB36" s="1562">
        <f t="shared" si="4"/>
        <v>1</v>
      </c>
      <c r="AC36" s="1562">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4191"/>
      <c r="Q37" s="1558">
        <f t="shared" si="8"/>
        <v>111</v>
      </c>
      <c r="R37" s="1559" t="s">
        <v>8</v>
      </c>
      <c r="S37" s="1560">
        <f t="shared" si="9"/>
        <v>100</v>
      </c>
      <c r="T37" s="1559" t="s">
        <v>8</v>
      </c>
      <c r="U37" s="1560">
        <f t="shared" si="10"/>
        <v>100</v>
      </c>
      <c r="V37" s="1559" t="s">
        <v>8</v>
      </c>
      <c r="W37" s="1560">
        <f t="shared" si="11"/>
        <v>100</v>
      </c>
      <c r="X37" s="1553"/>
      <c r="Y37" s="4191"/>
      <c r="Z37" s="1561">
        <f t="shared" si="12"/>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4192" t="s">
        <v>550</v>
      </c>
      <c r="Q38" s="1558">
        <f t="shared" si="8"/>
        <v>111</v>
      </c>
      <c r="R38" s="1559" t="s">
        <v>8</v>
      </c>
      <c r="S38" s="1560">
        <f t="shared" si="9"/>
        <v>100</v>
      </c>
      <c r="T38" s="1559" t="s">
        <v>8</v>
      </c>
      <c r="U38" s="1560">
        <f t="shared" si="10"/>
        <v>100</v>
      </c>
      <c r="V38" s="1559" t="s">
        <v>8</v>
      </c>
      <c r="W38" s="1560">
        <f t="shared" si="11"/>
        <v>100</v>
      </c>
      <c r="X38" s="1553"/>
      <c r="Y38" s="4193" t="s">
        <v>550</v>
      </c>
      <c r="Z38" s="1561">
        <f t="shared" si="12"/>
        <v>111</v>
      </c>
      <c r="AA38" s="1562">
        <f t="shared" si="3"/>
        <v>1</v>
      </c>
      <c r="AB38" s="1562">
        <f t="shared" si="4"/>
        <v>1</v>
      </c>
      <c r="AC38" s="1562">
        <f t="shared" si="5"/>
        <v>1</v>
      </c>
    </row>
    <row r="39" spans="1:29" s="1334"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4193"/>
      <c r="Q39" s="1558">
        <f t="shared" si="8"/>
        <v>111</v>
      </c>
      <c r="R39" s="1563" t="s">
        <v>8</v>
      </c>
      <c r="S39" s="1564">
        <f t="shared" si="9"/>
        <v>100</v>
      </c>
      <c r="T39" s="1563" t="s">
        <v>8</v>
      </c>
      <c r="U39" s="1564">
        <f t="shared" si="10"/>
        <v>100</v>
      </c>
      <c r="V39" s="1563" t="s">
        <v>8</v>
      </c>
      <c r="W39" s="1564">
        <f t="shared" si="11"/>
        <v>100</v>
      </c>
      <c r="X39" s="1565"/>
      <c r="Y39" s="4193"/>
      <c r="Z39" s="1566">
        <f t="shared" si="12"/>
        <v>111</v>
      </c>
      <c r="AA39" s="1562">
        <f t="shared" si="3"/>
        <v>1</v>
      </c>
      <c r="AB39" s="1562">
        <f t="shared" si="4"/>
        <v>1</v>
      </c>
      <c r="AC39" s="1562">
        <f t="shared" si="5"/>
        <v>1</v>
      </c>
    </row>
    <row r="40" spans="1:29" ht="20.25">
      <c r="A40" s="2862" t="s">
        <v>2751</v>
      </c>
      <c r="B40" s="595" t="s">
        <v>552</v>
      </c>
      <c r="C40" s="596">
        <f>'数据-基础表'!A3</f>
        <v>43972.49</v>
      </c>
      <c r="D40" s="597">
        <v>100</v>
      </c>
      <c r="E40" s="596">
        <f>Sheet1!I21</f>
        <v>20627.91</v>
      </c>
      <c r="F40" s="597">
        <f>LOOKUP(E40,119:119,120:120)-LOOKUP(C40,119:119,120:120)+100</f>
        <v>98</v>
      </c>
      <c r="G40" s="596">
        <f>Sheet1!I22</f>
        <v>29242.1</v>
      </c>
      <c r="H40" s="597">
        <f>LOOKUP(G40,119:119,120:120)-LOOKUP(C40,119:119,120:120)+100</f>
        <v>98</v>
      </c>
      <c r="I40" s="598">
        <f>Sheet1!I44</f>
        <v>14315.52</v>
      </c>
      <c r="J40" s="597">
        <f>LOOKUP(I40,119:119,120:120)-LOOKUP(C40,119:119,120:120)+100</f>
        <v>98</v>
      </c>
      <c r="K40" s="581"/>
      <c r="L40" s="2127"/>
      <c r="M40" s="2117"/>
      <c r="N40" s="2117"/>
      <c r="O40" s="2126"/>
      <c r="P40" s="4193"/>
      <c r="Q40" s="1558" t="str">
        <f>B40</f>
        <v>宗地面积</v>
      </c>
      <c r="R40" s="1559" t="s">
        <v>8</v>
      </c>
      <c r="S40" s="1560">
        <f t="shared" si="9"/>
        <v>98</v>
      </c>
      <c r="T40" s="1559" t="s">
        <v>8</v>
      </c>
      <c r="U40" s="1560">
        <f t="shared" si="10"/>
        <v>98</v>
      </c>
      <c r="V40" s="1559" t="s">
        <v>8</v>
      </c>
      <c r="W40" s="1560">
        <f t="shared" si="11"/>
        <v>98</v>
      </c>
      <c r="X40" s="1553"/>
      <c r="Y40" s="4193"/>
      <c r="Z40" s="1561" t="str">
        <f t="shared" si="12"/>
        <v>宗地面积</v>
      </c>
      <c r="AA40" s="1562">
        <f t="shared" si="3"/>
        <v>1.0204081632653061</v>
      </c>
      <c r="AB40" s="1562">
        <f t="shared" si="4"/>
        <v>1.0204081632653061</v>
      </c>
      <c r="AC40" s="1562">
        <f t="shared" si="5"/>
        <v>1.0204081632653061</v>
      </c>
    </row>
    <row r="41" spans="1:29" ht="20.25">
      <c r="A41" s="594"/>
      <c r="B41" s="527" t="s">
        <v>553</v>
      </c>
      <c r="C41" s="599" t="s">
        <v>3299</v>
      </c>
      <c r="D41" s="540">
        <v>100</v>
      </c>
      <c r="E41" s="599" t="s">
        <v>3299</v>
      </c>
      <c r="F41" s="540">
        <f>SUMIF(121:121,E41,122:122)-SUMIF(121:121,C41,122:122)+100</f>
        <v>100</v>
      </c>
      <c r="G41" s="599" t="s">
        <v>3299</v>
      </c>
      <c r="H41" s="540">
        <f>SUMIF(121:121,G41,122:122)-SUMIF(121:121,C41,122:122)+100</f>
        <v>100</v>
      </c>
      <c r="I41" s="599" t="s">
        <v>3299</v>
      </c>
      <c r="J41" s="540">
        <f>SUMIF(121:121,I41,122:122)-SUMIF(121:121,C41,122:122)+100</f>
        <v>100</v>
      </c>
      <c r="K41" s="584">
        <v>2</v>
      </c>
      <c r="L41" s="2127"/>
      <c r="M41" s="2117"/>
      <c r="N41" s="2117"/>
      <c r="O41" s="2126"/>
      <c r="P41" s="4193"/>
      <c r="Q41" s="1558" t="str">
        <f t="shared" ref="Q41:Q47" si="13">B41</f>
        <v>宗地形状</v>
      </c>
      <c r="R41" s="1559" t="s">
        <v>8</v>
      </c>
      <c r="S41" s="1560">
        <f t="shared" si="9"/>
        <v>100</v>
      </c>
      <c r="T41" s="1559" t="s">
        <v>8</v>
      </c>
      <c r="U41" s="1560">
        <f t="shared" si="10"/>
        <v>100</v>
      </c>
      <c r="V41" s="1559" t="s">
        <v>8</v>
      </c>
      <c r="W41" s="1560">
        <f t="shared" si="11"/>
        <v>100</v>
      </c>
      <c r="X41" s="1553"/>
      <c r="Y41" s="4193"/>
      <c r="Z41" s="1561" t="str">
        <f t="shared" si="12"/>
        <v>宗地形状</v>
      </c>
      <c r="AA41" s="1562">
        <f t="shared" si="3"/>
        <v>1</v>
      </c>
      <c r="AB41" s="1562">
        <f t="shared" si="4"/>
        <v>1</v>
      </c>
      <c r="AC41" s="1562">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4193"/>
      <c r="Q42" s="1558" t="str">
        <f t="shared" si="13"/>
        <v>临街宽度及深度</v>
      </c>
      <c r="R42" s="1559" t="s">
        <v>8</v>
      </c>
      <c r="S42" s="1560">
        <f t="shared" si="9"/>
        <v>100</v>
      </c>
      <c r="T42" s="1559" t="s">
        <v>8</v>
      </c>
      <c r="U42" s="1560">
        <f t="shared" si="10"/>
        <v>100</v>
      </c>
      <c r="V42" s="1559" t="s">
        <v>8</v>
      </c>
      <c r="W42" s="1560">
        <f t="shared" si="11"/>
        <v>100</v>
      </c>
      <c r="X42" s="1553"/>
      <c r="Y42" s="4193"/>
      <c r="Z42" s="1561" t="str">
        <f t="shared" si="12"/>
        <v>临街宽度及深度</v>
      </c>
      <c r="AA42" s="1562">
        <f t="shared" si="3"/>
        <v>1</v>
      </c>
      <c r="AB42" s="1562">
        <f t="shared" si="4"/>
        <v>1</v>
      </c>
      <c r="AC42" s="1562">
        <f t="shared" si="5"/>
        <v>1</v>
      </c>
    </row>
    <row r="43" spans="1:29" s="1215" customFormat="1" ht="20.25">
      <c r="A43" s="600"/>
      <c r="B43" s="1880" t="s">
        <v>2421</v>
      </c>
      <c r="C43" s="601" t="s">
        <v>3304</v>
      </c>
      <c r="D43" s="255">
        <v>100</v>
      </c>
      <c r="E43" s="601" t="s">
        <v>3304</v>
      </c>
      <c r="F43" s="540">
        <f>SUMIF(125:125,E43,126:126)-SUMIF(125:125,C43,126:126)+100</f>
        <v>100</v>
      </c>
      <c r="G43" s="601" t="s">
        <v>3304</v>
      </c>
      <c r="H43" s="540">
        <f>SUMIF(125:125,G43,126:126)-SUMIF(125:125,C43,126:126)+100</f>
        <v>100</v>
      </c>
      <c r="I43" s="601" t="s">
        <v>3304</v>
      </c>
      <c r="J43" s="540">
        <f>SUMIF(125:125,I43,126:126)-SUMIF(125:125,C43,126:126)+100</f>
        <v>100</v>
      </c>
      <c r="K43" s="584">
        <v>2</v>
      </c>
      <c r="L43" s="2120"/>
      <c r="M43" s="2117"/>
      <c r="N43" s="2117"/>
      <c r="O43" s="2122"/>
      <c r="P43" s="4193"/>
      <c r="Q43" s="1558" t="str">
        <f t="shared" si="13"/>
        <v>宗地开发程度</v>
      </c>
      <c r="R43" s="1554" t="s">
        <v>8</v>
      </c>
      <c r="S43" s="1555">
        <f t="shared" si="9"/>
        <v>100</v>
      </c>
      <c r="T43" s="1554" t="s">
        <v>8</v>
      </c>
      <c r="U43" s="1555">
        <f t="shared" si="10"/>
        <v>100</v>
      </c>
      <c r="V43" s="1554" t="s">
        <v>8</v>
      </c>
      <c r="W43" s="1555">
        <f t="shared" si="11"/>
        <v>100</v>
      </c>
      <c r="X43" s="1556"/>
      <c r="Y43" s="4193"/>
      <c r="Z43" s="1145" t="str">
        <f t="shared" si="12"/>
        <v>宗地开发程度</v>
      </c>
      <c r="AA43" s="1557">
        <f t="shared" si="3"/>
        <v>1</v>
      </c>
      <c r="AB43" s="1557">
        <f t="shared" si="4"/>
        <v>1</v>
      </c>
      <c r="AC43" s="1557">
        <f t="shared" si="5"/>
        <v>1</v>
      </c>
    </row>
    <row r="44" spans="1:29" ht="20.25">
      <c r="A44" s="594"/>
      <c r="B44" s="527" t="s">
        <v>555</v>
      </c>
      <c r="C44" s="599" t="s">
        <v>3296</v>
      </c>
      <c r="D44" s="540">
        <v>100</v>
      </c>
      <c r="E44" s="599" t="s">
        <v>3296</v>
      </c>
      <c r="F44" s="540">
        <f>SUMIF(127:127,E44,128:128)-SUMIF(127:127,C44,128:128)+100</f>
        <v>100</v>
      </c>
      <c r="G44" s="599" t="s">
        <v>3296</v>
      </c>
      <c r="H44" s="540">
        <f>SUMIF(127:127,G44,128:128)-SUMIF(127:127,C44,128:128)+100</f>
        <v>100</v>
      </c>
      <c r="I44" s="599" t="s">
        <v>3296</v>
      </c>
      <c r="J44" s="540">
        <f>SUMIF(127:127,I44,128:128)-SUMIF(127:127,C44,128:128)+100</f>
        <v>100</v>
      </c>
      <c r="K44" s="584">
        <v>2</v>
      </c>
      <c r="L44" s="2127"/>
      <c r="M44" s="2117"/>
      <c r="N44" s="2117"/>
      <c r="O44" s="2126"/>
      <c r="P44" s="4193" t="s">
        <v>550</v>
      </c>
      <c r="Q44" s="1558" t="str">
        <f t="shared" si="13"/>
        <v>工程地质条件</v>
      </c>
      <c r="R44" s="1559" t="s">
        <v>8</v>
      </c>
      <c r="S44" s="1560">
        <f t="shared" si="9"/>
        <v>100</v>
      </c>
      <c r="T44" s="1559" t="s">
        <v>8</v>
      </c>
      <c r="U44" s="1560">
        <f t="shared" si="10"/>
        <v>100</v>
      </c>
      <c r="V44" s="1559" t="s">
        <v>8</v>
      </c>
      <c r="W44" s="1560">
        <f t="shared" si="11"/>
        <v>100</v>
      </c>
      <c r="X44" s="1553"/>
      <c r="Y44" s="4193" t="s">
        <v>550</v>
      </c>
      <c r="Z44" s="1561" t="str">
        <f t="shared" si="12"/>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4193"/>
      <c r="Q45" s="1558">
        <f t="shared" si="13"/>
        <v>111</v>
      </c>
      <c r="R45" s="1559" t="s">
        <v>8</v>
      </c>
      <c r="S45" s="1560">
        <f t="shared" si="9"/>
        <v>100</v>
      </c>
      <c r="T45" s="1559" t="s">
        <v>8</v>
      </c>
      <c r="U45" s="1560">
        <f t="shared" si="10"/>
        <v>100</v>
      </c>
      <c r="V45" s="1559" t="s">
        <v>8</v>
      </c>
      <c r="W45" s="1560">
        <f t="shared" si="11"/>
        <v>100</v>
      </c>
      <c r="X45" s="1553"/>
      <c r="Y45" s="4193"/>
      <c r="Z45" s="1561">
        <f t="shared" si="12"/>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4193"/>
      <c r="Q46" s="1558">
        <f t="shared" si="13"/>
        <v>111</v>
      </c>
      <c r="R46" s="1559" t="s">
        <v>8</v>
      </c>
      <c r="S46" s="1560">
        <f t="shared" si="9"/>
        <v>100</v>
      </c>
      <c r="T46" s="1559" t="s">
        <v>8</v>
      </c>
      <c r="U46" s="1560">
        <f t="shared" si="10"/>
        <v>100</v>
      </c>
      <c r="V46" s="1559" t="s">
        <v>8</v>
      </c>
      <c r="W46" s="1560">
        <f t="shared" si="11"/>
        <v>100</v>
      </c>
      <c r="X46" s="1553"/>
      <c r="Y46" s="4193"/>
      <c r="Z46" s="1561">
        <f t="shared" si="12"/>
        <v>111</v>
      </c>
      <c r="AA46" s="1562">
        <f t="shared" si="3"/>
        <v>1</v>
      </c>
      <c r="AB46" s="1562">
        <f t="shared" si="4"/>
        <v>1</v>
      </c>
      <c r="AC46" s="1562">
        <f t="shared" si="5"/>
        <v>1</v>
      </c>
    </row>
    <row r="47" spans="1:29" s="1334"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4193"/>
      <c r="Q47" s="1558">
        <f t="shared" si="13"/>
        <v>111</v>
      </c>
      <c r="R47" s="1563" t="s">
        <v>8</v>
      </c>
      <c r="S47" s="1564">
        <f t="shared" si="9"/>
        <v>100</v>
      </c>
      <c r="T47" s="1563" t="s">
        <v>8</v>
      </c>
      <c r="U47" s="1564">
        <f t="shared" si="10"/>
        <v>100</v>
      </c>
      <c r="V47" s="1563" t="s">
        <v>8</v>
      </c>
      <c r="W47" s="1564">
        <f t="shared" si="11"/>
        <v>100</v>
      </c>
      <c r="X47" s="1565"/>
      <c r="Y47" s="4193"/>
      <c r="Z47" s="1566">
        <f t="shared" si="12"/>
        <v>111</v>
      </c>
      <c r="AA47" s="1562">
        <f t="shared" si="3"/>
        <v>1</v>
      </c>
      <c r="AB47" s="1562">
        <f t="shared" si="4"/>
        <v>1</v>
      </c>
      <c r="AC47" s="1562">
        <f t="shared" si="5"/>
        <v>1</v>
      </c>
    </row>
    <row r="48" spans="1:29" ht="20.25">
      <c r="A48" s="607" t="s">
        <v>556</v>
      </c>
      <c r="B48" s="608" t="s">
        <v>3294</v>
      </c>
      <c r="C48" s="609" t="s">
        <v>1</v>
      </c>
      <c r="D48" s="610"/>
      <c r="E48" s="611">
        <f>ROUND(Sheet1!P21,0)</f>
        <v>4800</v>
      </c>
      <c r="F48" s="612"/>
      <c r="G48" s="613">
        <f>ROUND(Sheet1!P22,0)</f>
        <v>4800</v>
      </c>
      <c r="H48" s="614"/>
      <c r="I48" s="611">
        <f>ROUND(Sheet1!P44,0)</f>
        <v>4507</v>
      </c>
      <c r="J48" s="614"/>
      <c r="K48" s="1335"/>
      <c r="L48" s="2129"/>
      <c r="M48" s="2117"/>
      <c r="N48" s="2117"/>
      <c r="O48" s="2130"/>
      <c r="P48" s="4156" t="str">
        <f>A48</f>
        <v>成交单价</v>
      </c>
      <c r="Q48" s="4156"/>
      <c r="R48" s="4157">
        <f>E48</f>
        <v>4800</v>
      </c>
      <c r="S48" s="4157"/>
      <c r="T48" s="4157">
        <f>G48</f>
        <v>4800</v>
      </c>
      <c r="U48" s="4157"/>
      <c r="V48" s="4157">
        <f>I48</f>
        <v>4507</v>
      </c>
      <c r="W48" s="4157"/>
      <c r="X48" s="1545"/>
      <c r="Y48" s="1567"/>
      <c r="Z48" s="1545"/>
      <c r="AA48" s="1545"/>
      <c r="AB48" s="1545"/>
      <c r="AC48" s="1545"/>
    </row>
    <row r="49" spans="1:29" ht="21" thickBot="1">
      <c r="A49" s="615" t="s">
        <v>2689</v>
      </c>
      <c r="B49" s="616"/>
      <c r="C49" s="617">
        <f>R50</f>
        <v>4507</v>
      </c>
      <c r="D49" s="618"/>
      <c r="E49" s="617">
        <f>R49</f>
        <v>4460</v>
      </c>
      <c r="F49" s="619"/>
      <c r="G49" s="620">
        <f>T49</f>
        <v>4460</v>
      </c>
      <c r="H49" s="618"/>
      <c r="I49" s="617">
        <f>V49</f>
        <v>4602</v>
      </c>
      <c r="J49" s="618"/>
      <c r="K49" s="1336"/>
      <c r="L49" s="2129"/>
      <c r="M49" s="2117"/>
      <c r="N49" s="2117"/>
      <c r="O49" s="2130"/>
      <c r="P49" s="4156" t="str">
        <f>A49</f>
        <v>比较价格（元/平方米）</v>
      </c>
      <c r="Q49" s="4156"/>
      <c r="R49" s="4158">
        <f>ROUND(PRODUCT(R48,AA9:AA47),0)</f>
        <v>4460</v>
      </c>
      <c r="S49" s="4158"/>
      <c r="T49" s="4158">
        <f>ROUND(PRODUCT(T48,AB9:AB47),0)</f>
        <v>4460</v>
      </c>
      <c r="U49" s="4158"/>
      <c r="V49" s="4158">
        <f>ROUND(PRODUCT(V48,AC9:AC47),0)</f>
        <v>4602</v>
      </c>
      <c r="W49" s="4158"/>
      <c r="X49" s="1545"/>
      <c r="Y49" s="1545"/>
      <c r="Z49" s="1545"/>
      <c r="AA49" s="1545"/>
      <c r="AB49" s="1545"/>
      <c r="AC49" s="1545"/>
    </row>
    <row r="50" spans="1:29" ht="21" thickBot="1">
      <c r="A50" s="621" t="s">
        <v>2931</v>
      </c>
      <c r="B50" s="622"/>
      <c r="C50" s="623">
        <f>R50</f>
        <v>4507</v>
      </c>
      <c r="D50" s="623"/>
      <c r="E50" s="623"/>
      <c r="F50" s="623"/>
      <c r="G50" s="623"/>
      <c r="H50" s="623"/>
      <c r="I50" s="623"/>
      <c r="J50" s="623"/>
      <c r="K50" s="1337"/>
      <c r="L50" s="2129"/>
      <c r="M50" s="2117"/>
      <c r="N50" s="2117"/>
      <c r="O50" s="2130"/>
      <c r="P50" s="4153" t="str">
        <f>A50</f>
        <v>估价对象XX用房的比较价格（楼面单价，元/平方米）</v>
      </c>
      <c r="Q50" s="4154"/>
      <c r="R50" s="4155">
        <f>ROUND(AVERAGE(R49:V49),0)</f>
        <v>4507</v>
      </c>
      <c r="S50" s="4155"/>
      <c r="T50" s="4155"/>
      <c r="U50" s="4155"/>
      <c r="V50" s="4155"/>
      <c r="W50" s="415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7.623318385650224E-2</v>
      </c>
      <c r="F53" s="627" t="str">
        <f>IF(OR(E53&gt;=0.3,E53&lt;=-0.3),"超过30%","")</f>
        <v/>
      </c>
      <c r="G53" s="626">
        <f>IF(G48&lt;G49,G49/G48-1,G48/G49-1)</f>
        <v>7.623318385650224E-2</v>
      </c>
      <c r="H53" s="627" t="str">
        <f>IF(OR(G53&gt;=0.3,G53&lt;=-0.3),"超过30%","")</f>
        <v/>
      </c>
      <c r="I53" s="626">
        <f>IF(I48&lt;I49,I49/I48-1,I48/I49-1)</f>
        <v>2.1078322609274558E-2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v>
      </c>
      <c r="F54" s="627" t="str">
        <f>IF(OR(E54&gt;=0.2,E54&lt;=-0.2),"超过20%","")</f>
        <v/>
      </c>
      <c r="G54" s="626">
        <f>IF(G49&lt;I49,I49/G49-1,G49/I49-1)</f>
        <v>3.183856502242155E-2</v>
      </c>
      <c r="H54" s="627" t="str">
        <f>IF(OR(G54&gt;=0.2,G54&lt;=-0.2),"超过20%","")</f>
        <v/>
      </c>
      <c r="I54" s="626">
        <f>IF(I49&lt;E49,E49/I49-1,I49/E49-1)</f>
        <v>3.183856502242155E-2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0</v>
      </c>
      <c r="F55" s="627" t="str">
        <f>IF(OR(E55&gt;=0.3,E55&lt;=-0.3),"超过30%","")</f>
        <v/>
      </c>
      <c r="G55" s="626">
        <f>IF(G48&lt;I48,I48/G48-1,G48/I48-1)</f>
        <v>6.5009984468604287E-2</v>
      </c>
      <c r="H55" s="627" t="str">
        <f>IF(OR(G55&gt;=0.3,G55&lt;=-0.3),"超过30%","")</f>
        <v/>
      </c>
      <c r="I55" s="626">
        <f>IF(I48&lt;E48,E48/I48-1,I48/E48-1)</f>
        <v>6.5009984468604287E-2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3454</v>
      </c>
      <c r="D57" s="2212" t="s">
        <v>2290</v>
      </c>
      <c r="E57" s="631" t="s">
        <v>562</v>
      </c>
      <c r="F57" s="632" t="s">
        <v>563</v>
      </c>
      <c r="G57" s="4182" t="s">
        <v>2278</v>
      </c>
      <c r="H57" s="4183"/>
      <c r="I57" s="1541" t="s">
        <v>1722</v>
      </c>
      <c r="J57" s="1541" t="str">
        <f>项目基本情况!F41</f>
        <v>云南省</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4507</v>
      </c>
      <c r="C58" s="635">
        <v>1</v>
      </c>
      <c r="D58" s="2213">
        <v>1</v>
      </c>
      <c r="E58" s="635">
        <f>'数据-汇总表'!E8+'数据-汇总表'!E9</f>
        <v>126409.7</v>
      </c>
      <c r="F58" s="636">
        <f t="shared" ref="F58:F67" si="14">ROUND(B58*E58/10000,0)</f>
        <v>56973</v>
      </c>
      <c r="G58" s="4184"/>
      <c r="H58" s="418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5">IF($C$57="北京市系数",I59,J59)</f>
        <v>0</v>
      </c>
      <c r="D59" s="2214">
        <v>0.25</v>
      </c>
      <c r="E59" s="639">
        <v>0</v>
      </c>
      <c r="F59" s="636">
        <f t="shared" si="14"/>
        <v>0</v>
      </c>
      <c r="G59" s="4186" t="s">
        <v>2279</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6">ROUND($C$50*C60*D60,0)</f>
        <v>0</v>
      </c>
      <c r="C60" s="378">
        <f t="shared" si="15"/>
        <v>0</v>
      </c>
      <c r="D60" s="2214">
        <v>0.25</v>
      </c>
      <c r="E60" s="639">
        <v>0</v>
      </c>
      <c r="F60" s="636">
        <f t="shared" si="14"/>
        <v>0</v>
      </c>
      <c r="G60" s="4186"/>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6"/>
        <v>0</v>
      </c>
      <c r="C61" s="378">
        <f t="shared" si="15"/>
        <v>0</v>
      </c>
      <c r="D61" s="2214">
        <v>0.25</v>
      </c>
      <c r="E61" s="639">
        <v>0</v>
      </c>
      <c r="F61" s="636">
        <f t="shared" si="14"/>
        <v>0</v>
      </c>
      <c r="G61" s="4186"/>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6"/>
        <v>0</v>
      </c>
      <c r="C62" s="378">
        <f t="shared" si="15"/>
        <v>0</v>
      </c>
      <c r="D62" s="2214">
        <v>0.25</v>
      </c>
      <c r="E62" s="639">
        <v>0</v>
      </c>
      <c r="F62" s="636">
        <f t="shared" si="14"/>
        <v>0</v>
      </c>
      <c r="G62" s="4186"/>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2325</v>
      </c>
      <c r="B63" s="638">
        <f t="shared" si="16"/>
        <v>0</v>
      </c>
      <c r="C63" s="378">
        <f t="shared" si="15"/>
        <v>0</v>
      </c>
      <c r="D63" s="2214">
        <v>0.25</v>
      </c>
      <c r="E63" s="641">
        <f>'数据-汇总表'!E11</f>
        <v>0</v>
      </c>
      <c r="F63" s="636">
        <f t="shared" si="14"/>
        <v>0</v>
      </c>
      <c r="G63" s="1930" t="s">
        <v>2280</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6"/>
        <v>0</v>
      </c>
      <c r="C64" s="378">
        <f t="shared" si="15"/>
        <v>0</v>
      </c>
      <c r="D64" s="2214">
        <v>0.25</v>
      </c>
      <c r="E64" s="641">
        <f>'数据-汇总表'!E12</f>
        <v>0</v>
      </c>
      <c r="F64" s="636">
        <f t="shared" si="14"/>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6"/>
        <v>0</v>
      </c>
      <c r="C65" s="378">
        <f t="shared" si="15"/>
        <v>0</v>
      </c>
      <c r="D65" s="2214">
        <v>0.25</v>
      </c>
      <c r="E65" s="641">
        <f>'数据-汇总表'!E13</f>
        <v>33875.01</v>
      </c>
      <c r="F65" s="636">
        <f t="shared" si="14"/>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6"/>
        <v>0</v>
      </c>
      <c r="C66" s="378">
        <f t="shared" si="15"/>
        <v>0</v>
      </c>
      <c r="D66" s="2214">
        <v>0.25</v>
      </c>
      <c r="E66" s="641">
        <f>'数据-汇总表'!E14</f>
        <v>0</v>
      </c>
      <c r="F66" s="636">
        <f t="shared" si="14"/>
        <v>0</v>
      </c>
      <c r="G66" s="1930" t="s">
        <v>2279</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6"/>
        <v>0</v>
      </c>
      <c r="C67" s="378">
        <f t="shared" si="15"/>
        <v>0</v>
      </c>
      <c r="D67" s="2214">
        <v>0.25</v>
      </c>
      <c r="E67" s="641">
        <f>'数据-汇总表'!E15</f>
        <v>0</v>
      </c>
      <c r="F67" s="636">
        <f t="shared" si="14"/>
        <v>0</v>
      </c>
      <c r="G67" s="1932" t="s">
        <v>2280</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2291</v>
      </c>
      <c r="E68" s="643">
        <f>IF(B48="楼面地价",SUM(E58:E67),'数据-汇总表'!D3)</f>
        <v>160284.71</v>
      </c>
      <c r="F68" s="644">
        <f>IF(B48="楼面地价",SUM(F58:F67),ROUND(C50*E68/10000,0))</f>
        <v>56973</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2020-5-1</v>
      </c>
      <c r="D70" s="2754">
        <f>EDATE(C70,-3)</f>
        <v>43862</v>
      </c>
      <c r="E70" s="2754">
        <f t="shared" ref="E70:N70" si="17">EDATE(D70,-3)</f>
        <v>43770</v>
      </c>
      <c r="F70" s="2754">
        <f t="shared" si="17"/>
        <v>43678</v>
      </c>
      <c r="G70" s="2754">
        <f t="shared" si="17"/>
        <v>43586</v>
      </c>
      <c r="H70" s="2754">
        <f t="shared" si="17"/>
        <v>43497</v>
      </c>
      <c r="I70" s="2754">
        <f t="shared" si="17"/>
        <v>43405</v>
      </c>
      <c r="J70" s="2754">
        <f t="shared" si="17"/>
        <v>43313</v>
      </c>
      <c r="K70" s="2754">
        <f t="shared" si="17"/>
        <v>43221</v>
      </c>
      <c r="L70" s="2754">
        <f t="shared" si="17"/>
        <v>43132</v>
      </c>
      <c r="M70" s="2754">
        <f t="shared" si="17"/>
        <v>43040</v>
      </c>
      <c r="N70" s="2754">
        <f t="shared" si="17"/>
        <v>42948</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2529</v>
      </c>
      <c r="B72" s="2533"/>
      <c r="C72" s="2750" t="str">
        <f>YEAR(C70)&amp;"-"&amp;ROUNDUP(MONTH(C70)/3,0)</f>
        <v>2020-2</v>
      </c>
      <c r="D72" s="2756" t="str">
        <f>YEAR(D70)&amp;"-"&amp;ROUNDUP(MONTH(D70)/3,0)</f>
        <v>2020-1</v>
      </c>
      <c r="E72" s="2756" t="str">
        <f t="shared" ref="E72:N72" si="18">YEAR(E70)&amp;"-"&amp;ROUNDUP(MONTH(E70)/3,0)</f>
        <v>2019-4</v>
      </c>
      <c r="F72" s="2756" t="str">
        <f t="shared" si="18"/>
        <v>2019-3</v>
      </c>
      <c r="G72" s="2756" t="str">
        <f t="shared" si="18"/>
        <v>2019-2</v>
      </c>
      <c r="H72" s="2756" t="str">
        <f t="shared" si="18"/>
        <v>2019-1</v>
      </c>
      <c r="I72" s="2756" t="str">
        <f t="shared" si="18"/>
        <v>2018-4</v>
      </c>
      <c r="J72" s="2756" t="str">
        <f t="shared" si="18"/>
        <v>2018-3</v>
      </c>
      <c r="K72" s="2756" t="str">
        <f t="shared" si="18"/>
        <v>2018-2</v>
      </c>
      <c r="L72" s="2756" t="str">
        <f t="shared" si="18"/>
        <v>2018-1</v>
      </c>
      <c r="M72" s="2756" t="str">
        <f t="shared" si="18"/>
        <v>2017-4</v>
      </c>
      <c r="N72" s="2756" t="str">
        <f t="shared" si="18"/>
        <v>2017-3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2643</v>
      </c>
      <c r="B73" s="479" t="str">
        <f>"北京市平均增长率"&amp;TEXT(SUMIF(基准地价!N21:N25,A73,基准地价!P21:P25),"0.00%")</f>
        <v>北京市平均增长率1.85%</v>
      </c>
      <c r="C73" s="894">
        <v>100</v>
      </c>
      <c r="D73" s="730">
        <v>100</v>
      </c>
      <c r="E73" s="730">
        <v>100</v>
      </c>
      <c r="F73" s="730">
        <v>99.5</v>
      </c>
      <c r="G73" s="730">
        <v>99.5</v>
      </c>
      <c r="H73" s="730">
        <v>99.5</v>
      </c>
      <c r="I73" s="730">
        <v>99</v>
      </c>
      <c r="J73" s="730">
        <v>99</v>
      </c>
      <c r="K73" s="730">
        <v>99</v>
      </c>
      <c r="L73" s="730"/>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2642</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19">D82&amp;"（含）"&amp;"-"&amp;E82</f>
        <v>1（含）-2</v>
      </c>
      <c r="E81" s="682" t="str">
        <f t="shared" si="19"/>
        <v>2（含）-3</v>
      </c>
      <c r="F81" s="682" t="str">
        <f t="shared" si="19"/>
        <v>3（含）-4</v>
      </c>
      <c r="G81" s="682" t="str">
        <f t="shared" si="19"/>
        <v>4（含）-5</v>
      </c>
      <c r="H81" s="682" t="str">
        <f t="shared" si="19"/>
        <v>5（含）-6</v>
      </c>
      <c r="I81" s="682" t="str">
        <f t="shared" si="19"/>
        <v>6（含）-</v>
      </c>
      <c r="J81" s="682" t="str">
        <f t="shared" si="19"/>
        <v>（含）-</v>
      </c>
      <c r="K81" s="682" t="str">
        <f t="shared" si="19"/>
        <v>（含）-</v>
      </c>
      <c r="L81" s="682" t="str">
        <f t="shared" si="19"/>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v>6</v>
      </c>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97</v>
      </c>
      <c r="E83" s="679">
        <f t="shared" ref="E83:M83" si="20">IF($B$48="单位面积地价",D83+$K13,D83-$K13)</f>
        <v>94</v>
      </c>
      <c r="F83" s="679">
        <f t="shared" si="20"/>
        <v>91</v>
      </c>
      <c r="G83" s="679">
        <f t="shared" si="20"/>
        <v>88</v>
      </c>
      <c r="H83" s="679">
        <f t="shared" si="20"/>
        <v>85</v>
      </c>
      <c r="I83" s="679">
        <f t="shared" si="20"/>
        <v>82</v>
      </c>
      <c r="J83" s="679">
        <f t="shared" si="20"/>
        <v>79</v>
      </c>
      <c r="K83" s="679">
        <f t="shared" si="20"/>
        <v>76</v>
      </c>
      <c r="L83" s="679">
        <f t="shared" si="20"/>
        <v>73</v>
      </c>
      <c r="M83" s="679">
        <f t="shared" si="20"/>
        <v>70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2545</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2547</v>
      </c>
      <c r="C104" s="2562" t="s">
        <v>2548</v>
      </c>
      <c r="D104" s="2562" t="s">
        <v>2549</v>
      </c>
      <c r="E104" s="2562" t="s">
        <v>2550</v>
      </c>
      <c r="F104" s="2562" t="s">
        <v>2551</v>
      </c>
      <c r="G104" s="2562" t="s">
        <v>2552</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98</v>
      </c>
      <c r="E105" s="679">
        <f>D105-$K31</f>
        <v>96</v>
      </c>
      <c r="F105" s="679">
        <f>E105-$K31</f>
        <v>94</v>
      </c>
      <c r="G105" s="679">
        <f>F105-$K31</f>
        <v>92</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1">D107-$K33</f>
        <v>100</v>
      </c>
      <c r="F107" s="679">
        <f t="shared" si="21"/>
        <v>100</v>
      </c>
      <c r="G107" s="679">
        <f t="shared" si="21"/>
        <v>100</v>
      </c>
      <c r="H107" s="679">
        <f t="shared" si="21"/>
        <v>100</v>
      </c>
      <c r="I107" s="679">
        <f t="shared" si="21"/>
        <v>100</v>
      </c>
      <c r="J107" s="679">
        <f t="shared" si="21"/>
        <v>100</v>
      </c>
      <c r="K107" s="679">
        <f t="shared" si="21"/>
        <v>100</v>
      </c>
      <c r="L107" s="679">
        <f t="shared" si="21"/>
        <v>100</v>
      </c>
      <c r="M107" s="679">
        <f t="shared" si="21"/>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2">D109-$K34</f>
        <v>100</v>
      </c>
      <c r="F109" s="679">
        <f t="shared" si="22"/>
        <v>100</v>
      </c>
      <c r="G109" s="679">
        <f t="shared" si="22"/>
        <v>100</v>
      </c>
      <c r="H109" s="679">
        <f t="shared" si="22"/>
        <v>100</v>
      </c>
      <c r="I109" s="679">
        <f t="shared" si="22"/>
        <v>100</v>
      </c>
      <c r="J109" s="679">
        <f t="shared" si="22"/>
        <v>100</v>
      </c>
      <c r="K109" s="679">
        <f t="shared" si="22"/>
        <v>100</v>
      </c>
      <c r="L109" s="679">
        <f t="shared" si="22"/>
        <v>100</v>
      </c>
      <c r="M109" s="679">
        <f t="shared" si="22"/>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3">D111-$K36</f>
        <v>100</v>
      </c>
      <c r="F111" s="679">
        <f t="shared" si="23"/>
        <v>100</v>
      </c>
      <c r="G111" s="679">
        <f t="shared" si="23"/>
        <v>100</v>
      </c>
      <c r="H111" s="679">
        <f t="shared" si="23"/>
        <v>100</v>
      </c>
      <c r="I111" s="679">
        <f t="shared" si="23"/>
        <v>100</v>
      </c>
      <c r="J111" s="679">
        <f t="shared" si="23"/>
        <v>100</v>
      </c>
      <c r="K111" s="679">
        <f t="shared" si="23"/>
        <v>100</v>
      </c>
      <c r="L111" s="679">
        <f t="shared" si="23"/>
        <v>100</v>
      </c>
      <c r="M111" s="679">
        <f t="shared" si="23"/>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4">C119&amp;"(含)"&amp;"-"&amp;D119</f>
        <v>0(含)-30000</v>
      </c>
      <c r="D118" s="704" t="str">
        <f t="shared" si="24"/>
        <v>30000(含)-50000</v>
      </c>
      <c r="E118" s="704" t="str">
        <f t="shared" si="24"/>
        <v>50000(含)-70000</v>
      </c>
      <c r="F118" s="704" t="str">
        <f t="shared" si="24"/>
        <v>70000(含)-</v>
      </c>
      <c r="G118" s="704" t="str">
        <f t="shared" si="24"/>
        <v>(含)-</v>
      </c>
      <c r="H118" s="704" t="str">
        <f t="shared" si="24"/>
        <v>(含)-</v>
      </c>
      <c r="I118" s="704" t="str">
        <f t="shared" si="24"/>
        <v>(含)-</v>
      </c>
      <c r="J118" s="3044" t="str">
        <f t="shared" si="24"/>
        <v>(含)-</v>
      </c>
      <c r="K118" s="3044" t="str">
        <f t="shared" si="24"/>
        <v>(含)-</v>
      </c>
      <c r="L118" s="3045" t="str">
        <f t="shared" si="24"/>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70000</v>
      </c>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102</v>
      </c>
      <c r="E120" s="726">
        <v>104</v>
      </c>
      <c r="F120" s="726">
        <v>106</v>
      </c>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453" t="s">
        <v>3298</v>
      </c>
      <c r="D121" s="3453" t="s">
        <v>3300</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5">C122-$K41</f>
        <v>98</v>
      </c>
      <c r="E122" s="679">
        <f t="shared" si="25"/>
        <v>96</v>
      </c>
      <c r="F122" s="679">
        <f t="shared" si="25"/>
        <v>94</v>
      </c>
      <c r="G122" s="679">
        <f t="shared" si="25"/>
        <v>92</v>
      </c>
      <c r="H122" s="679">
        <f t="shared" si="25"/>
        <v>90</v>
      </c>
      <c r="I122" s="679">
        <f t="shared" si="25"/>
        <v>88</v>
      </c>
      <c r="J122" s="679">
        <f t="shared" si="25"/>
        <v>86</v>
      </c>
      <c r="K122" s="679">
        <f t="shared" si="25"/>
        <v>84</v>
      </c>
      <c r="L122" s="679">
        <f t="shared" si="25"/>
        <v>82</v>
      </c>
      <c r="M122" s="680">
        <f t="shared" si="25"/>
        <v>80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6">C124-$K42</f>
        <v>100</v>
      </c>
      <c r="E124" s="679">
        <f t="shared" si="26"/>
        <v>100</v>
      </c>
      <c r="F124" s="679">
        <f t="shared" si="26"/>
        <v>100</v>
      </c>
      <c r="G124" s="679">
        <f t="shared" si="26"/>
        <v>100</v>
      </c>
      <c r="H124" s="679">
        <f t="shared" si="26"/>
        <v>100</v>
      </c>
      <c r="I124" s="679">
        <f t="shared" si="26"/>
        <v>100</v>
      </c>
      <c r="J124" s="679">
        <f t="shared" si="26"/>
        <v>100</v>
      </c>
      <c r="K124" s="679">
        <f t="shared" si="26"/>
        <v>100</v>
      </c>
      <c r="L124" s="679">
        <f t="shared" si="26"/>
        <v>100</v>
      </c>
      <c r="M124" s="680">
        <f t="shared" si="26"/>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2422</v>
      </c>
      <c r="C125" s="1371" t="s">
        <v>3301</v>
      </c>
      <c r="D125" s="1371" t="s">
        <v>3297</v>
      </c>
      <c r="E125" s="1371" t="s">
        <v>3302</v>
      </c>
      <c r="F125" s="1371" t="s">
        <v>3303</v>
      </c>
      <c r="G125" s="1371" t="s">
        <v>3304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98</v>
      </c>
      <c r="E126" s="679">
        <f t="shared" ref="E126:M126" si="27">D126-$K43</f>
        <v>96</v>
      </c>
      <c r="F126" s="679">
        <f t="shared" si="27"/>
        <v>94</v>
      </c>
      <c r="G126" s="679">
        <f t="shared" si="27"/>
        <v>92</v>
      </c>
      <c r="H126" s="679">
        <f t="shared" si="27"/>
        <v>90</v>
      </c>
      <c r="I126" s="679">
        <f t="shared" si="27"/>
        <v>88</v>
      </c>
      <c r="J126" s="679">
        <f t="shared" si="27"/>
        <v>86</v>
      </c>
      <c r="K126" s="679">
        <f t="shared" si="27"/>
        <v>84</v>
      </c>
      <c r="L126" s="679">
        <f t="shared" si="27"/>
        <v>82</v>
      </c>
      <c r="M126" s="680">
        <f t="shared" si="27"/>
        <v>80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454" t="s">
        <v>3305</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8">C128-$K44</f>
        <v>98</v>
      </c>
      <c r="E128" s="679">
        <f t="shared" si="28"/>
        <v>96</v>
      </c>
      <c r="F128" s="679">
        <f t="shared" si="28"/>
        <v>94</v>
      </c>
      <c r="G128" s="679">
        <f t="shared" si="28"/>
        <v>92</v>
      </c>
      <c r="H128" s="679">
        <f t="shared" si="28"/>
        <v>90</v>
      </c>
      <c r="I128" s="679">
        <f t="shared" si="28"/>
        <v>88</v>
      </c>
      <c r="J128" s="679">
        <f t="shared" si="28"/>
        <v>86</v>
      </c>
      <c r="K128" s="679">
        <f t="shared" si="28"/>
        <v>84</v>
      </c>
      <c r="L128" s="679">
        <f t="shared" si="28"/>
        <v>82</v>
      </c>
      <c r="M128" s="680">
        <f t="shared" si="28"/>
        <v>80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H16" sqref="H1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9</v>
      </c>
    </row>
    <row r="2" spans="1:31" s="2026" customFormat="1" ht="18" customHeight="1">
      <c r="A2" s="2086" t="s">
        <v>467</v>
      </c>
      <c r="B2" s="2090">
        <f ca="1">C36</f>
        <v>44040</v>
      </c>
      <c r="C2" s="2089"/>
      <c r="D2" s="2089"/>
      <c r="E2" s="2089"/>
      <c r="F2" s="2089"/>
      <c r="G2" s="2089"/>
      <c r="H2" s="2089"/>
      <c r="I2" s="2089"/>
      <c r="J2" s="2089"/>
      <c r="K2" s="2089"/>
    </row>
    <row r="3" spans="1:31" s="2026" customFormat="1" ht="18" customHeight="1">
      <c r="A3" s="2091" t="s">
        <v>1684</v>
      </c>
      <c r="B3" s="2092">
        <f ca="1">ROUND(B2*10000/IF(B1="",'数据-汇总表'!E3,INDIRECT("'数据-取费表'!K"&amp;$K$1)),0)</f>
        <v>2549</v>
      </c>
      <c r="C3" s="2089"/>
      <c r="D3" s="2089"/>
      <c r="E3" s="2089"/>
      <c r="F3" s="2089"/>
      <c r="G3" s="2089"/>
      <c r="H3" s="2089"/>
      <c r="I3" s="2089"/>
      <c r="J3" s="2089"/>
      <c r="K3" s="2089"/>
    </row>
    <row r="4" spans="1:31" s="2026" customFormat="1" ht="18" customHeight="1">
      <c r="A4" s="426" t="s">
        <v>468</v>
      </c>
      <c r="B4" s="427">
        <f ca="1">ROUND(B2*10000/IF(B1="",'数据-汇总表'!D3,INDIRECT("'数据-取费表'!R"&amp;$K$1)),0)</f>
        <v>10015</v>
      </c>
      <c r="C4" s="428"/>
      <c r="D4" s="422"/>
      <c r="E4" s="422"/>
      <c r="F4" s="422"/>
      <c r="G4" s="422"/>
      <c r="H4" s="422"/>
      <c r="I4" s="422"/>
      <c r="J4" s="422"/>
      <c r="K4" s="422"/>
    </row>
    <row r="5" spans="1:31" s="2026" customFormat="1" ht="18" customHeight="1" thickBot="1">
      <c r="A5" s="429"/>
      <c r="B5" s="430">
        <f ca="1">ROUND(B2/(IF(B1="",'数据-汇总表'!D3,INDIRECT("'数据-取费表'!R"&amp;$K$1))/666.67),0)</f>
        <v>668</v>
      </c>
      <c r="C5" s="431" t="s">
        <v>469</v>
      </c>
      <c r="D5" s="422"/>
      <c r="E5" s="422"/>
      <c r="F5" s="422"/>
      <c r="G5" s="422"/>
      <c r="H5" s="422"/>
      <c r="I5" s="422"/>
      <c r="J5" s="422"/>
      <c r="K5" s="422"/>
    </row>
    <row r="6" spans="1:31" s="2096" customFormat="1" ht="16.5" customHeight="1">
      <c r="A6" s="2783" t="s">
        <v>1842</v>
      </c>
      <c r="B6" s="2784"/>
      <c r="C6" s="2785">
        <f ca="1">SUM(C10:K10)</f>
        <v>123389</v>
      </c>
      <c r="D6" s="2784"/>
      <c r="E6" s="2784"/>
      <c r="F6" s="2784"/>
      <c r="G6" s="2784"/>
      <c r="H6" s="2784"/>
      <c r="I6" s="2784"/>
      <c r="J6" s="2784"/>
      <c r="K6" s="2786"/>
    </row>
    <row r="7" spans="1:31" s="2098" customFormat="1" ht="15">
      <c r="A7" s="2787" t="s">
        <v>470</v>
      </c>
      <c r="B7" s="2788" t="s">
        <v>471</v>
      </c>
      <c r="C7" s="436" t="s">
        <v>923</v>
      </c>
      <c r="D7" s="436" t="s">
        <v>3123</v>
      </c>
      <c r="E7" s="436" t="s">
        <v>3173</v>
      </c>
      <c r="F7" s="436"/>
      <c r="G7" s="436"/>
      <c r="H7" s="436"/>
      <c r="I7" s="436"/>
      <c r="J7" s="436"/>
      <c r="K7" s="437"/>
      <c r="L7" s="2097"/>
      <c r="M7" s="2097">
        <f ca="1">E10/1510</f>
        <v>3.2735099337748346</v>
      </c>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'不动产比较法-住宅 (2)'!B3</f>
        <v>9331</v>
      </c>
      <c r="D8" s="2789">
        <f ca="1">不动产收益法!B3</f>
        <v>11568</v>
      </c>
      <c r="E8" s="2789">
        <f ca="1">'不动产收益法-车位'!B3</f>
        <v>1459</v>
      </c>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124207</v>
      </c>
      <c r="D9" s="441">
        <f>SUMIF('数据-汇总表'!$C19:$C33,'剩余法-待开发'!D7,'数据-汇总表'!$E19:$E33)</f>
        <v>2202.6999999999998</v>
      </c>
      <c r="E9" s="441">
        <f>SUMIF('数据-汇总表'!$C19:$C33,'剩余法-待开发'!E7,'数据-汇总表'!$E19:$E33)</f>
        <v>33875.01</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ROUND(C8*C9/10000,0)</f>
        <v>115898</v>
      </c>
      <c r="D10" s="2981">
        <f ca="1">不动产收益法!B2</f>
        <v>2548</v>
      </c>
      <c r="E10" s="2981">
        <f ca="1">'不动产收益法-车位'!B2</f>
        <v>4943</v>
      </c>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41994</v>
      </c>
      <c r="D13" s="2799"/>
      <c r="E13" s="2800"/>
      <c r="F13" s="2801"/>
      <c r="G13" s="2767"/>
      <c r="H13" s="2768"/>
      <c r="I13" s="2768"/>
      <c r="J13" s="2768"/>
      <c r="K13" s="2769"/>
    </row>
    <row r="14" spans="1:31" s="2101" customFormat="1" ht="13.5" customHeight="1">
      <c r="A14" s="2797" t="s">
        <v>1849</v>
      </c>
      <c r="B14" s="2798" t="s">
        <v>480</v>
      </c>
      <c r="C14" s="53">
        <f ca="1">ROUND(C13*F14,0)</f>
        <v>1260</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1043</v>
      </c>
      <c r="D15" s="2799"/>
      <c r="E15" s="2800"/>
      <c r="F15" s="2802">
        <f>'数据-取费表'!B34</f>
        <v>0.03</v>
      </c>
      <c r="G15" s="2767" t="s">
        <v>483</v>
      </c>
      <c r="H15" s="2768"/>
      <c r="I15" s="2768"/>
      <c r="J15" s="2768"/>
      <c r="K15" s="2769"/>
    </row>
    <row r="16" spans="1:31" s="2102" customFormat="1" ht="13.5" customHeight="1">
      <c r="A16" s="2797" t="s">
        <v>1851</v>
      </c>
      <c r="B16" s="2798" t="s">
        <v>484</v>
      </c>
      <c r="C16" s="53">
        <f ca="1">ROUND(D16*E16/10000,0)</f>
        <v>3456</v>
      </c>
      <c r="D16" s="2799">
        <f ca="1">IF(B1="",'数据-汇总表'!E3,INDIRECT("'数据-取费表'!K"&amp;$K$1)+INDIRECT("'数据-取费表'!S"&amp;$K$1))</f>
        <v>172781.66999999998</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630</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48383</v>
      </c>
      <c r="D18" s="2808"/>
      <c r="E18" s="468"/>
      <c r="F18" s="468"/>
      <c r="G18" s="2771" t="s">
        <v>2427</v>
      </c>
      <c r="H18" s="2772"/>
      <c r="I18" s="2772"/>
      <c r="J18" s="2772"/>
      <c r="K18" s="2773"/>
    </row>
    <row r="19" spans="1:14" s="2101" customFormat="1" ht="13.5" customHeight="1">
      <c r="A19" s="2805" t="s">
        <v>1854</v>
      </c>
      <c r="B19" s="2806" t="s">
        <v>488</v>
      </c>
      <c r="C19" s="2763">
        <f ca="1">ROUND(D19*E19/10000,0)</f>
        <v>1728</v>
      </c>
      <c r="D19" s="2809">
        <f ca="1">D16</f>
        <v>172781.66999999998</v>
      </c>
      <c r="E19" s="2763">
        <f>'数据-取费表'!B32</f>
        <v>100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1771</v>
      </c>
      <c r="D20" s="2809"/>
      <c r="E20" s="2763"/>
      <c r="F20" s="2810"/>
      <c r="G20" s="3040" t="s">
        <v>3322</v>
      </c>
      <c r="H20" s="2765"/>
      <c r="I20" s="2766" t="s">
        <v>2647</v>
      </c>
      <c r="J20" s="2772"/>
      <c r="K20" s="2773"/>
    </row>
    <row r="21" spans="1:14" s="2101" customFormat="1" ht="13.5" customHeight="1">
      <c r="A21" s="2797" t="s">
        <v>1856</v>
      </c>
      <c r="B21" s="2798" t="s">
        <v>491</v>
      </c>
      <c r="C21" s="53">
        <f ca="1">ROUND(D21*E21/10000,0)</f>
        <v>994</v>
      </c>
      <c r="D21" s="2799">
        <f ca="1">IF(B1="",'数据-汇总表'!E5,IF(INDIRECT("'数据-取费表'!c"&amp;$K$1)="住宅",INDIRECT("'数据-取费表'!k"&amp;$K$1),0))</f>
        <v>124207</v>
      </c>
      <c r="E21" s="53">
        <f>'数据-取费表'!B27</f>
        <v>80</v>
      </c>
      <c r="F21" s="2802"/>
      <c r="G21" s="26"/>
      <c r="H21" s="51"/>
      <c r="I21" s="51"/>
      <c r="J21" s="51"/>
      <c r="K21" s="2774"/>
    </row>
    <row r="22" spans="1:14" s="2101" customFormat="1" ht="13.5" customHeight="1">
      <c r="A22" s="2797" t="s">
        <v>1857</v>
      </c>
      <c r="B22" s="2798" t="s">
        <v>492</v>
      </c>
      <c r="C22" s="53">
        <f ca="1">ROUND(D22*E22/10000,0)</f>
        <v>777</v>
      </c>
      <c r="D22" s="2799">
        <f ca="1">IF(B1="",'数据-汇总表'!E6,IF(INDIRECT("'数据-取费表'!c"&amp;$K$1)="住宅",INDIRECT("'数据-取费表'!s"&amp;$K$1),INDIRECT("'数据-取费表'!k"&amp;$K$1)+INDIRECT("'数据-取费表'!s"&amp;$K$1)))</f>
        <v>48574.669999999984</v>
      </c>
      <c r="E22" s="53">
        <f>'数据-取费表'!B28</f>
        <v>160</v>
      </c>
      <c r="F22" s="2802"/>
      <c r="G22" s="26"/>
      <c r="H22" s="51"/>
      <c r="I22" s="51"/>
      <c r="J22" s="51"/>
      <c r="K22" s="2774"/>
    </row>
    <row r="23" spans="1:14" s="2101" customFormat="1" ht="13.5" customHeight="1">
      <c r="A23" s="2805" t="s">
        <v>1858</v>
      </c>
      <c r="B23" s="2987" t="s">
        <v>2830</v>
      </c>
      <c r="C23" s="2807">
        <f ca="1">ROUND((C18+C19+C20)*F23,0)</f>
        <v>1038</v>
      </c>
      <c r="D23" s="468"/>
      <c r="E23" s="468"/>
      <c r="F23" s="2811">
        <f>'数据-取费表'!B37</f>
        <v>0.02</v>
      </c>
      <c r="G23" s="2767" t="s">
        <v>2428</v>
      </c>
      <c r="H23" s="2768"/>
      <c r="I23" s="2768"/>
      <c r="J23" s="2768"/>
      <c r="K23" s="2769"/>
      <c r="L23" s="2103"/>
      <c r="M23" s="2103"/>
      <c r="N23" s="2103"/>
    </row>
    <row r="24" spans="1:14" s="2101" customFormat="1" ht="13.5" customHeight="1">
      <c r="A24" s="2805" t="s">
        <v>1859</v>
      </c>
      <c r="B24" s="2987" t="s">
        <v>2833</v>
      </c>
      <c r="C24" s="2807">
        <f ca="1">ROUND(C6*F24,0)</f>
        <v>2468</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2831</v>
      </c>
      <c r="C25" s="467">
        <f>ROUND(F25/(1+'数据-取费表'!C42),4)</f>
        <v>2.9000000000000001E-2</v>
      </c>
      <c r="D25" s="462" t="s">
        <v>2825</v>
      </c>
      <c r="E25" s="469"/>
      <c r="F25" s="2811">
        <f>IF(项目基本情况!B8="出让",0,'数据-取费表'!B48+'数据-取费表'!B49)</f>
        <v>3.0499999999999999E-2</v>
      </c>
      <c r="G25" s="2775" t="s">
        <v>2286</v>
      </c>
      <c r="H25" s="2768"/>
      <c r="I25" s="2768"/>
      <c r="J25" s="2768"/>
      <c r="K25" s="2769"/>
    </row>
    <row r="26" spans="1:14" s="2103" customFormat="1" ht="13.5" customHeight="1">
      <c r="A26" s="2805" t="s">
        <v>1861</v>
      </c>
      <c r="B26" s="2988" t="s">
        <v>2832</v>
      </c>
      <c r="C26" s="2812">
        <f ca="1">C28</f>
        <v>2631</v>
      </c>
      <c r="D26" s="467">
        <f ca="1">C27</f>
        <v>0.10009999999999999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0.10009999999999999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2834</v>
      </c>
      <c r="C28" s="2815">
        <f ca="1">ROUND(IF('数据-取费表'!B22&lt;=1,(C18+C19+C20+C23+C24)*F26*'数据-取费表'!B24/2,(C18+C19+C20+C23+C24)*(POWER((1+F26),'数据-取费表'!B24/2)-1)),0)</f>
        <v>2631</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6581</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64600</v>
      </c>
      <c r="D30" s="477">
        <f ca="1">C32</f>
        <v>0.12909999999999999</v>
      </c>
      <c r="E30" s="469" t="s">
        <v>495</v>
      </c>
      <c r="F30" s="471"/>
      <c r="G30" s="2775" t="s">
        <v>2967</v>
      </c>
      <c r="H30" s="2768"/>
      <c r="I30" s="2768"/>
      <c r="J30" s="2768"/>
      <c r="K30" s="2769"/>
    </row>
    <row r="31" spans="1:14" s="2105" customFormat="1" ht="13.5" customHeight="1">
      <c r="A31" s="803" t="s">
        <v>1856</v>
      </c>
      <c r="B31" s="2813"/>
      <c r="C31" s="450">
        <f ca="1">C18+C19+C20+C23+C24+C26+C29</f>
        <v>64600</v>
      </c>
      <c r="D31" s="472"/>
      <c r="E31" s="473"/>
      <c r="F31" s="474"/>
      <c r="G31" s="261"/>
      <c r="H31" s="2770"/>
      <c r="I31" s="2770"/>
      <c r="J31" s="2770"/>
      <c r="K31" s="279"/>
    </row>
    <row r="32" spans="1:14" s="2105" customFormat="1" ht="13.5" customHeight="1">
      <c r="A32" s="803" t="s">
        <v>1857</v>
      </c>
      <c r="B32" s="2813"/>
      <c r="C32" s="53">
        <f ca="1">ROUND(C25+D26,4)</f>
        <v>0.12909999999999999</v>
      </c>
      <c r="D32" s="472"/>
      <c r="E32" s="473"/>
      <c r="F32" s="474"/>
      <c r="G32" s="261"/>
      <c r="H32" s="2770"/>
      <c r="I32" s="2770"/>
      <c r="J32" s="2770"/>
      <c r="K32" s="279"/>
    </row>
    <row r="33" spans="1:11" s="2107" customFormat="1" ht="13.5" customHeight="1">
      <c r="A33" s="2986" t="s">
        <v>2829</v>
      </c>
      <c r="B33" s="2984" t="s">
        <v>2827</v>
      </c>
      <c r="C33" s="478">
        <f ca="1">C35</f>
        <v>4985</v>
      </c>
      <c r="D33" s="467">
        <f ca="1">C34</f>
        <v>9.2600000000000002E-2</v>
      </c>
      <c r="E33" s="469" t="s">
        <v>495</v>
      </c>
      <c r="F33" s="479">
        <f ca="1">IF(B1="",'数据-取费表'!Q16,INDIRECT("'数据-取费表'!q"&amp;$K$1))</f>
        <v>0.09</v>
      </c>
      <c r="G33" s="2771"/>
      <c r="H33" s="2772"/>
      <c r="I33" s="2772"/>
      <c r="J33" s="2772"/>
      <c r="K33" s="2773"/>
    </row>
    <row r="34" spans="1:11" s="2108" customFormat="1" ht="13.5" customHeight="1">
      <c r="A34" s="375" t="s">
        <v>1856</v>
      </c>
      <c r="B34" s="2818" t="s">
        <v>501</v>
      </c>
      <c r="C34" s="472">
        <f ca="1">ROUND((1+C25)*F33,4)</f>
        <v>9.2600000000000002E-2</v>
      </c>
      <c r="D34" s="472"/>
      <c r="E34" s="473"/>
      <c r="F34" s="480"/>
      <c r="G34" s="261" t="s">
        <v>2287</v>
      </c>
      <c r="H34" s="2770"/>
      <c r="I34" s="2770"/>
      <c r="J34" s="2770"/>
      <c r="K34" s="279"/>
    </row>
    <row r="35" spans="1:11" s="2108" customFormat="1" ht="13.5" customHeight="1" thickBot="1">
      <c r="A35" s="1621" t="s">
        <v>1857</v>
      </c>
      <c r="B35" s="2985" t="s">
        <v>2835</v>
      </c>
      <c r="C35" s="1613">
        <f ca="1">ROUND((C18+C19+C20+C23+C24)*F33,0)</f>
        <v>4985</v>
      </c>
      <c r="D35" s="1614"/>
      <c r="E35" s="2819"/>
      <c r="F35" s="1615"/>
      <c r="G35" s="2777"/>
      <c r="H35" s="2778"/>
      <c r="I35" s="2778"/>
      <c r="J35" s="2778"/>
      <c r="K35" s="2779"/>
    </row>
    <row r="36" spans="1:11" s="2070" customFormat="1" ht="13.5" customHeight="1" thickBot="1">
      <c r="A36" s="284" t="s">
        <v>1844</v>
      </c>
      <c r="B36" s="2781"/>
      <c r="C36" s="2820">
        <f ca="1">ROUND((C6-C30-C33)/(1+D30+D33),0)</f>
        <v>44040</v>
      </c>
      <c r="D36" s="2781"/>
      <c r="E36" s="2781"/>
      <c r="F36" s="2781"/>
      <c r="G36" s="2780" t="s">
        <v>2836</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9</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2648</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41994</v>
      </c>
      <c r="D13" s="451"/>
      <c r="E13" s="365"/>
      <c r="F13" s="452"/>
      <c r="G13" s="444"/>
      <c r="H13" s="447"/>
      <c r="I13" s="447"/>
      <c r="J13" s="447"/>
      <c r="K13" s="448"/>
    </row>
    <row r="14" spans="1:41" s="2101" customFormat="1" ht="13.5" customHeight="1">
      <c r="A14" s="1618" t="s">
        <v>1849</v>
      </c>
      <c r="B14" s="449" t="s">
        <v>480</v>
      </c>
      <c r="C14" s="53">
        <f ca="1">ROUND(C13*F14,0)</f>
        <v>1260</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1043</v>
      </c>
      <c r="D15" s="451"/>
      <c r="E15" s="365"/>
      <c r="F15" s="453">
        <f>'数据-取费表'!B34</f>
        <v>0.03</v>
      </c>
      <c r="G15" s="444" t="s">
        <v>502</v>
      </c>
      <c r="H15" s="447"/>
      <c r="I15" s="447"/>
      <c r="J15" s="447"/>
      <c r="K15" s="448"/>
    </row>
    <row r="16" spans="1:41" s="2102" customFormat="1" ht="13.5" customHeight="1">
      <c r="A16" s="1618" t="s">
        <v>1851</v>
      </c>
      <c r="B16" s="449" t="s">
        <v>484</v>
      </c>
      <c r="C16" s="53">
        <f ca="1">ROUND(D16*E16/10000,0)</f>
        <v>3456</v>
      </c>
      <c r="D16" s="451">
        <f ca="1">IF(B1="",'数据-汇总表'!E3,INDIRECT("'数据-取费表'!K"&amp;$K$1)+INDIRECT("'数据-取费表'!S"&amp;$K$1))</f>
        <v>172781.66999999998</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630</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48383</v>
      </c>
      <c r="D18" s="461"/>
      <c r="E18" s="462"/>
      <c r="F18" s="462"/>
      <c r="G18" s="1322" t="s">
        <v>2429</v>
      </c>
      <c r="H18" s="447"/>
      <c r="I18" s="447"/>
      <c r="J18" s="447"/>
      <c r="K18" s="448"/>
    </row>
    <row r="19" spans="1:14" s="2104" customFormat="1" ht="13.5" customHeight="1">
      <c r="A19" s="1619" t="s">
        <v>1854</v>
      </c>
      <c r="B19" s="459" t="s">
        <v>493</v>
      </c>
      <c r="C19" s="460">
        <f ca="1">ROUND(C18*F19,0)</f>
        <v>968</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2344</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2451</v>
      </c>
    </row>
    <row r="22" spans="1:14" s="2105" customFormat="1" ht="13.5" customHeight="1">
      <c r="A22" s="1618" t="s">
        <v>1848</v>
      </c>
      <c r="B22" s="1323" t="s">
        <v>2432</v>
      </c>
      <c r="C22" s="487">
        <f ca="1">ROUND(IF('数据-取费表'!B22&lt;=1,(C18+C19)*F21*'数据-取费表'!B20/2,(C18+C19)*(POWER((1+F21),'数据-取费表'!B20/2)-1)),0)</f>
        <v>2344</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2828</v>
      </c>
      <c r="C24" s="478">
        <f ca="1">C25</f>
        <v>4442</v>
      </c>
      <c r="D24" s="489">
        <f ca="1">C26</f>
        <v>1.8E-3</v>
      </c>
      <c r="E24" s="469" t="s">
        <v>507</v>
      </c>
      <c r="F24" s="479">
        <f ca="1">IF(B1="",'数据-取费表'!Q16,INDIRECT("'数据-取费表'!q"&amp;$K$1))</f>
        <v>0.09</v>
      </c>
      <c r="G24" s="444"/>
      <c r="H24" s="447"/>
      <c r="I24" s="447"/>
      <c r="J24" s="447"/>
      <c r="K24" s="448"/>
    </row>
    <row r="25" spans="1:14" s="2105" customFormat="1" ht="13.5" customHeight="1">
      <c r="A25" s="1618" t="s">
        <v>1848</v>
      </c>
      <c r="B25" s="1323" t="s">
        <v>2433</v>
      </c>
      <c r="C25" s="490">
        <f ca="1">ROUND((C18+C19)*F24,0)</f>
        <v>4442</v>
      </c>
      <c r="D25" s="472"/>
      <c r="E25" s="473"/>
      <c r="F25" s="480"/>
      <c r="G25" s="1321" t="s">
        <v>2430</v>
      </c>
      <c r="H25" s="457"/>
      <c r="I25" s="457"/>
      <c r="J25" s="457"/>
      <c r="K25" s="458"/>
    </row>
    <row r="26" spans="1:14" s="2105" customFormat="1" ht="13.5" customHeight="1">
      <c r="A26" s="1618" t="s">
        <v>1849</v>
      </c>
      <c r="B26" s="1323" t="s">
        <v>509</v>
      </c>
      <c r="C26" s="491">
        <f ca="1">ROUND(F20*F24,4)</f>
        <v>1.8E-3</v>
      </c>
      <c r="D26" s="472"/>
      <c r="E26" s="481"/>
      <c r="F26" s="480"/>
      <c r="G26" s="1321" t="s">
        <v>510</v>
      </c>
      <c r="H26" s="457"/>
      <c r="I26" s="457"/>
      <c r="J26" s="457"/>
      <c r="K26" s="458"/>
    </row>
    <row r="27" spans="1:14" s="2105" customFormat="1" ht="13.5" customHeight="1">
      <c r="A27" s="1622" t="s">
        <v>1867</v>
      </c>
      <c r="B27" s="459" t="s">
        <v>511</v>
      </c>
      <c r="C27" s="2983">
        <f>ROUND(F27/(1+'数据-取费表'!C42),4)</f>
        <v>5.33E-2</v>
      </c>
      <c r="D27" s="462" t="s">
        <v>2826</v>
      </c>
      <c r="E27" s="462"/>
      <c r="F27" s="466">
        <f>'数据-取费表'!B41</f>
        <v>5.6000000000000001E-2</v>
      </c>
      <c r="G27" s="1945" t="s">
        <v>2288</v>
      </c>
      <c r="H27" s="447"/>
      <c r="I27" s="447"/>
      <c r="J27" s="447"/>
      <c r="K27" s="448"/>
    </row>
    <row r="28" spans="1:14" s="2106" customFormat="1" ht="13.5" customHeight="1">
      <c r="A28" s="1622" t="s">
        <v>1868</v>
      </c>
      <c r="B28" s="476" t="s">
        <v>512</v>
      </c>
      <c r="C28" s="470">
        <f ca="1">ROUND((C18+C19+C21+C24)/(1-C20-D21-D24-C27),0)</f>
        <v>60761</v>
      </c>
      <c r="D28" s="477"/>
      <c r="E28" s="469"/>
      <c r="F28" s="471"/>
      <c r="G28" s="1322" t="s">
        <v>2431</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4162" t="s">
        <v>522</v>
      </c>
      <c r="D6" s="4163"/>
      <c r="E6" s="4196" t="s">
        <v>523</v>
      </c>
      <c r="F6" s="4197"/>
      <c r="G6" s="4162" t="s">
        <v>524</v>
      </c>
      <c r="H6" s="4163"/>
      <c r="I6" s="4162" t="s">
        <v>525</v>
      </c>
      <c r="J6" s="4163"/>
      <c r="K6" s="514" t="s">
        <v>526</v>
      </c>
      <c r="L6" s="2118"/>
      <c r="M6" s="2119"/>
      <c r="N6" s="2119"/>
      <c r="O6" s="2119"/>
      <c r="P6" s="4164" t="s">
        <v>527</v>
      </c>
      <c r="Q6" s="4165"/>
      <c r="R6" s="4170" t="s">
        <v>523</v>
      </c>
      <c r="S6" s="4171"/>
      <c r="T6" s="4170" t="s">
        <v>524</v>
      </c>
      <c r="U6" s="4171"/>
      <c r="V6" s="4157" t="s">
        <v>525</v>
      </c>
      <c r="W6" s="4157"/>
      <c r="X6" s="1553"/>
      <c r="Y6" s="4170" t="s">
        <v>527</v>
      </c>
      <c r="Z6" s="4171"/>
      <c r="AA6" s="4159" t="s">
        <v>523</v>
      </c>
      <c r="AB6" s="4160" t="s">
        <v>524</v>
      </c>
      <c r="AC6" s="4159" t="s">
        <v>525</v>
      </c>
    </row>
    <row r="7" spans="1:29" ht="15">
      <c r="A7" s="515"/>
      <c r="B7" s="516"/>
      <c r="C7" s="4178" t="s">
        <v>2925</v>
      </c>
      <c r="D7" s="4179"/>
      <c r="E7" s="4198" t="s">
        <v>2926</v>
      </c>
      <c r="F7" s="4199"/>
      <c r="G7" s="4178" t="s">
        <v>2927</v>
      </c>
      <c r="H7" s="4179"/>
      <c r="I7" s="4178" t="s">
        <v>2928</v>
      </c>
      <c r="J7" s="4179"/>
      <c r="K7" s="514"/>
      <c r="L7" s="2118"/>
      <c r="M7" s="2119"/>
      <c r="N7" s="2119"/>
      <c r="O7" s="2119"/>
      <c r="P7" s="4166"/>
      <c r="Q7" s="4167"/>
      <c r="R7" s="4172"/>
      <c r="S7" s="4173"/>
      <c r="T7" s="4172"/>
      <c r="U7" s="4173"/>
      <c r="V7" s="4157"/>
      <c r="W7" s="4157"/>
      <c r="X7" s="1553"/>
      <c r="Y7" s="4172"/>
      <c r="Z7" s="4173"/>
      <c r="AA7" s="4160"/>
      <c r="AB7" s="4160"/>
      <c r="AC7" s="4160"/>
    </row>
    <row r="8" spans="1:29" ht="15.75" thickBot="1">
      <c r="A8" s="517"/>
      <c r="B8" s="518"/>
      <c r="C8" s="4176" t="s">
        <v>2929</v>
      </c>
      <c r="D8" s="4177"/>
      <c r="E8" s="4194" t="s">
        <v>2929</v>
      </c>
      <c r="F8" s="4195"/>
      <c r="G8" s="4176" t="s">
        <v>2929</v>
      </c>
      <c r="H8" s="4177"/>
      <c r="I8" s="4176" t="s">
        <v>2929</v>
      </c>
      <c r="J8" s="4177"/>
      <c r="K8" s="514" t="s">
        <v>528</v>
      </c>
      <c r="L8" s="2118"/>
      <c r="M8" s="2119"/>
      <c r="N8" s="2119"/>
      <c r="O8" s="2119"/>
      <c r="P8" s="4168"/>
      <c r="Q8" s="4169"/>
      <c r="R8" s="4172"/>
      <c r="S8" s="4173"/>
      <c r="T8" s="4174"/>
      <c r="U8" s="4175"/>
      <c r="V8" s="4157"/>
      <c r="W8" s="4157"/>
      <c r="X8" s="1553"/>
      <c r="Y8" s="4174"/>
      <c r="Z8" s="4175"/>
      <c r="AA8" s="4161"/>
      <c r="AB8" s="4161"/>
      <c r="AC8" s="4161"/>
    </row>
    <row r="9" spans="1:29" s="1215" customFormat="1" ht="15.75" thickBot="1">
      <c r="A9" s="2867"/>
      <c r="B9" s="2874" t="s">
        <v>529</v>
      </c>
      <c r="C9" s="519">
        <f>'数据-取费表'!B2</f>
        <v>43965</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4187" t="s">
        <v>530</v>
      </c>
      <c r="Q9" s="4189"/>
      <c r="R9" s="1554" t="s">
        <v>8</v>
      </c>
      <c r="S9" s="1555">
        <f t="shared" ref="S9:S17" si="0">F9</f>
        <v>0</v>
      </c>
      <c r="T9" s="1554" t="s">
        <v>8</v>
      </c>
      <c r="U9" s="1555">
        <f t="shared" ref="U9:U17" si="1">H9</f>
        <v>0</v>
      </c>
      <c r="V9" s="1554" t="s">
        <v>8</v>
      </c>
      <c r="W9" s="1555">
        <f t="shared" ref="W9:W17" si="2">J9</f>
        <v>0</v>
      </c>
      <c r="X9" s="1556"/>
      <c r="Y9" s="4187" t="s">
        <v>530</v>
      </c>
      <c r="Z9" s="4188"/>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4187" t="s">
        <v>533</v>
      </c>
      <c r="Q10" s="4188"/>
      <c r="R10" s="1554" t="s">
        <v>8</v>
      </c>
      <c r="S10" s="1555">
        <f t="shared" si="0"/>
        <v>0</v>
      </c>
      <c r="T10" s="1554" t="s">
        <v>8</v>
      </c>
      <c r="U10" s="1555">
        <f t="shared" si="1"/>
        <v>0</v>
      </c>
      <c r="V10" s="1554" t="s">
        <v>8</v>
      </c>
      <c r="W10" s="1555">
        <f t="shared" si="2"/>
        <v>0</v>
      </c>
      <c r="X10" s="1556"/>
      <c r="Y10" s="4187" t="s">
        <v>533</v>
      </c>
      <c r="Z10" s="4188"/>
      <c r="AA10" s="1557" t="e">
        <f t="shared" ref="AA10:AA42" si="3">D10/F10</f>
        <v>#DIV/0!</v>
      </c>
      <c r="AB10" s="1557" t="e">
        <f t="shared" ref="AB10:AB42" si="4">D10/H10</f>
        <v>#DIV/0!</v>
      </c>
      <c r="AC10" s="1557" t="e">
        <f t="shared" ref="AC10:AC42" si="5">D10/J10</f>
        <v>#DIV/0!</v>
      </c>
    </row>
    <row r="11" spans="1:29" s="1215" customFormat="1" ht="15">
      <c r="A11" s="2869"/>
      <c r="B11" s="2876" t="s">
        <v>2752</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4156" t="s">
        <v>535</v>
      </c>
      <c r="Q11" s="1146" t="str">
        <f t="shared" ref="Q11:Q17" si="6">B11</f>
        <v>用途</v>
      </c>
      <c r="R11" s="1554" t="s">
        <v>8</v>
      </c>
      <c r="S11" s="1555">
        <f t="shared" si="0"/>
        <v>100</v>
      </c>
      <c r="T11" s="1554" t="s">
        <v>8</v>
      </c>
      <c r="U11" s="1555">
        <f t="shared" si="1"/>
        <v>100</v>
      </c>
      <c r="V11" s="1554" t="s">
        <v>8</v>
      </c>
      <c r="W11" s="1555">
        <f t="shared" si="2"/>
        <v>100</v>
      </c>
      <c r="X11" s="1556"/>
      <c r="Y11" s="4102" t="s">
        <v>536</v>
      </c>
      <c r="Z11" s="1145" t="str">
        <f t="shared" ref="Z11:Z17" si="7">Q11</f>
        <v>用途</v>
      </c>
      <c r="AA11" s="1557">
        <f t="shared" si="3"/>
        <v>1</v>
      </c>
      <c r="AB11" s="1557">
        <f t="shared" si="4"/>
        <v>1</v>
      </c>
      <c r="AC11" s="1557">
        <f t="shared" si="5"/>
        <v>1</v>
      </c>
    </row>
    <row r="12" spans="1:29" s="1333" customFormat="1" ht="27">
      <c r="A12" s="2870"/>
      <c r="B12" s="2875" t="s">
        <v>2753</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4156"/>
      <c r="Q12" s="1146" t="str">
        <f t="shared" si="6"/>
        <v>土地使用年限（年）</v>
      </c>
      <c r="R12" s="1554" t="s">
        <v>8</v>
      </c>
      <c r="S12" s="1555">
        <f t="shared" si="0"/>
        <v>100</v>
      </c>
      <c r="T12" s="1554" t="s">
        <v>8</v>
      </c>
      <c r="U12" s="1555">
        <f t="shared" si="1"/>
        <v>100</v>
      </c>
      <c r="V12" s="1554" t="s">
        <v>8</v>
      </c>
      <c r="W12" s="1555">
        <f t="shared" si="2"/>
        <v>100</v>
      </c>
      <c r="X12" s="1556"/>
      <c r="Y12" s="4102"/>
      <c r="Z12" s="1145" t="str">
        <f t="shared" si="7"/>
        <v>土地使用年限（年）</v>
      </c>
      <c r="AA12" s="1557">
        <f t="shared" si="3"/>
        <v>1</v>
      </c>
      <c r="AB12" s="1557">
        <f t="shared" si="4"/>
        <v>1</v>
      </c>
      <c r="AC12" s="1557">
        <f t="shared" si="5"/>
        <v>1</v>
      </c>
    </row>
    <row r="13" spans="1:29" ht="15">
      <c r="A13" s="2871"/>
      <c r="B13" s="2875" t="s">
        <v>2754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4156"/>
      <c r="Q13" s="1146" t="str">
        <f t="shared" si="6"/>
        <v>容积率</v>
      </c>
      <c r="R13" s="1554" t="s">
        <v>8</v>
      </c>
      <c r="S13" s="1555" t="e">
        <f t="shared" si="0"/>
        <v>#N/A</v>
      </c>
      <c r="T13" s="1554" t="s">
        <v>8</v>
      </c>
      <c r="U13" s="1555" t="e">
        <f t="shared" si="1"/>
        <v>#N/A</v>
      </c>
      <c r="V13" s="1554" t="s">
        <v>8</v>
      </c>
      <c r="W13" s="1555" t="e">
        <f t="shared" si="2"/>
        <v>#N/A</v>
      </c>
      <c r="X13" s="1556"/>
      <c r="Y13" s="4102"/>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4156"/>
      <c r="Q14" s="1146">
        <f t="shared" si="6"/>
        <v>111</v>
      </c>
      <c r="R14" s="1554" t="s">
        <v>8</v>
      </c>
      <c r="S14" s="1555">
        <f t="shared" si="0"/>
        <v>100</v>
      </c>
      <c r="T14" s="1554" t="s">
        <v>8</v>
      </c>
      <c r="U14" s="1555">
        <f t="shared" si="1"/>
        <v>100</v>
      </c>
      <c r="V14" s="1554" t="s">
        <v>8</v>
      </c>
      <c r="W14" s="1555">
        <f t="shared" si="2"/>
        <v>100</v>
      </c>
      <c r="X14" s="1556"/>
      <c r="Y14" s="4102"/>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4156"/>
      <c r="Q15" s="1146">
        <f t="shared" si="6"/>
        <v>111</v>
      </c>
      <c r="R15" s="1554" t="s">
        <v>8</v>
      </c>
      <c r="S15" s="1555">
        <f t="shared" si="0"/>
        <v>100</v>
      </c>
      <c r="T15" s="1554" t="s">
        <v>8</v>
      </c>
      <c r="U15" s="1555">
        <f t="shared" si="1"/>
        <v>100</v>
      </c>
      <c r="V15" s="1554" t="s">
        <v>8</v>
      </c>
      <c r="W15" s="1555">
        <f t="shared" si="2"/>
        <v>100</v>
      </c>
      <c r="X15" s="1556"/>
      <c r="Y15" s="4102"/>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4156"/>
      <c r="Q16" s="1146">
        <f t="shared" si="6"/>
        <v>111</v>
      </c>
      <c r="R16" s="1554" t="s">
        <v>8</v>
      </c>
      <c r="S16" s="1555">
        <f t="shared" si="0"/>
        <v>100</v>
      </c>
      <c r="T16" s="1554" t="s">
        <v>8</v>
      </c>
      <c r="U16" s="1555">
        <f t="shared" si="1"/>
        <v>100</v>
      </c>
      <c r="V16" s="1554" t="s">
        <v>8</v>
      </c>
      <c r="W16" s="1555">
        <f t="shared" si="2"/>
        <v>100</v>
      </c>
      <c r="X16" s="1556"/>
      <c r="Y16" s="4102"/>
      <c r="Z16" s="1145">
        <f t="shared" si="7"/>
        <v>111</v>
      </c>
      <c r="AA16" s="1557">
        <f t="shared" si="3"/>
        <v>1</v>
      </c>
      <c r="AB16" s="1557">
        <f t="shared" si="4"/>
        <v>1</v>
      </c>
      <c r="AC16" s="1557">
        <f t="shared" si="5"/>
        <v>1</v>
      </c>
    </row>
    <row r="17" spans="1:29" ht="57">
      <c r="A17" s="2865" t="s">
        <v>2750</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4190" t="s">
        <v>540</v>
      </c>
      <c r="Q17" s="1558" t="str">
        <f t="shared" si="6"/>
        <v>产业集聚程度</v>
      </c>
      <c r="R17" s="1559" t="s">
        <v>8</v>
      </c>
      <c r="S17" s="1560">
        <f t="shared" si="0"/>
        <v>100</v>
      </c>
      <c r="T17" s="1559" t="s">
        <v>8</v>
      </c>
      <c r="U17" s="1560">
        <f t="shared" si="1"/>
        <v>100</v>
      </c>
      <c r="V17" s="1559" t="s">
        <v>8</v>
      </c>
      <c r="W17" s="1560">
        <f t="shared" si="2"/>
        <v>100</v>
      </c>
      <c r="X17" s="1553"/>
      <c r="Y17" s="4190"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4191"/>
      <c r="Q18" s="1558"/>
      <c r="R18" s="1559"/>
      <c r="S18" s="1560"/>
      <c r="T18" s="1559"/>
      <c r="U18" s="1560"/>
      <c r="V18" s="1559"/>
      <c r="W18" s="1560"/>
      <c r="X18" s="1553"/>
      <c r="Y18" s="4191"/>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4191"/>
      <c r="Q19" s="1558" t="str">
        <f>B19</f>
        <v>交通便捷度</v>
      </c>
      <c r="R19" s="1559" t="s">
        <v>8</v>
      </c>
      <c r="S19" s="1560">
        <f>F19</f>
        <v>100</v>
      </c>
      <c r="T19" s="1559" t="s">
        <v>8</v>
      </c>
      <c r="U19" s="1560">
        <f>H19</f>
        <v>100</v>
      </c>
      <c r="V19" s="1559" t="s">
        <v>8</v>
      </c>
      <c r="W19" s="1560">
        <f>J19</f>
        <v>100</v>
      </c>
      <c r="X19" s="1553"/>
      <c r="Y19" s="4191"/>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4191"/>
      <c r="Q20" s="1558"/>
      <c r="R20" s="1559"/>
      <c r="S20" s="1560"/>
      <c r="T20" s="1559"/>
      <c r="U20" s="1560"/>
      <c r="V20" s="1559"/>
      <c r="W20" s="1560"/>
      <c r="X20" s="1553"/>
      <c r="Y20" s="4191"/>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4191"/>
      <c r="Q21" s="1558" t="str">
        <f t="shared" ref="Q21:Q35" si="8">B21</f>
        <v>区域土地利用方向</v>
      </c>
      <c r="R21" s="1559" t="s">
        <v>8</v>
      </c>
      <c r="S21" s="1560">
        <f>F21</f>
        <v>100</v>
      </c>
      <c r="T21" s="1559" t="s">
        <v>8</v>
      </c>
      <c r="U21" s="1560">
        <f>H21</f>
        <v>100</v>
      </c>
      <c r="V21" s="1559" t="s">
        <v>8</v>
      </c>
      <c r="W21" s="1560">
        <f>J21</f>
        <v>100</v>
      </c>
      <c r="X21" s="1553"/>
      <c r="Y21" s="4191"/>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4191"/>
      <c r="Q22" s="1558"/>
      <c r="R22" s="1559"/>
      <c r="S22" s="1560"/>
      <c r="T22" s="1559"/>
      <c r="U22" s="1560"/>
      <c r="V22" s="1559"/>
      <c r="W22" s="1560"/>
      <c r="X22" s="1553"/>
      <c r="Y22" s="4191"/>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4191"/>
      <c r="Q23" s="1558" t="str">
        <f t="shared" si="8"/>
        <v>环境状况</v>
      </c>
      <c r="R23" s="1559" t="s">
        <v>8</v>
      </c>
      <c r="S23" s="1560">
        <f>F23</f>
        <v>100</v>
      </c>
      <c r="T23" s="1559" t="s">
        <v>8</v>
      </c>
      <c r="U23" s="1560">
        <f>H23</f>
        <v>100</v>
      </c>
      <c r="V23" s="1559" t="s">
        <v>8</v>
      </c>
      <c r="W23" s="1560">
        <f>J23</f>
        <v>100</v>
      </c>
      <c r="X23" s="1553"/>
      <c r="Y23" s="4191"/>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4191"/>
      <c r="Q24" s="1558"/>
      <c r="R24" s="1559"/>
      <c r="S24" s="1560"/>
      <c r="T24" s="1559"/>
      <c r="U24" s="1560"/>
      <c r="V24" s="1559"/>
      <c r="W24" s="1560"/>
      <c r="X24" s="1553"/>
      <c r="Y24" s="4191"/>
      <c r="Z24" s="1561"/>
      <c r="AA24" s="1562">
        <v>1</v>
      </c>
      <c r="AB24" s="1562">
        <v>1</v>
      </c>
      <c r="AC24" s="1562">
        <v>1</v>
      </c>
    </row>
    <row r="25" spans="1:29" s="1215" customFormat="1" ht="42.75">
      <c r="A25" s="577"/>
      <c r="B25" s="2557" t="s">
        <v>2545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4191"/>
      <c r="Q25" s="1146" t="str">
        <f t="shared" si="8"/>
        <v>公共配套设施</v>
      </c>
      <c r="R25" s="1554" t="s">
        <v>8</v>
      </c>
      <c r="S25" s="1555">
        <f>F25</f>
        <v>100</v>
      </c>
      <c r="T25" s="1554" t="s">
        <v>8</v>
      </c>
      <c r="U25" s="1555">
        <f>H25</f>
        <v>100</v>
      </c>
      <c r="V25" s="1554" t="s">
        <v>8</v>
      </c>
      <c r="W25" s="1555">
        <f>J25</f>
        <v>100</v>
      </c>
      <c r="X25" s="1556"/>
      <c r="Y25" s="4191"/>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4191"/>
      <c r="Q26" s="1146"/>
      <c r="R26" s="1554"/>
      <c r="S26" s="1555"/>
      <c r="T26" s="1554"/>
      <c r="U26" s="1555"/>
      <c r="V26" s="1554"/>
      <c r="W26" s="1555"/>
      <c r="X26" s="1556"/>
      <c r="Y26" s="4191"/>
      <c r="Z26" s="1145"/>
      <c r="AA26" s="1557">
        <v>1</v>
      </c>
      <c r="AB26" s="1557">
        <v>1</v>
      </c>
      <c r="AC26" s="1557">
        <v>1</v>
      </c>
    </row>
    <row r="27" spans="1:29" s="1215" customFormat="1" ht="28.5">
      <c r="A27" s="577"/>
      <c r="B27" s="2557" t="s">
        <v>2546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4191"/>
      <c r="Q27" s="2542" t="str">
        <f>B27</f>
        <v>基础设施水平</v>
      </c>
      <c r="R27" s="1554" t="s">
        <v>8</v>
      </c>
      <c r="S27" s="1555">
        <f>F27</f>
        <v>100</v>
      </c>
      <c r="T27" s="1554" t="s">
        <v>8</v>
      </c>
      <c r="U27" s="1555">
        <f>H27</f>
        <v>100</v>
      </c>
      <c r="V27" s="1554" t="s">
        <v>8</v>
      </c>
      <c r="W27" s="1555">
        <f>J27</f>
        <v>100</v>
      </c>
      <c r="X27" s="1556"/>
      <c r="Y27" s="4191"/>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4191"/>
      <c r="Q28" s="2542"/>
      <c r="R28" s="1554"/>
      <c r="S28" s="1555"/>
      <c r="T28" s="1554"/>
      <c r="U28" s="1555"/>
      <c r="V28" s="1554"/>
      <c r="W28" s="1555"/>
      <c r="X28" s="1556"/>
      <c r="Y28" s="4191"/>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4191"/>
      <c r="Q29" s="1558" t="str">
        <f t="shared" si="8"/>
        <v>临街状况</v>
      </c>
      <c r="R29" s="1559" t="s">
        <v>8</v>
      </c>
      <c r="S29" s="1560">
        <f t="shared" ref="S29:S42" si="9">F29</f>
        <v>100</v>
      </c>
      <c r="T29" s="1559" t="s">
        <v>8</v>
      </c>
      <c r="U29" s="1560">
        <f t="shared" ref="U29:U42" si="10">H29</f>
        <v>100</v>
      </c>
      <c r="V29" s="1559" t="s">
        <v>8</v>
      </c>
      <c r="W29" s="1560">
        <f t="shared" ref="W29:W42" si="11">J29</f>
        <v>100</v>
      </c>
      <c r="X29" s="1553"/>
      <c r="Y29" s="4191"/>
      <c r="Z29" s="1561" t="str">
        <f t="shared" ref="Z29:Z42" si="12">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4191"/>
      <c r="Q30" s="1558" t="str">
        <f t="shared" si="8"/>
        <v>毗邻道路的类型与等级</v>
      </c>
      <c r="R30" s="1559" t="s">
        <v>8</v>
      </c>
      <c r="S30" s="1560">
        <f t="shared" si="9"/>
        <v>100</v>
      </c>
      <c r="T30" s="1559" t="s">
        <v>8</v>
      </c>
      <c r="U30" s="1560">
        <f t="shared" si="10"/>
        <v>100</v>
      </c>
      <c r="V30" s="1559" t="s">
        <v>8</v>
      </c>
      <c r="W30" s="1560">
        <f t="shared" si="11"/>
        <v>100</v>
      </c>
      <c r="X30" s="1553"/>
      <c r="Y30" s="4191"/>
      <c r="Z30" s="1561" t="str">
        <f t="shared" si="12"/>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4191"/>
      <c r="Q31" s="1558"/>
      <c r="R31" s="1559"/>
      <c r="S31" s="1560"/>
      <c r="T31" s="1559"/>
      <c r="U31" s="1560"/>
      <c r="V31" s="1559"/>
      <c r="W31" s="1560"/>
      <c r="X31" s="1553"/>
      <c r="Y31" s="4191"/>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4191"/>
      <c r="Q32" s="1558" t="str">
        <f t="shared" si="8"/>
        <v>土地级别</v>
      </c>
      <c r="R32" s="1559" t="s">
        <v>8</v>
      </c>
      <c r="S32" s="1560">
        <f t="shared" si="9"/>
        <v>100</v>
      </c>
      <c r="T32" s="1559" t="s">
        <v>8</v>
      </c>
      <c r="U32" s="1560">
        <f t="shared" si="10"/>
        <v>100</v>
      </c>
      <c r="V32" s="1559" t="s">
        <v>8</v>
      </c>
      <c r="W32" s="1560">
        <f t="shared" si="11"/>
        <v>100</v>
      </c>
      <c r="X32" s="1553"/>
      <c r="Y32" s="4191"/>
      <c r="Z32" s="1561" t="str">
        <f t="shared" si="12"/>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4191"/>
      <c r="Q33" s="1558">
        <f t="shared" si="8"/>
        <v>111</v>
      </c>
      <c r="R33" s="1559" t="s">
        <v>8</v>
      </c>
      <c r="S33" s="1560">
        <f t="shared" si="9"/>
        <v>100</v>
      </c>
      <c r="T33" s="1559" t="s">
        <v>8</v>
      </c>
      <c r="U33" s="1560">
        <f t="shared" si="10"/>
        <v>100</v>
      </c>
      <c r="V33" s="1559" t="s">
        <v>8</v>
      </c>
      <c r="W33" s="1560">
        <f t="shared" si="11"/>
        <v>100</v>
      </c>
      <c r="X33" s="1553"/>
      <c r="Y33" s="4191"/>
      <c r="Z33" s="1561">
        <f t="shared" si="12"/>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4192" t="s">
        <v>550</v>
      </c>
      <c r="Q34" s="1558">
        <f t="shared" si="8"/>
        <v>111</v>
      </c>
      <c r="R34" s="1559" t="s">
        <v>8</v>
      </c>
      <c r="S34" s="1560">
        <f t="shared" si="9"/>
        <v>100</v>
      </c>
      <c r="T34" s="1559" t="s">
        <v>8</v>
      </c>
      <c r="U34" s="1560">
        <f t="shared" si="10"/>
        <v>100</v>
      </c>
      <c r="V34" s="1559" t="s">
        <v>8</v>
      </c>
      <c r="W34" s="1560">
        <f t="shared" si="11"/>
        <v>100</v>
      </c>
      <c r="X34" s="1553"/>
      <c r="Y34" s="4193" t="s">
        <v>550</v>
      </c>
      <c r="Z34" s="1561">
        <f t="shared" si="12"/>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4193"/>
      <c r="Q35" s="1558">
        <f t="shared" si="8"/>
        <v>111</v>
      </c>
      <c r="R35" s="1563" t="s">
        <v>8</v>
      </c>
      <c r="S35" s="1564">
        <f t="shared" si="9"/>
        <v>100</v>
      </c>
      <c r="T35" s="1563" t="s">
        <v>8</v>
      </c>
      <c r="U35" s="1564">
        <f t="shared" si="10"/>
        <v>100</v>
      </c>
      <c r="V35" s="1563" t="s">
        <v>8</v>
      </c>
      <c r="W35" s="1564">
        <f t="shared" si="11"/>
        <v>100</v>
      </c>
      <c r="X35" s="1565"/>
      <c r="Y35" s="4193"/>
      <c r="Z35" s="1566">
        <f t="shared" si="12"/>
        <v>111</v>
      </c>
      <c r="AA35" s="1562">
        <f t="shared" si="3"/>
        <v>1</v>
      </c>
      <c r="AB35" s="1562">
        <f t="shared" si="4"/>
        <v>1</v>
      </c>
      <c r="AC35" s="1562">
        <f t="shared" si="5"/>
        <v>1</v>
      </c>
    </row>
    <row r="36" spans="1:29" ht="15">
      <c r="A36" s="2862" t="s">
        <v>2751</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4193"/>
      <c r="Q36" s="1558" t="str">
        <f>B36</f>
        <v>宗地面积</v>
      </c>
      <c r="R36" s="1559" t="s">
        <v>8</v>
      </c>
      <c r="S36" s="1560" t="e">
        <f t="shared" si="9"/>
        <v>#N/A</v>
      </c>
      <c r="T36" s="1559" t="s">
        <v>8</v>
      </c>
      <c r="U36" s="1560" t="e">
        <f t="shared" si="10"/>
        <v>#N/A</v>
      </c>
      <c r="V36" s="1559" t="s">
        <v>8</v>
      </c>
      <c r="W36" s="1560" t="e">
        <f t="shared" si="11"/>
        <v>#N/A</v>
      </c>
      <c r="X36" s="1553"/>
      <c r="Y36" s="4193"/>
      <c r="Z36" s="1561" t="str">
        <f t="shared" si="12"/>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4193"/>
      <c r="Q37" s="1558" t="str">
        <f t="shared" ref="Q37:Q42" si="13">B37</f>
        <v>宗地形状</v>
      </c>
      <c r="R37" s="1559" t="s">
        <v>8</v>
      </c>
      <c r="S37" s="1560">
        <f t="shared" si="9"/>
        <v>100</v>
      </c>
      <c r="T37" s="1559" t="s">
        <v>8</v>
      </c>
      <c r="U37" s="1560">
        <f t="shared" si="10"/>
        <v>100</v>
      </c>
      <c r="V37" s="1559" t="s">
        <v>8</v>
      </c>
      <c r="W37" s="1560">
        <f t="shared" si="11"/>
        <v>100</v>
      </c>
      <c r="X37" s="1553"/>
      <c r="Y37" s="4193"/>
      <c r="Z37" s="1561" t="str">
        <f t="shared" si="12"/>
        <v>宗地形状</v>
      </c>
      <c r="AA37" s="1562">
        <f t="shared" si="3"/>
        <v>1</v>
      </c>
      <c r="AB37" s="1562">
        <f t="shared" si="4"/>
        <v>1</v>
      </c>
      <c r="AC37" s="1562">
        <f t="shared" si="5"/>
        <v>1</v>
      </c>
    </row>
    <row r="38" spans="1:29" s="1215" customFormat="1" ht="15">
      <c r="A38" s="600"/>
      <c r="B38" s="1880"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4193"/>
      <c r="Q38" s="1558" t="str">
        <f t="shared" si="13"/>
        <v>宗地开发程度</v>
      </c>
      <c r="R38" s="1554" t="s">
        <v>8</v>
      </c>
      <c r="S38" s="1555">
        <f t="shared" si="9"/>
        <v>100</v>
      </c>
      <c r="T38" s="1554" t="s">
        <v>8</v>
      </c>
      <c r="U38" s="1555">
        <f t="shared" si="10"/>
        <v>100</v>
      </c>
      <c r="V38" s="1554" t="s">
        <v>8</v>
      </c>
      <c r="W38" s="1555">
        <f t="shared" si="11"/>
        <v>100</v>
      </c>
      <c r="X38" s="1556"/>
      <c r="Y38" s="4193"/>
      <c r="Z38" s="1145" t="str">
        <f t="shared" si="12"/>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4193" t="s">
        <v>601</v>
      </c>
      <c r="Q39" s="1558" t="str">
        <f t="shared" si="13"/>
        <v>工程地质条件</v>
      </c>
      <c r="R39" s="1559" t="s">
        <v>8</v>
      </c>
      <c r="S39" s="1560">
        <f t="shared" si="9"/>
        <v>100</v>
      </c>
      <c r="T39" s="1559" t="s">
        <v>8</v>
      </c>
      <c r="U39" s="1560">
        <f t="shared" si="10"/>
        <v>100</v>
      </c>
      <c r="V39" s="1559" t="s">
        <v>8</v>
      </c>
      <c r="W39" s="1560">
        <f t="shared" si="11"/>
        <v>100</v>
      </c>
      <c r="X39" s="1553"/>
      <c r="Y39" s="4193" t="s">
        <v>601</v>
      </c>
      <c r="Z39" s="1561" t="str">
        <f t="shared" si="12"/>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4193"/>
      <c r="Q40" s="1558">
        <f t="shared" si="13"/>
        <v>111</v>
      </c>
      <c r="R40" s="1559" t="s">
        <v>8</v>
      </c>
      <c r="S40" s="1560">
        <f t="shared" si="9"/>
        <v>100</v>
      </c>
      <c r="T40" s="1559" t="s">
        <v>8</v>
      </c>
      <c r="U40" s="1560">
        <f t="shared" si="10"/>
        <v>100</v>
      </c>
      <c r="V40" s="1559" t="s">
        <v>8</v>
      </c>
      <c r="W40" s="1560">
        <f t="shared" si="11"/>
        <v>100</v>
      </c>
      <c r="X40" s="1553"/>
      <c r="Y40" s="4193"/>
      <c r="Z40" s="1561">
        <f t="shared" si="12"/>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4193"/>
      <c r="Q41" s="1558">
        <f t="shared" si="13"/>
        <v>111</v>
      </c>
      <c r="R41" s="1559" t="s">
        <v>8</v>
      </c>
      <c r="S41" s="1560">
        <f t="shared" si="9"/>
        <v>100</v>
      </c>
      <c r="T41" s="1559" t="s">
        <v>8</v>
      </c>
      <c r="U41" s="1560">
        <f t="shared" si="10"/>
        <v>100</v>
      </c>
      <c r="V41" s="1559" t="s">
        <v>8</v>
      </c>
      <c r="W41" s="1560">
        <f t="shared" si="11"/>
        <v>100</v>
      </c>
      <c r="X41" s="1553"/>
      <c r="Y41" s="4193"/>
      <c r="Z41" s="1561">
        <f t="shared" si="12"/>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4193"/>
      <c r="Q42" s="1558">
        <f t="shared" si="13"/>
        <v>111</v>
      </c>
      <c r="R42" s="1563" t="s">
        <v>8</v>
      </c>
      <c r="S42" s="1564">
        <f t="shared" si="9"/>
        <v>100</v>
      </c>
      <c r="T42" s="1563" t="s">
        <v>8</v>
      </c>
      <c r="U42" s="1564">
        <f t="shared" si="10"/>
        <v>100</v>
      </c>
      <c r="V42" s="1563" t="s">
        <v>8</v>
      </c>
      <c r="W42" s="1564">
        <f t="shared" si="11"/>
        <v>100</v>
      </c>
      <c r="X42" s="1565"/>
      <c r="Y42" s="4193"/>
      <c r="Z42" s="1566">
        <f t="shared" si="12"/>
        <v>111</v>
      </c>
      <c r="AA42" s="1562">
        <f t="shared" si="3"/>
        <v>1</v>
      </c>
      <c r="AB42" s="1562">
        <f t="shared" si="4"/>
        <v>1</v>
      </c>
      <c r="AC42" s="1562">
        <f t="shared" si="5"/>
        <v>1</v>
      </c>
    </row>
    <row r="43" spans="1:29" ht="15">
      <c r="A43" s="607" t="s">
        <v>556</v>
      </c>
      <c r="B43" s="608" t="s">
        <v>2930</v>
      </c>
      <c r="C43" s="609" t="s">
        <v>1</v>
      </c>
      <c r="D43" s="610"/>
      <c r="E43" s="611"/>
      <c r="F43" s="612"/>
      <c r="G43" s="613"/>
      <c r="H43" s="614"/>
      <c r="I43" s="611"/>
      <c r="J43" s="614"/>
      <c r="K43" s="1335"/>
      <c r="L43" s="2129"/>
      <c r="M43" s="2119"/>
      <c r="N43" s="2119"/>
      <c r="O43" s="2130"/>
      <c r="P43" s="4156" t="str">
        <f>A43</f>
        <v>成交单价</v>
      </c>
      <c r="Q43" s="4156"/>
      <c r="R43" s="4157">
        <f>E43</f>
        <v>0</v>
      </c>
      <c r="S43" s="4157"/>
      <c r="T43" s="4157">
        <f>G43</f>
        <v>0</v>
      </c>
      <c r="U43" s="4157"/>
      <c r="V43" s="4157">
        <f>I43</f>
        <v>0</v>
      </c>
      <c r="W43" s="4157"/>
      <c r="X43" s="1545"/>
      <c r="Y43" s="1567"/>
      <c r="Z43" s="1545"/>
      <c r="AA43" s="1545"/>
      <c r="AB43" s="1545"/>
      <c r="AC43" s="1545"/>
    </row>
    <row r="44" spans="1:29" ht="15.75" thickBot="1">
      <c r="A44" s="615" t="s">
        <v>2689</v>
      </c>
      <c r="B44" s="616"/>
      <c r="C44" s="617" t="e">
        <f>R45</f>
        <v>#DIV/0!</v>
      </c>
      <c r="D44" s="618"/>
      <c r="E44" s="617" t="e">
        <f>R44</f>
        <v>#DIV/0!</v>
      </c>
      <c r="F44" s="619"/>
      <c r="G44" s="620" t="e">
        <f>T44</f>
        <v>#DIV/0!</v>
      </c>
      <c r="H44" s="618"/>
      <c r="I44" s="617" t="e">
        <f>V44</f>
        <v>#DIV/0!</v>
      </c>
      <c r="J44" s="618"/>
      <c r="K44" s="1336"/>
      <c r="L44" s="2129"/>
      <c r="M44" s="2119"/>
      <c r="N44" s="2119"/>
      <c r="O44" s="2130"/>
      <c r="P44" s="4156" t="str">
        <f>A44</f>
        <v>比较价格（元/平方米）</v>
      </c>
      <c r="Q44" s="4156"/>
      <c r="R44" s="4158" t="e">
        <f>ROUND(PRODUCT(R43,AA9:AA42),0)</f>
        <v>#DIV/0!</v>
      </c>
      <c r="S44" s="4158"/>
      <c r="T44" s="4158" t="e">
        <f>ROUND(PRODUCT(T43,AB9:AB42),0)</f>
        <v>#DIV/0!</v>
      </c>
      <c r="U44" s="4158"/>
      <c r="V44" s="4158" t="e">
        <f>ROUND(PRODUCT(V43,AC9:AC42),0)</f>
        <v>#DIV/0!</v>
      </c>
      <c r="W44" s="4158"/>
      <c r="X44" s="1545"/>
      <c r="Y44" s="1545"/>
      <c r="Z44" s="1545"/>
      <c r="AA44" s="1545"/>
      <c r="AB44" s="1545"/>
      <c r="AC44" s="1545"/>
    </row>
    <row r="45" spans="1:29" ht="15.75" thickBot="1">
      <c r="A45" s="621" t="s">
        <v>2931</v>
      </c>
      <c r="B45" s="622"/>
      <c r="C45" s="623" t="e">
        <f>R45</f>
        <v>#DIV/0!</v>
      </c>
      <c r="D45" s="623"/>
      <c r="E45" s="623"/>
      <c r="F45" s="623"/>
      <c r="G45" s="623"/>
      <c r="H45" s="623"/>
      <c r="I45" s="623"/>
      <c r="J45" s="623"/>
      <c r="K45" s="1337"/>
      <c r="L45" s="2129"/>
      <c r="M45" s="2119"/>
      <c r="N45" s="2119"/>
      <c r="O45" s="2130"/>
      <c r="P45" s="4153" t="str">
        <f>A45</f>
        <v>估价对象XX用房的比较价格（楼面单价，元/平方米）</v>
      </c>
      <c r="Q45" s="4154"/>
      <c r="R45" s="4155" t="e">
        <f>ROUND(AVERAGE(R44:V44),0)</f>
        <v>#DIV/0!</v>
      </c>
      <c r="S45" s="4155"/>
      <c r="T45" s="4155"/>
      <c r="U45" s="4155"/>
      <c r="V45" s="4155"/>
      <c r="W45" s="415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2290</v>
      </c>
      <c r="E52" s="631" t="s">
        <v>562</v>
      </c>
      <c r="F52" s="1936" t="s">
        <v>563</v>
      </c>
      <c r="G52" s="4200" t="s">
        <v>2281</v>
      </c>
      <c r="H52" s="4201"/>
      <c r="I52" s="1937" t="s">
        <v>1943</v>
      </c>
      <c r="J52" s="1541" t="str">
        <f>项目基本情况!F41</f>
        <v>云南省</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126409.7</v>
      </c>
      <c r="F53" s="1935" t="e">
        <f t="shared" ref="F53:F62" si="14">ROUND(B53*E53/10000,0)</f>
        <v>#DIV/0!</v>
      </c>
      <c r="G53" s="4202"/>
      <c r="H53" s="4203"/>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5">IF($C$52="北京市系数",I54,J54)</f>
        <v>0</v>
      </c>
      <c r="D54" s="2214">
        <v>0.25</v>
      </c>
      <c r="E54" s="639"/>
      <c r="F54" s="1935" t="e">
        <f t="shared" si="14"/>
        <v>#DIV/0!</v>
      </c>
      <c r="G54" s="4204" t="s">
        <v>2282</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6">ROUND($C$45*C55*D55,0)</f>
        <v>#DIV/0!</v>
      </c>
      <c r="C55" s="378">
        <f t="shared" si="15"/>
        <v>0</v>
      </c>
      <c r="D55" s="2214">
        <v>0.25</v>
      </c>
      <c r="E55" s="639"/>
      <c r="F55" s="1935" t="e">
        <f t="shared" si="14"/>
        <v>#DIV/0!</v>
      </c>
      <c r="G55" s="4204"/>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6"/>
        <v>#DIV/0!</v>
      </c>
      <c r="C56" s="378">
        <f t="shared" si="15"/>
        <v>0</v>
      </c>
      <c r="D56" s="2214">
        <v>0.25</v>
      </c>
      <c r="E56" s="639"/>
      <c r="F56" s="1935" t="e">
        <f t="shared" si="14"/>
        <v>#DIV/0!</v>
      </c>
      <c r="G56" s="4204"/>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6"/>
        <v>#DIV/0!</v>
      </c>
      <c r="C57" s="378">
        <f t="shared" si="15"/>
        <v>0</v>
      </c>
      <c r="D57" s="2214">
        <v>0.25</v>
      </c>
      <c r="E57" s="639"/>
      <c r="F57" s="1935" t="e">
        <f t="shared" si="14"/>
        <v>#DIV/0!</v>
      </c>
      <c r="G57" s="4204"/>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2325</v>
      </c>
      <c r="B58" s="638" t="e">
        <f t="shared" si="16"/>
        <v>#DIV/0!</v>
      </c>
      <c r="C58" s="378">
        <f t="shared" si="15"/>
        <v>0</v>
      </c>
      <c r="D58" s="2214">
        <v>0.25</v>
      </c>
      <c r="E58" s="641">
        <f>'数据-汇总表'!E11</f>
        <v>0</v>
      </c>
      <c r="F58" s="1935" t="e">
        <f t="shared" si="14"/>
        <v>#DIV/0!</v>
      </c>
      <c r="G58" s="1941" t="s">
        <v>2283</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6"/>
        <v>#DIV/0!</v>
      </c>
      <c r="C59" s="378">
        <f t="shared" si="15"/>
        <v>0</v>
      </c>
      <c r="D59" s="2214">
        <v>0.25</v>
      </c>
      <c r="E59" s="641">
        <f>'数据-汇总表'!E12</f>
        <v>0</v>
      </c>
      <c r="F59" s="1935" t="e">
        <f t="shared" si="14"/>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6"/>
        <v>#DIV/0!</v>
      </c>
      <c r="C60" s="378">
        <f t="shared" si="15"/>
        <v>0</v>
      </c>
      <c r="D60" s="2214">
        <v>0.25</v>
      </c>
      <c r="E60" s="641">
        <f>'数据-汇总表'!E13</f>
        <v>33875.01</v>
      </c>
      <c r="F60" s="1935" t="e">
        <f t="shared" si="14"/>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6"/>
        <v>#DIV/0!</v>
      </c>
      <c r="C61" s="378">
        <f t="shared" si="15"/>
        <v>0</v>
      </c>
      <c r="D61" s="2214">
        <v>0.25</v>
      </c>
      <c r="E61" s="641">
        <f>'数据-汇总表'!E14</f>
        <v>0</v>
      </c>
      <c r="F61" s="1935" t="e">
        <f t="shared" si="14"/>
        <v>#DIV/0!</v>
      </c>
      <c r="G61" s="1941" t="s">
        <v>2282</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6"/>
        <v>#DIV/0!</v>
      </c>
      <c r="C62" s="378">
        <f t="shared" si="15"/>
        <v>0</v>
      </c>
      <c r="D62" s="2214">
        <v>0.25</v>
      </c>
      <c r="E62" s="641">
        <f>'数据-汇总表'!E15</f>
        <v>0</v>
      </c>
      <c r="F62" s="1935" t="e">
        <f t="shared" si="14"/>
        <v>#DIV/0!</v>
      </c>
      <c r="G62" s="1942" t="s">
        <v>2283</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2291</v>
      </c>
      <c r="E63" s="643">
        <f>IF(B43="楼面地价",SUM(E53:E62),'数据-汇总表'!D3)</f>
        <v>43972.49</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2020-5-1</v>
      </c>
      <c r="D65" s="2754">
        <f>EDATE(C65,-3)</f>
        <v>43862</v>
      </c>
      <c r="E65" s="2754">
        <f t="shared" ref="E65:N65" si="17">EDATE(D65,-3)</f>
        <v>43770</v>
      </c>
      <c r="F65" s="2754">
        <f t="shared" si="17"/>
        <v>43678</v>
      </c>
      <c r="G65" s="2754">
        <f t="shared" si="17"/>
        <v>43586</v>
      </c>
      <c r="H65" s="2754">
        <f t="shared" si="17"/>
        <v>43497</v>
      </c>
      <c r="I65" s="2754">
        <f t="shared" si="17"/>
        <v>43405</v>
      </c>
      <c r="J65" s="2754">
        <f t="shared" si="17"/>
        <v>43313</v>
      </c>
      <c r="K65" s="2754">
        <f t="shared" si="17"/>
        <v>43221</v>
      </c>
      <c r="L65" s="2754">
        <f t="shared" si="17"/>
        <v>43132</v>
      </c>
      <c r="M65" s="2754">
        <f t="shared" si="17"/>
        <v>43040</v>
      </c>
      <c r="N65" s="2754">
        <f t="shared" si="17"/>
        <v>42948</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2530</v>
      </c>
      <c r="B67" s="646"/>
      <c r="C67" s="2750" t="str">
        <f>YEAR(C65)&amp;"-"&amp;ROUNDUP(MONTH(C65)/3,0)</f>
        <v>2020-2</v>
      </c>
      <c r="D67" s="2756" t="str">
        <f t="shared" ref="D67:N67" si="18">YEAR(D65)&amp;"-"&amp;ROUNDUP(MONTH(D65)/3,0)</f>
        <v>2020-1</v>
      </c>
      <c r="E67" s="2756" t="str">
        <f t="shared" si="18"/>
        <v>2019-4</v>
      </c>
      <c r="F67" s="2756" t="str">
        <f t="shared" si="18"/>
        <v>2019-3</v>
      </c>
      <c r="G67" s="2756" t="str">
        <f t="shared" si="18"/>
        <v>2019-2</v>
      </c>
      <c r="H67" s="2756" t="str">
        <f t="shared" si="18"/>
        <v>2019-1</v>
      </c>
      <c r="I67" s="2756" t="str">
        <f t="shared" si="18"/>
        <v>2018-4</v>
      </c>
      <c r="J67" s="2756" t="str">
        <f t="shared" si="18"/>
        <v>2018-3</v>
      </c>
      <c r="K67" s="2756" t="str">
        <f t="shared" si="18"/>
        <v>2018-2</v>
      </c>
      <c r="L67" s="2756" t="str">
        <f t="shared" si="18"/>
        <v>2018-1</v>
      </c>
      <c r="M67" s="2756" t="str">
        <f t="shared" si="18"/>
        <v>2017-4</v>
      </c>
      <c r="N67" s="2756" t="str">
        <f t="shared" si="18"/>
        <v>2017-3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2645</v>
      </c>
      <c r="B68" s="479" t="str">
        <f>"北京市平均增长率"&amp;TEXT(基准地价!P24,"0.00%")</f>
        <v>北京市平均增长率1.31%</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19">D77&amp;"（含）"&amp;"-"&amp;E77</f>
        <v>（含）-</v>
      </c>
      <c r="E76" s="682" t="str">
        <f t="shared" si="19"/>
        <v>（含）-</v>
      </c>
      <c r="F76" s="682" t="str">
        <f t="shared" si="19"/>
        <v>（含）-</v>
      </c>
      <c r="G76" s="682" t="str">
        <f t="shared" si="19"/>
        <v>（含）-</v>
      </c>
      <c r="H76" s="682" t="str">
        <f t="shared" si="19"/>
        <v>（含）-</v>
      </c>
      <c r="I76" s="682" t="str">
        <f t="shared" si="19"/>
        <v>（含）-</v>
      </c>
      <c r="J76" s="682" t="str">
        <f t="shared" si="19"/>
        <v>（含）-</v>
      </c>
      <c r="K76" s="682" t="str">
        <f t="shared" si="19"/>
        <v>（含）-</v>
      </c>
      <c r="L76" s="682" t="str">
        <f t="shared" si="19"/>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0">IF($B$43="单位面积地价",D78+$K13,D78-$K13)</f>
        <v>100</v>
      </c>
      <c r="F78" s="679">
        <f t="shared" si="20"/>
        <v>100</v>
      </c>
      <c r="G78" s="679">
        <f t="shared" si="20"/>
        <v>100</v>
      </c>
      <c r="H78" s="679">
        <f t="shared" si="20"/>
        <v>100</v>
      </c>
      <c r="I78" s="679">
        <f t="shared" si="20"/>
        <v>100</v>
      </c>
      <c r="J78" s="679">
        <f t="shared" si="20"/>
        <v>100</v>
      </c>
      <c r="K78" s="679">
        <f t="shared" si="20"/>
        <v>100</v>
      </c>
      <c r="L78" s="679">
        <f t="shared" si="20"/>
        <v>100</v>
      </c>
      <c r="M78" s="679">
        <f t="shared" si="20"/>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2545</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2547</v>
      </c>
      <c r="C95" s="2562" t="s">
        <v>2548</v>
      </c>
      <c r="D95" s="2562" t="s">
        <v>2549</v>
      </c>
      <c r="E95" s="2562" t="s">
        <v>2550</v>
      </c>
      <c r="F95" s="2562" t="s">
        <v>2551</v>
      </c>
      <c r="G95" s="2562" t="s">
        <v>2552</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1">C98-$K29</f>
        <v>100</v>
      </c>
      <c r="E98" s="679">
        <f t="shared" si="21"/>
        <v>100</v>
      </c>
      <c r="F98" s="679">
        <f t="shared" si="21"/>
        <v>100</v>
      </c>
      <c r="G98" s="679">
        <f t="shared" si="21"/>
        <v>100</v>
      </c>
      <c r="H98" s="679">
        <f t="shared" si="21"/>
        <v>100</v>
      </c>
      <c r="I98" s="679">
        <f t="shared" si="21"/>
        <v>100</v>
      </c>
      <c r="J98" s="679">
        <f t="shared" si="21"/>
        <v>100</v>
      </c>
      <c r="K98" s="679">
        <f t="shared" si="21"/>
        <v>100</v>
      </c>
      <c r="L98" s="679">
        <f t="shared" si="21"/>
        <v>100</v>
      </c>
      <c r="M98" s="679">
        <f t="shared" si="21"/>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2">C100-$K30</f>
        <v>100</v>
      </c>
      <c r="E100" s="679">
        <f t="shared" si="22"/>
        <v>100</v>
      </c>
      <c r="F100" s="679">
        <f t="shared" si="22"/>
        <v>100</v>
      </c>
      <c r="G100" s="679">
        <f t="shared" si="22"/>
        <v>100</v>
      </c>
      <c r="H100" s="679">
        <f t="shared" si="22"/>
        <v>100</v>
      </c>
      <c r="I100" s="679">
        <f t="shared" si="22"/>
        <v>100</v>
      </c>
      <c r="J100" s="679">
        <f t="shared" si="22"/>
        <v>100</v>
      </c>
      <c r="K100" s="679">
        <f t="shared" si="22"/>
        <v>100</v>
      </c>
      <c r="L100" s="679">
        <f t="shared" si="22"/>
        <v>100</v>
      </c>
      <c r="M100" s="679">
        <f t="shared" si="22"/>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3">C102-$K32</f>
        <v>100</v>
      </c>
      <c r="E102" s="679">
        <f t="shared" si="23"/>
        <v>100</v>
      </c>
      <c r="F102" s="679">
        <f t="shared" si="23"/>
        <v>100</v>
      </c>
      <c r="G102" s="679">
        <f t="shared" si="23"/>
        <v>100</v>
      </c>
      <c r="H102" s="679">
        <f t="shared" si="23"/>
        <v>100</v>
      </c>
      <c r="I102" s="679">
        <f t="shared" si="23"/>
        <v>100</v>
      </c>
      <c r="J102" s="679">
        <f t="shared" si="23"/>
        <v>100</v>
      </c>
      <c r="K102" s="679">
        <f t="shared" si="23"/>
        <v>100</v>
      </c>
      <c r="L102" s="679">
        <f t="shared" si="23"/>
        <v>100</v>
      </c>
      <c r="M102" s="679">
        <f t="shared" si="23"/>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4">C110&amp;"(含)"&amp;"-"&amp;D110</f>
        <v>(含)-</v>
      </c>
      <c r="D109" s="704" t="str">
        <f t="shared" si="24"/>
        <v>(含)-</v>
      </c>
      <c r="E109" s="704" t="str">
        <f t="shared" si="24"/>
        <v>(含)-</v>
      </c>
      <c r="F109" s="704" t="str">
        <f t="shared" si="24"/>
        <v>(含)-</v>
      </c>
      <c r="G109" s="704" t="str">
        <f t="shared" si="24"/>
        <v>(含)-</v>
      </c>
      <c r="H109" s="704" t="str">
        <f t="shared" si="24"/>
        <v>(含)-</v>
      </c>
      <c r="I109" s="704" t="str">
        <f t="shared" si="24"/>
        <v>(含)-</v>
      </c>
      <c r="J109" s="704" t="str">
        <f t="shared" si="24"/>
        <v>(含)-</v>
      </c>
      <c r="K109" s="3044" t="str">
        <f t="shared" si="24"/>
        <v>(含)-</v>
      </c>
      <c r="L109" s="3045" t="str">
        <f t="shared" si="24"/>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5">C113-$K37</f>
        <v>100</v>
      </c>
      <c r="E113" s="679">
        <f t="shared" si="25"/>
        <v>100</v>
      </c>
      <c r="F113" s="679">
        <f t="shared" si="25"/>
        <v>100</v>
      </c>
      <c r="G113" s="679">
        <f t="shared" si="25"/>
        <v>100</v>
      </c>
      <c r="H113" s="679">
        <f t="shared" si="25"/>
        <v>100</v>
      </c>
      <c r="I113" s="679">
        <f t="shared" si="25"/>
        <v>100</v>
      </c>
      <c r="J113" s="679">
        <f t="shared" si="25"/>
        <v>100</v>
      </c>
      <c r="K113" s="679">
        <f t="shared" si="25"/>
        <v>100</v>
      </c>
      <c r="L113" s="679">
        <f t="shared" si="25"/>
        <v>100</v>
      </c>
      <c r="M113" s="680">
        <f t="shared" si="25"/>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2422</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6">C115-$K38</f>
        <v>100</v>
      </c>
      <c r="E115" s="679">
        <f t="shared" si="26"/>
        <v>100</v>
      </c>
      <c r="F115" s="679">
        <f t="shared" si="26"/>
        <v>100</v>
      </c>
      <c r="G115" s="679">
        <f t="shared" si="26"/>
        <v>100</v>
      </c>
      <c r="H115" s="679">
        <f t="shared" si="26"/>
        <v>100</v>
      </c>
      <c r="I115" s="679">
        <f t="shared" si="26"/>
        <v>100</v>
      </c>
      <c r="J115" s="679">
        <f t="shared" si="26"/>
        <v>100</v>
      </c>
      <c r="K115" s="679">
        <f t="shared" si="26"/>
        <v>100</v>
      </c>
      <c r="L115" s="679">
        <f t="shared" si="26"/>
        <v>100</v>
      </c>
      <c r="M115" s="680">
        <f t="shared" si="26"/>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7">C117-$K39</f>
        <v>100</v>
      </c>
      <c r="E117" s="679">
        <f t="shared" si="27"/>
        <v>100</v>
      </c>
      <c r="F117" s="679">
        <f t="shared" si="27"/>
        <v>100</v>
      </c>
      <c r="G117" s="679">
        <f t="shared" si="27"/>
        <v>100</v>
      </c>
      <c r="H117" s="679">
        <f t="shared" si="27"/>
        <v>100</v>
      </c>
      <c r="I117" s="679">
        <f t="shared" si="27"/>
        <v>100</v>
      </c>
      <c r="J117" s="679">
        <f t="shared" si="27"/>
        <v>100</v>
      </c>
      <c r="K117" s="679">
        <f t="shared" si="27"/>
        <v>100</v>
      </c>
      <c r="L117" s="679">
        <f t="shared" si="27"/>
        <v>100</v>
      </c>
      <c r="M117" s="680">
        <f t="shared" si="27"/>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2423</v>
      </c>
      <c r="D1" s="1508">
        <f>SUM(D29:D30,D33:D39)</f>
        <v>0</v>
      </c>
      <c r="E1" s="1402" t="s">
        <v>2424</v>
      </c>
      <c r="F1" s="2416"/>
      <c r="G1" s="1397"/>
      <c r="H1" s="1397"/>
      <c r="I1" s="1397"/>
      <c r="J1" s="1397"/>
      <c r="K1" s="1397"/>
      <c r="L1" s="1867" t="s">
        <v>2236</v>
      </c>
      <c r="M1" s="1868">
        <f>SUMPRODUCT((区片价!B5:B9=I2)*(区片价!C3:F3=E2)*(区片价!C5:F9))</f>
        <v>0</v>
      </c>
      <c r="N1" s="1869">
        <f>SUMPRODUCT((因素修正幅度!B5:B9=I2)*(因素修正幅度!C3:F3=E2)*(因素修正幅度!C5:F9))</f>
        <v>0</v>
      </c>
      <c r="O1" s="1397"/>
      <c r="P1" s="1397"/>
      <c r="Q1" s="2174"/>
      <c r="R1" s="2891" t="s">
        <v>2758</v>
      </c>
      <c r="S1" s="2891" t="s">
        <v>2759</v>
      </c>
      <c r="T1" s="2891" t="s">
        <v>2780</v>
      </c>
      <c r="U1" s="2891" t="s">
        <v>2781</v>
      </c>
      <c r="V1" s="2891" t="s">
        <v>2782</v>
      </c>
      <c r="W1" s="2174"/>
      <c r="X1" s="2174"/>
      <c r="Y1" s="2174"/>
      <c r="Z1" s="2174"/>
      <c r="AA1" s="2174"/>
      <c r="AB1" s="2174"/>
      <c r="AC1" s="2175"/>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2237</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7" t="s">
        <v>1687</v>
      </c>
      <c r="B3" s="1037" t="e">
        <f>ROUND(B2*10000/D1,0)</f>
        <v>#DIV/0!</v>
      </c>
      <c r="C3" s="1403" t="s">
        <v>927</v>
      </c>
      <c r="D3" s="1404" t="s">
        <v>928</v>
      </c>
      <c r="E3" s="1408"/>
      <c r="F3" s="1409"/>
      <c r="G3" s="1038">
        <f>IF(F3="宗地容积率",'数据-汇总表'!I4,IF(F3="估价对象容积率",'数据-汇总表'!I6,'数据-汇总表'!I7))</f>
        <v>4</v>
      </c>
      <c r="H3" s="1410" t="s">
        <v>929</v>
      </c>
      <c r="I3" s="1039">
        <v>8</v>
      </c>
      <c r="J3" s="1406" t="s">
        <v>930</v>
      </c>
      <c r="K3" s="1406"/>
      <c r="L3" s="1870" t="s">
        <v>2238</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2277</v>
      </c>
      <c r="B4" s="2417" t="e">
        <f>ROUND(B2*10000/F1,0)</f>
        <v>#DIV/0!</v>
      </c>
      <c r="C4" s="1879" t="s">
        <v>2252</v>
      </c>
      <c r="D4" s="1879" t="e">
        <f>ROUND(B2/(F1/666.67),0)</f>
        <v>#DIV/0!</v>
      </c>
      <c r="E4" s="1879" t="s">
        <v>2253</v>
      </c>
      <c r="F4" s="1877"/>
      <c r="G4" s="1877"/>
      <c r="H4" s="1877"/>
      <c r="I4" s="1877"/>
      <c r="J4" s="1878"/>
      <c r="K4" s="3148"/>
      <c r="L4" s="1870" t="s">
        <v>2239</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0" t="e">
        <f>ROUND(IF(E2="商业",C6*C7+C16,(IF(E2="住宅",C6*C12+C16,C6+C16))),0)</f>
        <v>#DIV/0!</v>
      </c>
      <c r="D5" s="3072" t="e">
        <f>ROUND(C6+C16,0)</f>
        <v>#DIV/0!</v>
      </c>
      <c r="E5" s="3072"/>
      <c r="F5" s="1412"/>
      <c r="G5" s="1413"/>
      <c r="H5" s="1413"/>
      <c r="I5" s="1413"/>
      <c r="J5" s="1414"/>
      <c r="K5" s="3149"/>
      <c r="L5" s="1870" t="s">
        <v>2240</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70" t="s">
        <v>2241</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4216" t="str">
        <f>IF(E2="商业",IF(C8="不临58条商业街","",2),"")</f>
        <v/>
      </c>
      <c r="B7" s="1423" t="s">
        <v>932</v>
      </c>
      <c r="C7" s="1042" t="e">
        <f>IF(C8="不临58条商业街",1,ROUND(1+(1.6*E8+1.2*E9+0.8*E10+0.4*E11)*C9,4))</f>
        <v>#DIV/0!</v>
      </c>
      <c r="D7" s="1424" t="s">
        <v>933</v>
      </c>
      <c r="E7" s="1043"/>
      <c r="F7" s="1425"/>
      <c r="G7" s="1426"/>
      <c r="H7" s="1426"/>
      <c r="I7" s="1426"/>
      <c r="J7" s="1427"/>
      <c r="K7" s="1452"/>
      <c r="L7" s="1870" t="s">
        <v>2242</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2761</v>
      </c>
      <c r="X7" s="2882">
        <f>G2</f>
        <v>0</v>
      </c>
      <c r="Y7" s="2882" t="s">
        <v>2762</v>
      </c>
      <c r="Z7" s="2883">
        <f>G3</f>
        <v>4</v>
      </c>
      <c r="AA7" s="2177"/>
      <c r="AB7" s="2177"/>
      <c r="AC7" s="2178"/>
      <c r="AD7" s="2884"/>
      <c r="AE7" s="2884"/>
      <c r="AF7" s="2884"/>
      <c r="AG7" s="2884"/>
      <c r="AH7" s="2884"/>
      <c r="AI7" s="2884"/>
      <c r="AJ7" s="2885"/>
    </row>
    <row r="8" spans="1:39" ht="15">
      <c r="A8" s="4217"/>
      <c r="B8" s="1410" t="s">
        <v>934</v>
      </c>
      <c r="C8" s="1516"/>
      <c r="D8" s="1044" t="s">
        <v>935</v>
      </c>
      <c r="E8" s="1045" t="e">
        <f>ROUND(C11/E7,4)</f>
        <v>#DIV/0!</v>
      </c>
      <c r="F8" s="1428" t="s">
        <v>936</v>
      </c>
      <c r="G8" s="1429"/>
      <c r="H8" s="1429"/>
      <c r="I8" s="1429"/>
      <c r="J8" s="1430"/>
      <c r="K8" s="1452"/>
      <c r="L8" s="1870" t="s">
        <v>2243</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4206" t="s">
        <v>2779</v>
      </c>
      <c r="X8" s="4207"/>
      <c r="Y8" s="1834" t="s">
        <v>2763</v>
      </c>
      <c r="Z8" s="1834" t="s">
        <v>2764</v>
      </c>
      <c r="AA8" s="1834" t="s">
        <v>2765</v>
      </c>
      <c r="AB8" s="1834" t="s">
        <v>2766</v>
      </c>
      <c r="AC8" s="1834" t="s">
        <v>2767</v>
      </c>
      <c r="AD8" s="1834" t="s">
        <v>2768</v>
      </c>
      <c r="AE8" s="1834" t="s">
        <v>2769</v>
      </c>
      <c r="AF8" s="1834" t="s">
        <v>2770</v>
      </c>
      <c r="AG8" s="1834" t="s">
        <v>2771</v>
      </c>
      <c r="AH8" s="1834" t="s">
        <v>2772</v>
      </c>
      <c r="AI8" s="1834" t="s">
        <v>2773</v>
      </c>
      <c r="AJ8" s="1834" t="s">
        <v>2774</v>
      </c>
    </row>
    <row r="9" spans="1:39" ht="15">
      <c r="A9" s="4217"/>
      <c r="B9" s="1410" t="s">
        <v>937</v>
      </c>
      <c r="C9" s="1046">
        <f>SUMIF(修正!C59:C119,C8,修正!E59:E119)</f>
        <v>0</v>
      </c>
      <c r="D9" s="1047" t="s">
        <v>938</v>
      </c>
      <c r="E9" s="1047" t="e">
        <f>ROUND(C11/E7,4)</f>
        <v>#DIV/0!</v>
      </c>
      <c r="F9" s="1428" t="s">
        <v>939</v>
      </c>
      <c r="G9" s="1429"/>
      <c r="H9" s="1429"/>
      <c r="I9" s="1429"/>
      <c r="J9" s="1430"/>
      <c r="K9" s="1452"/>
      <c r="L9" s="1870" t="s">
        <v>2244</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4205" t="s">
        <v>2775</v>
      </c>
      <c r="X9" s="2886" t="s">
        <v>2776</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4217"/>
      <c r="B10" s="1410" t="s">
        <v>940</v>
      </c>
      <c r="C10" s="1047">
        <f>SUMIF(修正!C59:C119,C8,修正!F59:F119)</f>
        <v>0</v>
      </c>
      <c r="D10" s="1047" t="s">
        <v>941</v>
      </c>
      <c r="E10" s="1047" t="e">
        <f>ROUND(C11/E7,4)</f>
        <v>#DIV/0!</v>
      </c>
      <c r="F10" s="1428" t="s">
        <v>942</v>
      </c>
      <c r="G10" s="1429"/>
      <c r="H10" s="1429"/>
      <c r="I10" s="1429"/>
      <c r="J10" s="1430"/>
      <c r="K10" s="1452"/>
      <c r="L10" s="1870" t="s">
        <v>2245</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4205"/>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4217"/>
      <c r="B11" s="1431" t="s">
        <v>943</v>
      </c>
      <c r="C11" s="1048">
        <f>C10/4</f>
        <v>0</v>
      </c>
      <c r="D11" s="1048" t="s">
        <v>944</v>
      </c>
      <c r="E11" s="1048" t="e">
        <f>ROUND(C11/E7,4)</f>
        <v>#DIV/0!</v>
      </c>
      <c r="F11" s="1432" t="s">
        <v>945</v>
      </c>
      <c r="G11" s="1433"/>
      <c r="H11" s="1433"/>
      <c r="I11" s="1433"/>
      <c r="J11" s="1434"/>
      <c r="K11" s="1452"/>
      <c r="L11" s="1870" t="s">
        <v>2246</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4205" t="s">
        <v>2777</v>
      </c>
      <c r="X11" s="1047" t="s">
        <v>2762</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5" thickBot="1">
      <c r="A12" s="4216" t="s">
        <v>1871</v>
      </c>
      <c r="B12" s="1435" t="s">
        <v>946</v>
      </c>
      <c r="C12" s="1042">
        <f>ROUND(C15*D15*E15*F15*G15*H15*I15*J15,4)</f>
        <v>1</v>
      </c>
      <c r="D12" s="1436" t="s">
        <v>947</v>
      </c>
      <c r="E12" s="1437"/>
      <c r="F12" s="1437"/>
      <c r="G12" s="1438"/>
      <c r="H12" s="1438"/>
      <c r="I12" s="1438"/>
      <c r="J12" s="1439"/>
      <c r="K12" s="1452"/>
      <c r="L12" s="1873" t="s">
        <v>2247</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4205"/>
      <c r="X12" s="2889" t="s">
        <v>2778</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4218"/>
      <c r="B13" s="1440" t="s">
        <v>1696</v>
      </c>
      <c r="C13" s="1441" t="s">
        <v>1697</v>
      </c>
      <c r="D13" s="1084" t="s">
        <v>1698</v>
      </c>
      <c r="E13" s="1084" t="s">
        <v>1699</v>
      </c>
      <c r="F13" s="1442" t="s">
        <v>948</v>
      </c>
      <c r="G13" s="1443" t="s">
        <v>1642</v>
      </c>
      <c r="H13" s="1444" t="s">
        <v>1642</v>
      </c>
      <c r="I13" s="1445" t="s">
        <v>1642</v>
      </c>
      <c r="J13" s="1446" t="s">
        <v>1642</v>
      </c>
      <c r="K13" s="3164"/>
      <c r="L13" s="3164"/>
      <c r="M13" s="3164"/>
      <c r="N13" s="3164"/>
      <c r="O13" s="3164"/>
      <c r="P13" s="1397"/>
      <c r="Q13" s="2174"/>
      <c r="R13" s="2892">
        <v>12</v>
      </c>
      <c r="S13" s="2881"/>
      <c r="T13" s="2892" t="e">
        <f t="shared" si="0"/>
        <v>#DIV/0!</v>
      </c>
      <c r="U13" s="2881"/>
      <c r="V13" s="2892" t="e">
        <f t="shared" si="1"/>
        <v>#DIV/0!</v>
      </c>
      <c r="W13" s="4205"/>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4218"/>
      <c r="B14" s="1447"/>
      <c r="C14" s="1448"/>
      <c r="D14" s="1449"/>
      <c r="E14" s="1449"/>
      <c r="F14" s="1450"/>
      <c r="G14" s="1451" t="s">
        <v>949</v>
      </c>
      <c r="H14" s="1452"/>
      <c r="I14" s="1453"/>
      <c r="J14" s="1454"/>
      <c r="K14" s="3150"/>
      <c r="L14" s="3150"/>
      <c r="M14" s="3150"/>
      <c r="N14" s="3150"/>
      <c r="O14" s="3150"/>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4219"/>
      <c r="B15" s="3169" t="s">
        <v>1700</v>
      </c>
      <c r="C15" s="1048">
        <f>IF(C14="有",1.1,1)</f>
        <v>1</v>
      </c>
      <c r="D15" s="1048">
        <f>IF(D14="有",1.1,1)</f>
        <v>1</v>
      </c>
      <c r="E15" s="1048">
        <f>IF(E14="有",1.1,1)</f>
        <v>1</v>
      </c>
      <c r="F15" s="1048">
        <f>IF(F14="500米范围内",1.2,IF(F14="500-1000米",1.1,1))</f>
        <v>1</v>
      </c>
      <c r="G15" s="3161">
        <v>1</v>
      </c>
      <c r="H15" s="3161">
        <v>1</v>
      </c>
      <c r="I15" s="3161">
        <v>1</v>
      </c>
      <c r="J15" s="3162">
        <v>1</v>
      </c>
      <c r="K15" s="3165"/>
      <c r="L15" s="3165"/>
      <c r="M15" s="3165"/>
      <c r="N15" s="3165"/>
      <c r="O15" s="3165"/>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4216" t="s">
        <v>1838</v>
      </c>
      <c r="B16" s="1423" t="s">
        <v>950</v>
      </c>
      <c r="C16" s="1051" t="e">
        <f>ROUND(IF(F17="与级别开发程度一致",0,(G17-E17)/C17),0)</f>
        <v>#DIV/0!</v>
      </c>
      <c r="D16" s="4213" t="s">
        <v>954</v>
      </c>
      <c r="E16" s="4214"/>
      <c r="F16" s="4213" t="s">
        <v>951</v>
      </c>
      <c r="G16" s="4214"/>
      <c r="H16" s="1455"/>
      <c r="I16" s="1455"/>
      <c r="J16" s="1455"/>
      <c r="K16" s="1455"/>
      <c r="L16" s="1455"/>
      <c r="M16" s="1455"/>
      <c r="N16" s="1455"/>
      <c r="O16" s="3174"/>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4220"/>
      <c r="B17" s="3175" t="s">
        <v>953</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0</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ROUND(IF(H19="按公示增长率计算",SUMPRODUCT((地价!A3:A30=YEAR(G19)&amp;"-"&amp;ROUNDUP(MONTH(G19)/3,0))*(地价!X2:AB2=E2)*(地价!X3:AB30)),IF(H19="地价指数",M20/M19,(1+I19)^O19)),4)</f>
        <v>0</v>
      </c>
      <c r="D19" s="1462" t="s">
        <v>957</v>
      </c>
      <c r="E19" s="1053">
        <v>41640</v>
      </c>
      <c r="F19" s="1462" t="s">
        <v>958</v>
      </c>
      <c r="G19" s="1054">
        <f>'数据-取费表'!B2</f>
        <v>43965</v>
      </c>
      <c r="H19" s="1463" t="s">
        <v>2986</v>
      </c>
      <c r="I19" s="2740" t="str">
        <f>IF(H19="季度增幅（自定义）",SUMIF(N21:N24,E2,O21:O24),"")</f>
        <v/>
      </c>
      <c r="J19" s="1459"/>
      <c r="K19" s="3149"/>
      <c r="L19" s="2992" t="s">
        <v>2837</v>
      </c>
      <c r="M19" s="2993">
        <f>ROUND(SUMIF(地价!B2:F2,E2,地价!B30:F30),0)</f>
        <v>0</v>
      </c>
      <c r="N19" s="2742" t="s">
        <v>1676</v>
      </c>
      <c r="O19" s="2741">
        <f>ROUNDDOWN(DATEDIF(E19,G19,"M")/3,0)</f>
        <v>25</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1"/>
      <c r="L20" s="2994" t="s">
        <v>2838</v>
      </c>
      <c r="M20" s="3158">
        <f>ROUND(SUMPRODUCT((地价!A4:A30=YEAR(G19)&amp;"-"&amp;ROUNDUP(MONTH(G19)/3,0))*(地价!B2:F2=E2)*(地价!B4:F30)),0)</f>
        <v>0</v>
      </c>
      <c r="N20" s="2745" t="s">
        <v>2641</v>
      </c>
      <c r="O20" s="2743" t="s">
        <v>2640</v>
      </c>
      <c r="P20" s="2744" t="s">
        <v>2646</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2757</v>
      </c>
      <c r="C21" s="1153">
        <f>IF(B21="容积率修正",IF(G3&lt;=10,D22,J22),C23)</f>
        <v>0</v>
      </c>
      <c r="D21" s="1469"/>
      <c r="E21" s="1469"/>
      <c r="F21" s="1469"/>
      <c r="G21" s="1469"/>
      <c r="H21" s="1469"/>
      <c r="I21" s="1469"/>
      <c r="J21" s="1470"/>
      <c r="K21" s="3149"/>
      <c r="L21" s="1469"/>
      <c r="M21" s="1469"/>
      <c r="N21" s="1466" t="s">
        <v>975</v>
      </c>
      <c r="O21" s="1529"/>
      <c r="P21" s="2732">
        <f>SUMPRODUCT((地价!A3:A30=YEAR(G19)&amp;"-"&amp;ROUNDUP(MONTH(G19)/3,0))*(地价!AD2:AH2=N21)*(地价!AD3:AH30))</f>
        <v>1.2800000000000001E-2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2"/>
      <c r="L22" s="1469"/>
      <c r="M22" s="1469"/>
      <c r="N22" s="1466" t="s">
        <v>978</v>
      </c>
      <c r="O22" s="1529"/>
      <c r="P22" s="2732">
        <f>SUMPRODUCT((地价!A3:A30=YEAR(G19)&amp;"-"&amp;ROUNDUP(MONTH(G19)/3,0))*(地价!AD2:AH2=N22)*(地价!AD3:AH30))</f>
        <v>1.2800000000000001E-2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3"/>
      <c r="L23" s="1397"/>
      <c r="M23" s="1397"/>
      <c r="N23" s="1466" t="s">
        <v>923</v>
      </c>
      <c r="O23" s="1529"/>
      <c r="P23" s="2732">
        <f>SUMPRODUCT((地价!A3:A30=YEAR(G19)&amp;"-"&amp;ROUNDUP(MONTH(G19)/3,0))*(地价!AD2:AH2=N23)*(地价!AD3:AH30))</f>
        <v>2.0299999999999999E-2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3"/>
      <c r="L24" s="1469"/>
      <c r="M24" s="1469"/>
      <c r="N24" s="1466" t="s">
        <v>981</v>
      </c>
      <c r="O24" s="3157"/>
      <c r="P24" s="2732">
        <f>SUMPRODUCT((地价!A3:A30=YEAR(G19)&amp;"-"&amp;ROUNDUP(MONTH(G19)/3,0))*(地价!AD2:AH2=N24)*(地价!AD3:AH30))</f>
        <v>1.3100000000000001E-2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2644</v>
      </c>
      <c r="O25" s="3160"/>
      <c r="P25" s="2411">
        <f>SUMPRODUCT((地价!A3:A30=YEAR(G19)&amp;"-"&amp;ROUNDUP(MONTH(G19)/3,0))*(地价!AD2:AH2=N25)*(地价!AD3:AH30))</f>
        <v>1.8499999999999999E-2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8" t="e">
        <f>ROUND(C5*C18*C19*C20*C21*C24,0)</f>
        <v>#DIV/0!</v>
      </c>
      <c r="D29" s="1491"/>
      <c r="E29" s="1834" t="e">
        <f>ROUND(C29*D29/10000,0)</f>
        <v>#DIV/0!</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0"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4223" t="s">
        <v>2956</v>
      </c>
      <c r="B33" s="1511" t="s">
        <v>999</v>
      </c>
      <c r="C33" s="1058" t="e">
        <f>ROUND(D5*C19*C20*C24*F33,0)</f>
        <v>#DIV/0!</v>
      </c>
      <c r="D33" s="1524"/>
      <c r="E33" s="1047" t="e">
        <f>ROUND(C33*D33/10000,0)</f>
        <v>#DIV/0!</v>
      </c>
      <c r="F33" s="1047">
        <f>SUMIF(修正!A45:A56,G2,修正!B45:B56)</f>
        <v>0</v>
      </c>
      <c r="G33" s="1047" t="e">
        <f>ROUND(IF(E2="工业",C33*$M$39,C33*$M$38),0)</f>
        <v>#DIV/0!</v>
      </c>
      <c r="H33" s="1047">
        <f>D33</f>
        <v>0</v>
      </c>
      <c r="I33" s="1047" t="e">
        <f>ROUND(G33*H33/10000,0)</f>
        <v>#DIV/0!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4224"/>
      <c r="B34" s="1441" t="s">
        <v>1000</v>
      </c>
      <c r="C34" s="1058" t="e">
        <f>ROUND(D5*C19*C20*C24*F34,0)</f>
        <v>#DIV/0!</v>
      </c>
      <c r="D34" s="1524"/>
      <c r="E34" s="1047" t="e">
        <f t="shared" ref="E34:E39" si="6">ROUND(C34*D34/10000,0)</f>
        <v>#DIV/0!</v>
      </c>
      <c r="F34" s="1047">
        <f>SUMIF(修正!A45:A56,G2,修正!C45:C56)</f>
        <v>0</v>
      </c>
      <c r="G34" s="1047" t="e">
        <f>ROUND(IF(E2="工业",C34*$M$39,C34*$M$38),0)</f>
        <v>#DIV/0!</v>
      </c>
      <c r="H34" s="1047">
        <f t="shared" ref="H34:H39" si="7">D34</f>
        <v>0</v>
      </c>
      <c r="I34" s="1047" t="e">
        <f t="shared" ref="I34:I39" si="8">ROUND(G34*H34/10000,0)</f>
        <v>#DIV/0!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4224"/>
      <c r="B35" s="1441" t="s">
        <v>1001</v>
      </c>
      <c r="C35" s="1058" t="e">
        <f>ROUND(D5*C19*C20*C24*F35,0)</f>
        <v>#DIV/0!</v>
      </c>
      <c r="D35" s="1524"/>
      <c r="E35" s="1047" t="e">
        <f t="shared" si="6"/>
        <v>#DIV/0!</v>
      </c>
      <c r="F35" s="1047">
        <f>SUMIF(修正!A45:A56,G2,修正!D45:D56)</f>
        <v>0</v>
      </c>
      <c r="G35" s="1047" t="e">
        <f>ROUND(IF(E2="工业",C35*$M$39,C35*$M$38),0)</f>
        <v>#DIV/0!</v>
      </c>
      <c r="H35" s="1047">
        <f t="shared" si="7"/>
        <v>0</v>
      </c>
      <c r="I35" s="1047" t="e">
        <f t="shared" si="8"/>
        <v>#DIV/0!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4225"/>
      <c r="B36" s="1441" t="s">
        <v>1002</v>
      </c>
      <c r="C36" s="1058" t="e">
        <f>ROUND(D5*C19*C20*C24*F36,0)</f>
        <v>#DIV/0!</v>
      </c>
      <c r="D36" s="1524"/>
      <c r="E36" s="1047" t="e">
        <f t="shared" si="6"/>
        <v>#DIV/0!</v>
      </c>
      <c r="F36" s="1047">
        <f>SUMIF(修正!A45:A56,G2,修正!E45:E56)</f>
        <v>0</v>
      </c>
      <c r="G36" s="1047" t="e">
        <f>ROUND(IF(E2="工业",C36*$M$39,C36*$M$38),0)</f>
        <v>#DIV/0!</v>
      </c>
      <c r="H36" s="1047">
        <f t="shared" si="7"/>
        <v>0</v>
      </c>
      <c r="I36" s="1047" t="e">
        <f t="shared" si="8"/>
        <v>#DIV/0!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6"/>
        <v>#DIV/0!</v>
      </c>
      <c r="F37" s="1058">
        <f>SUMIF(修正!A45:A56,G2,修正!F45:F56)</f>
        <v>0</v>
      </c>
      <c r="G37" s="1047" t="e">
        <f>ROUND(IF(E2="工业",C37*$M$39,C37*$M$38),0)</f>
        <v>#DIV/0!</v>
      </c>
      <c r="H37" s="1047">
        <f t="shared" si="7"/>
        <v>0</v>
      </c>
      <c r="I37" s="1047" t="e">
        <f t="shared" si="8"/>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t="e">
        <f>ROUND(D5*C19*C41*C24*F38,0)</f>
        <v>#DIV/0!</v>
      </c>
      <c r="D38" s="1524"/>
      <c r="E38" s="1047" t="e">
        <f t="shared" si="6"/>
        <v>#DIV/0!</v>
      </c>
      <c r="F38" s="1058">
        <f>SUMIF(修正!A45:A56,G2,修正!G45:G56)</f>
        <v>0</v>
      </c>
      <c r="G38" s="1047" t="e">
        <f>ROUND(IF(E2="工业",C38*$M$39,C38*$M$38),0)</f>
        <v>#DIV/0!</v>
      </c>
      <c r="H38" s="1047">
        <f t="shared" si="7"/>
        <v>0</v>
      </c>
      <c r="I38" s="1047" t="e">
        <f t="shared" si="8"/>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t="e">
        <f>ROUND(D5*C19*C41*C24*F39,0)</f>
        <v>#DIV/0!</v>
      </c>
      <c r="D39" s="1525"/>
      <c r="E39" s="1050" t="e">
        <f t="shared" si="6"/>
        <v>#DIV/0!</v>
      </c>
      <c r="F39" s="1060">
        <f>SUMIF(修正!A45:A56,G2,修正!H45:H56)</f>
        <v>0</v>
      </c>
      <c r="G39" s="1050" t="e">
        <f>ROUND(IF(E2="工业",C39*$M$39,C39*$M$38),0)</f>
        <v>#DIV/0!</v>
      </c>
      <c r="H39" s="1050">
        <f t="shared" si="7"/>
        <v>0</v>
      </c>
      <c r="I39" s="1050" t="e">
        <f t="shared" si="8"/>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2980</v>
      </c>
      <c r="C41" s="839" t="e">
        <f>ROUND(POWER(1+E41,H41-G41)*(POWER(1+E41,G41)-1)/(POWER(1+E41,H41)-1),4)</f>
        <v>#DIV/0!</v>
      </c>
      <c r="D41" s="378" t="s">
        <v>2978</v>
      </c>
      <c r="E41" s="3146">
        <f>G20</f>
        <v>0</v>
      </c>
      <c r="F41" s="378" t="s">
        <v>2979</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1008</v>
      </c>
      <c r="B46" s="2372" t="s">
        <v>1009</v>
      </c>
      <c r="C46" s="2394" t="s">
        <v>1010</v>
      </c>
      <c r="D46" s="2395" t="s">
        <v>1011</v>
      </c>
      <c r="E46" s="2396" t="s">
        <v>1013</v>
      </c>
      <c r="F46" s="2397" t="s">
        <v>2248</v>
      </c>
      <c r="G46" s="2395" t="s">
        <v>1014</v>
      </c>
      <c r="H46" s="2378" t="s">
        <v>2415</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1020</v>
      </c>
      <c r="B47" s="2375" t="str">
        <f>估价对象房地状况!C16</f>
        <v>估价对象位于XX商圈，周边商业氛围成熟，人流量大，商业繁华度好</v>
      </c>
      <c r="C47" s="1049"/>
      <c r="D47" s="2381">
        <f t="shared" ref="D47:D55" si="9">SUMIF($J$46:$N$46,C47,J47:N47)</f>
        <v>0</v>
      </c>
      <c r="E47" s="2400">
        <f>ROUND(SUM(D47:D55),4)</f>
        <v>0</v>
      </c>
      <c r="F47" s="2401" t="str">
        <f>IF(E2="商业",SUMIF(L1:L12,G2,N1:N12),"——")</f>
        <v>——</v>
      </c>
      <c r="G47" s="2379"/>
      <c r="H47" s="2425" t="str">
        <f t="shared" ref="H47:H55" si="10">IFERROR(ROUNDDOWN(($F$47*I47/2),4),"——")</f>
        <v>——</v>
      </c>
      <c r="I47" s="2399">
        <v>0.33</v>
      </c>
      <c r="J47" s="2402">
        <f t="shared" ref="J47:J55" si="11">K47+$G47</f>
        <v>0</v>
      </c>
      <c r="K47" s="2402">
        <f t="shared" ref="K47:K55" si="12">$L47+$G47</f>
        <v>0</v>
      </c>
      <c r="L47" s="2402">
        <v>0</v>
      </c>
      <c r="M47" s="2402">
        <f t="shared" ref="M47:N55" si="13">L47-$G47</f>
        <v>0</v>
      </c>
      <c r="N47" s="2402">
        <f t="shared" si="13"/>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1021</v>
      </c>
      <c r="B48" s="2372" t="str">
        <f>估价对象房地状况!C18</f>
        <v>估价对象周边道路状况、公共交通通达情况、停车便捷程度，综合评价交通便捷度较好</v>
      </c>
      <c r="C48" s="1049"/>
      <c r="D48" s="2381">
        <f t="shared" si="9"/>
        <v>0</v>
      </c>
      <c r="E48" s="2403"/>
      <c r="F48" s="2401"/>
      <c r="G48" s="2379"/>
      <c r="H48" s="2425" t="str">
        <f t="shared" si="10"/>
        <v>——</v>
      </c>
      <c r="I48" s="2399">
        <v>0.25</v>
      </c>
      <c r="J48" s="2402">
        <f t="shared" si="11"/>
        <v>0</v>
      </c>
      <c r="K48" s="2402">
        <f t="shared" si="12"/>
        <v>0</v>
      </c>
      <c r="L48" s="2402">
        <v>0</v>
      </c>
      <c r="M48" s="2402">
        <f t="shared" si="13"/>
        <v>0</v>
      </c>
      <c r="N48" s="2402">
        <f t="shared" si="13"/>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1022</v>
      </c>
      <c r="B49" s="2372">
        <f>估价对象房地状况!C19</f>
        <v>0</v>
      </c>
      <c r="C49" s="1049"/>
      <c r="D49" s="2381">
        <f t="shared" si="9"/>
        <v>0</v>
      </c>
      <c r="E49" s="2403"/>
      <c r="F49" s="2401"/>
      <c r="G49" s="2379"/>
      <c r="H49" s="2425" t="str">
        <f t="shared" si="10"/>
        <v>——</v>
      </c>
      <c r="I49" s="2399">
        <v>0.05</v>
      </c>
      <c r="J49" s="2402">
        <f t="shared" si="11"/>
        <v>0</v>
      </c>
      <c r="K49" s="2402">
        <f t="shared" si="12"/>
        <v>0</v>
      </c>
      <c r="L49" s="2402">
        <v>0</v>
      </c>
      <c r="M49" s="2402">
        <f t="shared" si="13"/>
        <v>0</v>
      </c>
      <c r="N49" s="2402">
        <f t="shared" si="13"/>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1023</v>
      </c>
      <c r="B50" s="3049" t="s">
        <v>2933</v>
      </c>
      <c r="C50" s="1049"/>
      <c r="D50" s="2381">
        <f t="shared" si="9"/>
        <v>0</v>
      </c>
      <c r="E50" s="2403"/>
      <c r="F50" s="2401"/>
      <c r="G50" s="2379"/>
      <c r="H50" s="2425" t="str">
        <f t="shared" si="10"/>
        <v>——</v>
      </c>
      <c r="I50" s="2399">
        <v>0.05</v>
      </c>
      <c r="J50" s="2402">
        <f t="shared" si="11"/>
        <v>0</v>
      </c>
      <c r="K50" s="2402">
        <f t="shared" si="12"/>
        <v>0</v>
      </c>
      <c r="L50" s="2402">
        <v>0</v>
      </c>
      <c r="M50" s="2402">
        <f t="shared" si="13"/>
        <v>0</v>
      </c>
      <c r="N50" s="2402">
        <f t="shared" si="13"/>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1024</v>
      </c>
      <c r="B51" s="2372">
        <f>估价对象房地状况!C24</f>
        <v>0</v>
      </c>
      <c r="C51" s="1049"/>
      <c r="D51" s="2381">
        <f t="shared" si="9"/>
        <v>0</v>
      </c>
      <c r="E51" s="2403"/>
      <c r="F51" s="2401"/>
      <c r="G51" s="2379"/>
      <c r="H51" s="2425" t="str">
        <f t="shared" si="10"/>
        <v>——</v>
      </c>
      <c r="I51" s="2399">
        <v>0.08</v>
      </c>
      <c r="J51" s="2402">
        <f t="shared" si="11"/>
        <v>0</v>
      </c>
      <c r="K51" s="2402">
        <f t="shared" si="12"/>
        <v>0</v>
      </c>
      <c r="L51" s="2402">
        <v>0</v>
      </c>
      <c r="M51" s="2402">
        <f t="shared" si="13"/>
        <v>0</v>
      </c>
      <c r="N51" s="2402">
        <f t="shared" si="13"/>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1025</v>
      </c>
      <c r="B52" s="3048" t="s">
        <v>2932</v>
      </c>
      <c r="C52" s="1049"/>
      <c r="D52" s="2381">
        <f t="shared" si="9"/>
        <v>0</v>
      </c>
      <c r="E52" s="2403"/>
      <c r="F52" s="2401"/>
      <c r="G52" s="2379"/>
      <c r="H52" s="2425" t="str">
        <f t="shared" si="10"/>
        <v>——</v>
      </c>
      <c r="I52" s="2399">
        <v>0.03</v>
      </c>
      <c r="J52" s="2402">
        <f t="shared" si="11"/>
        <v>0</v>
      </c>
      <c r="K52" s="2402">
        <f t="shared" si="12"/>
        <v>0</v>
      </c>
      <c r="L52" s="2402">
        <v>0</v>
      </c>
      <c r="M52" s="2402">
        <f t="shared" si="13"/>
        <v>0</v>
      </c>
      <c r="N52" s="2402">
        <f t="shared" si="13"/>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49"/>
      <c r="D53" s="2381">
        <f t="shared" si="9"/>
        <v>0</v>
      </c>
      <c r="E53" s="2403"/>
      <c r="F53" s="2401"/>
      <c r="G53" s="2379"/>
      <c r="H53" s="2425" t="str">
        <f t="shared" si="10"/>
        <v>——</v>
      </c>
      <c r="I53" s="2399">
        <v>0.05</v>
      </c>
      <c r="J53" s="2402">
        <f t="shared" si="11"/>
        <v>0</v>
      </c>
      <c r="K53" s="2402">
        <f t="shared" si="12"/>
        <v>0</v>
      </c>
      <c r="L53" s="2402">
        <v>0</v>
      </c>
      <c r="M53" s="2402">
        <f t="shared" si="13"/>
        <v>0</v>
      </c>
      <c r="N53" s="2402">
        <f t="shared" si="13"/>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49"/>
      <c r="D54" s="2381">
        <f t="shared" si="9"/>
        <v>0</v>
      </c>
      <c r="E54" s="2403"/>
      <c r="F54" s="2401"/>
      <c r="G54" s="2379"/>
      <c r="H54" s="2425" t="str">
        <f t="shared" si="10"/>
        <v>——</v>
      </c>
      <c r="I54" s="2399">
        <v>0.1</v>
      </c>
      <c r="J54" s="2402">
        <f t="shared" si="11"/>
        <v>0</v>
      </c>
      <c r="K54" s="2402">
        <f t="shared" si="12"/>
        <v>0</v>
      </c>
      <c r="L54" s="2402">
        <v>0</v>
      </c>
      <c r="M54" s="2402">
        <f t="shared" si="13"/>
        <v>0</v>
      </c>
      <c r="N54" s="2402">
        <f t="shared" si="13"/>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49"/>
      <c r="D55" s="2381">
        <f t="shared" si="9"/>
        <v>0</v>
      </c>
      <c r="E55" s="2407"/>
      <c r="F55" s="2401"/>
      <c r="G55" s="2379"/>
      <c r="H55" s="2425" t="str">
        <f t="shared" si="10"/>
        <v>——</v>
      </c>
      <c r="I55" s="2406">
        <v>0.06</v>
      </c>
      <c r="J55" s="2402">
        <f t="shared" si="11"/>
        <v>0</v>
      </c>
      <c r="K55" s="2402">
        <f t="shared" si="12"/>
        <v>0</v>
      </c>
      <c r="L55" s="2402">
        <v>0</v>
      </c>
      <c r="M55" s="2402">
        <f t="shared" si="13"/>
        <v>0</v>
      </c>
      <c r="N55" s="2402">
        <f t="shared" si="13"/>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1008</v>
      </c>
      <c r="B57" s="2372"/>
      <c r="C57" s="2394" t="s">
        <v>1010</v>
      </c>
      <c r="D57" s="2395" t="s">
        <v>1011</v>
      </c>
      <c r="E57" s="2396" t="s">
        <v>1013</v>
      </c>
      <c r="F57" s="2397" t="s">
        <v>2249</v>
      </c>
      <c r="G57" s="2395" t="s">
        <v>1014</v>
      </c>
      <c r="H57" s="2378" t="s">
        <v>2415</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1030</v>
      </c>
      <c r="B58" s="2375" t="str">
        <f>估价对象房地状况!C17</f>
        <v>估价对象位于XX商圈，周边办公楼项目较多，入驻率高，办公集聚程度较好</v>
      </c>
      <c r="C58" s="1049"/>
      <c r="D58" s="2381">
        <f t="shared" ref="D58:D66" si="14">SUMIF($J$57:$N$57,C58,J58:N58)</f>
        <v>0</v>
      </c>
      <c r="E58" s="2400">
        <f>ROUND(SUM(D58:D66),4)</f>
        <v>0</v>
      </c>
      <c r="F58" s="2401" t="str">
        <f>IF(E2="办公",SUMIF(L1:L12,G2,N1:N12),"——")</f>
        <v>——</v>
      </c>
      <c r="G58" s="2379"/>
      <c r="H58" s="2425" t="str">
        <f>IFERROR(ROUNDDOWN($F$58*I58/2,4),"——")</f>
        <v>——</v>
      </c>
      <c r="I58" s="2399">
        <v>0.24</v>
      </c>
      <c r="J58" s="2402">
        <f t="shared" ref="J58:J66" si="15">K58+$G58</f>
        <v>0</v>
      </c>
      <c r="K58" s="2402">
        <f t="shared" ref="K58:K66" si="16">$L58+$G58</f>
        <v>0</v>
      </c>
      <c r="L58" s="2402">
        <v>0</v>
      </c>
      <c r="M58" s="2402">
        <f t="shared" ref="M58:N66" si="17">L58-$G58</f>
        <v>0</v>
      </c>
      <c r="N58" s="2402">
        <f t="shared" si="17"/>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1021</v>
      </c>
      <c r="B59" s="2372" t="str">
        <f>估价对象房地状况!C18</f>
        <v>估价对象周边道路状况、公共交通通达情况、停车便捷程度，综合评价交通便捷度较好</v>
      </c>
      <c r="C59" s="1049"/>
      <c r="D59" s="2381">
        <f t="shared" si="14"/>
        <v>0</v>
      </c>
      <c r="E59" s="2403"/>
      <c r="F59" s="2401"/>
      <c r="G59" s="2379"/>
      <c r="H59" s="2380" t="str">
        <f t="shared" ref="H59:H66" si="18">IFERROR($F$58*I59/2,"——")</f>
        <v>——</v>
      </c>
      <c r="I59" s="2399">
        <v>0.3</v>
      </c>
      <c r="J59" s="2402">
        <f t="shared" si="15"/>
        <v>0</v>
      </c>
      <c r="K59" s="2402">
        <f t="shared" si="16"/>
        <v>0</v>
      </c>
      <c r="L59" s="2402">
        <v>0</v>
      </c>
      <c r="M59" s="2402">
        <f t="shared" si="17"/>
        <v>0</v>
      </c>
      <c r="N59" s="2402">
        <f t="shared" si="17"/>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1022</v>
      </c>
      <c r="B60" s="2372">
        <f>估价对象房地状况!C19</f>
        <v>0</v>
      </c>
      <c r="C60" s="1049"/>
      <c r="D60" s="2381">
        <f t="shared" si="14"/>
        <v>0</v>
      </c>
      <c r="E60" s="2403"/>
      <c r="F60" s="2401"/>
      <c r="G60" s="2379"/>
      <c r="H60" s="2380" t="str">
        <f t="shared" si="18"/>
        <v>——</v>
      </c>
      <c r="I60" s="2399">
        <v>0.08</v>
      </c>
      <c r="J60" s="2402">
        <f t="shared" si="15"/>
        <v>0</v>
      </c>
      <c r="K60" s="2402">
        <f t="shared" si="16"/>
        <v>0</v>
      </c>
      <c r="L60" s="2402">
        <v>0</v>
      </c>
      <c r="M60" s="2402">
        <f t="shared" si="17"/>
        <v>0</v>
      </c>
      <c r="N60" s="2402">
        <f t="shared" si="17"/>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1023</v>
      </c>
      <c r="B61" s="3049" t="s">
        <v>2934</v>
      </c>
      <c r="C61" s="1049"/>
      <c r="D61" s="2381">
        <f t="shared" si="14"/>
        <v>0</v>
      </c>
      <c r="E61" s="2403"/>
      <c r="F61" s="2401"/>
      <c r="G61" s="2379"/>
      <c r="H61" s="2380" t="str">
        <f t="shared" si="18"/>
        <v>——</v>
      </c>
      <c r="I61" s="2399">
        <v>0.04</v>
      </c>
      <c r="J61" s="2402">
        <f t="shared" si="15"/>
        <v>0</v>
      </c>
      <c r="K61" s="2402">
        <f t="shared" si="16"/>
        <v>0</v>
      </c>
      <c r="L61" s="2402">
        <v>0</v>
      </c>
      <c r="M61" s="2402">
        <f t="shared" si="17"/>
        <v>0</v>
      </c>
      <c r="N61" s="2402">
        <f t="shared" si="17"/>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1024</v>
      </c>
      <c r="B62" s="2372">
        <f>估价对象房地状况!C24</f>
        <v>0</v>
      </c>
      <c r="C62" s="1049"/>
      <c r="D62" s="2381">
        <f t="shared" si="14"/>
        <v>0</v>
      </c>
      <c r="E62" s="2403"/>
      <c r="F62" s="2401"/>
      <c r="G62" s="2379"/>
      <c r="H62" s="2380" t="str">
        <f t="shared" si="18"/>
        <v>——</v>
      </c>
      <c r="I62" s="2399">
        <v>0.05</v>
      </c>
      <c r="J62" s="2402">
        <f t="shared" si="15"/>
        <v>0</v>
      </c>
      <c r="K62" s="2402">
        <f t="shared" si="16"/>
        <v>0</v>
      </c>
      <c r="L62" s="2402">
        <v>0</v>
      </c>
      <c r="M62" s="2402">
        <f t="shared" si="17"/>
        <v>0</v>
      </c>
      <c r="N62" s="2402">
        <f t="shared" si="17"/>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1025</v>
      </c>
      <c r="B63" s="3048" t="s">
        <v>2932</v>
      </c>
      <c r="C63" s="1049"/>
      <c r="D63" s="2381">
        <f t="shared" si="14"/>
        <v>0</v>
      </c>
      <c r="E63" s="2403"/>
      <c r="F63" s="2401"/>
      <c r="G63" s="2379"/>
      <c r="H63" s="2380" t="str">
        <f t="shared" si="18"/>
        <v>——</v>
      </c>
      <c r="I63" s="2399">
        <v>0.05</v>
      </c>
      <c r="J63" s="2402">
        <f t="shared" si="15"/>
        <v>0</v>
      </c>
      <c r="K63" s="2402">
        <f t="shared" si="16"/>
        <v>0</v>
      </c>
      <c r="L63" s="2402">
        <v>0</v>
      </c>
      <c r="M63" s="2402">
        <f t="shared" si="17"/>
        <v>0</v>
      </c>
      <c r="N63" s="2402">
        <f t="shared" si="17"/>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1026</v>
      </c>
      <c r="B64" s="2373" t="str">
        <f>估价对象房地状况!C21</f>
        <v>估价对象所在区域公共配套设施齐备情况</v>
      </c>
      <c r="C64" s="1049"/>
      <c r="D64" s="2381">
        <f t="shared" si="14"/>
        <v>0</v>
      </c>
      <c r="E64" s="2403"/>
      <c r="F64" s="2401"/>
      <c r="G64" s="2379"/>
      <c r="H64" s="2380" t="str">
        <f t="shared" si="18"/>
        <v>——</v>
      </c>
      <c r="I64" s="2399">
        <v>0.06</v>
      </c>
      <c r="J64" s="2402">
        <f t="shared" si="15"/>
        <v>0</v>
      </c>
      <c r="K64" s="2402">
        <f t="shared" si="16"/>
        <v>0</v>
      </c>
      <c r="L64" s="2402">
        <v>0</v>
      </c>
      <c r="M64" s="2402">
        <f t="shared" si="17"/>
        <v>0</v>
      </c>
      <c r="N64" s="2402">
        <f t="shared" si="17"/>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1027</v>
      </c>
      <c r="B65" s="2373" t="str">
        <f>估价对象房地状况!C22</f>
        <v>估价对象所在区域基础设施水平</v>
      </c>
      <c r="C65" s="1049"/>
      <c r="D65" s="2381">
        <f t="shared" si="14"/>
        <v>0</v>
      </c>
      <c r="E65" s="2403"/>
      <c r="F65" s="2401"/>
      <c r="G65" s="2379"/>
      <c r="H65" s="2380" t="str">
        <f t="shared" si="18"/>
        <v>——</v>
      </c>
      <c r="I65" s="2399">
        <v>0.12</v>
      </c>
      <c r="J65" s="2402">
        <f t="shared" si="15"/>
        <v>0</v>
      </c>
      <c r="K65" s="2402">
        <f t="shared" si="16"/>
        <v>0</v>
      </c>
      <c r="L65" s="2402">
        <v>0</v>
      </c>
      <c r="M65" s="2402">
        <f t="shared" si="17"/>
        <v>0</v>
      </c>
      <c r="N65" s="2402">
        <f t="shared" si="17"/>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49"/>
      <c r="D66" s="2381">
        <f t="shared" si="14"/>
        <v>0</v>
      </c>
      <c r="E66" s="2407"/>
      <c r="F66" s="2401"/>
      <c r="G66" s="2379"/>
      <c r="H66" s="2380" t="str">
        <f t="shared" si="18"/>
        <v>——</v>
      </c>
      <c r="I66" s="2406">
        <v>0.06</v>
      </c>
      <c r="J66" s="2402">
        <f t="shared" si="15"/>
        <v>0</v>
      </c>
      <c r="K66" s="2402">
        <f t="shared" si="16"/>
        <v>0</v>
      </c>
      <c r="L66" s="2402">
        <v>0</v>
      </c>
      <c r="M66" s="2402">
        <f t="shared" si="17"/>
        <v>0</v>
      </c>
      <c r="N66" s="2402">
        <f t="shared" si="17"/>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4" t="s">
        <v>1010</v>
      </c>
      <c r="D68" s="2395" t="s">
        <v>1011</v>
      </c>
      <c r="E68" s="2396" t="s">
        <v>1013</v>
      </c>
      <c r="F68" s="2397" t="s">
        <v>2250</v>
      </c>
      <c r="G68" s="2395" t="s">
        <v>1014</v>
      </c>
      <c r="H68" s="2378" t="s">
        <v>2415</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估价对象周边居住用地比例、居住小区规模和社区发展完善程度，综合评价居住社区成熟度一般</v>
      </c>
      <c r="C69" s="1154"/>
      <c r="D69" s="2381">
        <f t="shared" ref="D69:D77" si="19">SUMIF($J$68:$N$68,C69,J69:N69)</f>
        <v>0</v>
      </c>
      <c r="E69" s="2400">
        <f>ROUND(SUM(D69:D77),4)</f>
        <v>0</v>
      </c>
      <c r="F69" s="2401" t="str">
        <f>IF(E2="住宅",SUMIF(L1:L12,G2,N1:N12),"——")</f>
        <v>——</v>
      </c>
      <c r="G69" s="2382"/>
      <c r="H69" s="2426" t="str">
        <f t="shared" ref="H69:H77" si="20">IFERROR(ROUNDDOWN($F$69*I69/2,4),"——")</f>
        <v>——</v>
      </c>
      <c r="I69" s="2399">
        <v>0.14000000000000001</v>
      </c>
      <c r="J69" s="2402">
        <f t="shared" ref="J69:J77" si="21">K69+$G69</f>
        <v>0</v>
      </c>
      <c r="K69" s="2402">
        <f t="shared" ref="K69:K77" si="22">$L69+$G69</f>
        <v>0</v>
      </c>
      <c r="L69" s="2402">
        <v>0</v>
      </c>
      <c r="M69" s="2402">
        <f t="shared" ref="M69:N77" si="23">L69-$G69</f>
        <v>0</v>
      </c>
      <c r="N69" s="2402">
        <f t="shared" si="23"/>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c r="D70" s="2381">
        <f t="shared" si="19"/>
        <v>0</v>
      </c>
      <c r="E70" s="2409"/>
      <c r="F70" s="2410"/>
      <c r="G70" s="2382"/>
      <c r="H70" s="2426" t="str">
        <f t="shared" si="20"/>
        <v>——</v>
      </c>
      <c r="I70" s="2399">
        <v>0.3</v>
      </c>
      <c r="J70" s="2402">
        <f t="shared" si="21"/>
        <v>0</v>
      </c>
      <c r="K70" s="2402">
        <f t="shared" si="22"/>
        <v>0</v>
      </c>
      <c r="L70" s="2402">
        <v>0</v>
      </c>
      <c r="M70" s="2402">
        <f t="shared" si="23"/>
        <v>0</v>
      </c>
      <c r="N70" s="2402">
        <f t="shared" si="23"/>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f>估价对象房地状况!C19</f>
        <v>0</v>
      </c>
      <c r="C71" s="1154"/>
      <c r="D71" s="2381">
        <f t="shared" si="19"/>
        <v>0</v>
      </c>
      <c r="E71" s="2409"/>
      <c r="F71" s="2410"/>
      <c r="G71" s="2382"/>
      <c r="H71" s="2426" t="str">
        <f t="shared" si="20"/>
        <v>——</v>
      </c>
      <c r="I71" s="2399">
        <v>0.08</v>
      </c>
      <c r="J71" s="2402">
        <f t="shared" si="21"/>
        <v>0</v>
      </c>
      <c r="K71" s="2402">
        <f t="shared" si="22"/>
        <v>0</v>
      </c>
      <c r="L71" s="2402">
        <v>0</v>
      </c>
      <c r="M71" s="2402">
        <f t="shared" si="23"/>
        <v>0</v>
      </c>
      <c r="N71" s="2402">
        <f t="shared" si="23"/>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f>估价对象房地状况!C24</f>
        <v>0</v>
      </c>
      <c r="C72" s="1154"/>
      <c r="D72" s="2381">
        <f t="shared" si="19"/>
        <v>0</v>
      </c>
      <c r="E72" s="2409"/>
      <c r="F72" s="2410"/>
      <c r="G72" s="2382"/>
      <c r="H72" s="2426" t="str">
        <f t="shared" si="20"/>
        <v>——</v>
      </c>
      <c r="I72" s="2399">
        <v>0.04</v>
      </c>
      <c r="J72" s="2402">
        <f t="shared" si="21"/>
        <v>0</v>
      </c>
      <c r="K72" s="2402">
        <f t="shared" si="22"/>
        <v>0</v>
      </c>
      <c r="L72" s="2402">
        <v>0</v>
      </c>
      <c r="M72" s="2402">
        <f t="shared" si="23"/>
        <v>0</v>
      </c>
      <c r="N72" s="2402">
        <f t="shared" si="23"/>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估价对象所在区域公共配套设施齐备情况</v>
      </c>
      <c r="C73" s="1154"/>
      <c r="D73" s="2381">
        <f t="shared" si="19"/>
        <v>0</v>
      </c>
      <c r="E73" s="2409"/>
      <c r="F73" s="2410"/>
      <c r="G73" s="2382"/>
      <c r="H73" s="2426" t="str">
        <f t="shared" si="20"/>
        <v>——</v>
      </c>
      <c r="I73" s="2399">
        <v>0.08</v>
      </c>
      <c r="J73" s="2402">
        <f t="shared" si="21"/>
        <v>0</v>
      </c>
      <c r="K73" s="2402">
        <f t="shared" si="22"/>
        <v>0</v>
      </c>
      <c r="L73" s="2402">
        <v>0</v>
      </c>
      <c r="M73" s="2402">
        <f t="shared" si="23"/>
        <v>0</v>
      </c>
      <c r="N73" s="2402">
        <f t="shared" si="23"/>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v>
      </c>
      <c r="C74" s="1154"/>
      <c r="D74" s="2381">
        <f t="shared" si="19"/>
        <v>0</v>
      </c>
      <c r="E74" s="2409"/>
      <c r="F74" s="2410"/>
      <c r="G74" s="2382"/>
      <c r="H74" s="2426" t="str">
        <f t="shared" si="20"/>
        <v>——</v>
      </c>
      <c r="I74" s="2399">
        <v>0.12</v>
      </c>
      <c r="J74" s="2402">
        <f t="shared" si="21"/>
        <v>0</v>
      </c>
      <c r="K74" s="2402">
        <f t="shared" si="22"/>
        <v>0</v>
      </c>
      <c r="L74" s="2402">
        <v>0</v>
      </c>
      <c r="M74" s="2402">
        <f t="shared" si="23"/>
        <v>0</v>
      </c>
      <c r="N74" s="2402">
        <f t="shared" si="23"/>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8" t="s">
        <v>2932</v>
      </c>
      <c r="C75" s="1154"/>
      <c r="D75" s="2381">
        <f t="shared" si="19"/>
        <v>0</v>
      </c>
      <c r="E75" s="2409"/>
      <c r="F75" s="2410"/>
      <c r="G75" s="2382"/>
      <c r="H75" s="2426" t="str">
        <f t="shared" si="20"/>
        <v>——</v>
      </c>
      <c r="I75" s="2399">
        <v>0.05</v>
      </c>
      <c r="J75" s="2402">
        <f t="shared" si="21"/>
        <v>0</v>
      </c>
      <c r="K75" s="2402">
        <f t="shared" si="22"/>
        <v>0</v>
      </c>
      <c r="L75" s="2402">
        <v>0</v>
      </c>
      <c r="M75" s="2402">
        <f t="shared" si="23"/>
        <v>0</v>
      </c>
      <c r="N75" s="2402">
        <f t="shared" si="23"/>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1028</v>
      </c>
      <c r="B76" s="2375" t="str">
        <f>估价对象房地状况!C20</f>
        <v>区域自然环境：；人文环境；综合评价环境状况一般</v>
      </c>
      <c r="C76" s="1154"/>
      <c r="D76" s="2381">
        <f t="shared" si="19"/>
        <v>0</v>
      </c>
      <c r="E76" s="2409"/>
      <c r="F76" s="2410"/>
      <c r="G76" s="2382"/>
      <c r="H76" s="2426" t="str">
        <f t="shared" si="20"/>
        <v>——</v>
      </c>
      <c r="I76" s="2399">
        <v>0.15</v>
      </c>
      <c r="J76" s="2402">
        <f t="shared" si="21"/>
        <v>0</v>
      </c>
      <c r="K76" s="2402">
        <f t="shared" si="22"/>
        <v>0</v>
      </c>
      <c r="L76" s="2402">
        <v>0</v>
      </c>
      <c r="M76" s="2402">
        <f t="shared" si="23"/>
        <v>0</v>
      </c>
      <c r="N76" s="2402">
        <f t="shared" si="23"/>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4"/>
      <c r="D77" s="2381">
        <f t="shared" si="19"/>
        <v>0</v>
      </c>
      <c r="E77" s="2411"/>
      <c r="F77" s="2410"/>
      <c r="G77" s="2382"/>
      <c r="H77" s="2426" t="str">
        <f t="shared" si="20"/>
        <v>——</v>
      </c>
      <c r="I77" s="2406">
        <v>0.04</v>
      </c>
      <c r="J77" s="2402">
        <f t="shared" si="21"/>
        <v>0</v>
      </c>
      <c r="K77" s="2402">
        <f t="shared" si="22"/>
        <v>0</v>
      </c>
      <c r="L77" s="2402">
        <v>0</v>
      </c>
      <c r="M77" s="2402">
        <f t="shared" si="23"/>
        <v>0</v>
      </c>
      <c r="N77" s="2402">
        <f t="shared" si="23"/>
        <v>0</v>
      </c>
      <c r="AC77" s="1401"/>
      <c r="AD77" s="1400"/>
      <c r="AJ77" s="1399"/>
      <c r="AN77" s="1400"/>
    </row>
    <row r="78" spans="1:40" ht="15">
      <c r="A78" s="2388" t="s">
        <v>1036</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1008</v>
      </c>
      <c r="B79" s="2372"/>
      <c r="C79" s="2394" t="s">
        <v>1010</v>
      </c>
      <c r="D79" s="2395" t="s">
        <v>1011</v>
      </c>
      <c r="E79" s="2396" t="s">
        <v>1013</v>
      </c>
      <c r="F79" s="2397" t="s">
        <v>2251</v>
      </c>
      <c r="G79" s="2395" t="s">
        <v>1014</v>
      </c>
      <c r="H79" s="2378" t="s">
        <v>2415</v>
      </c>
      <c r="I79" s="2395" t="s">
        <v>1012</v>
      </c>
      <c r="J79" s="2398" t="s">
        <v>1015</v>
      </c>
      <c r="K79" s="2398" t="s">
        <v>1016</v>
      </c>
      <c r="L79" s="2398" t="s">
        <v>1017</v>
      </c>
      <c r="M79" s="2398" t="s">
        <v>1018</v>
      </c>
      <c r="N79" s="2398" t="s">
        <v>1019</v>
      </c>
      <c r="AC79" s="1401"/>
      <c r="AD79" s="1400"/>
      <c r="AJ79" s="1399"/>
      <c r="AN79" s="1400"/>
    </row>
    <row r="80" spans="1:40" ht="36">
      <c r="A80" s="1062" t="s">
        <v>1037</v>
      </c>
      <c r="B80" s="2372" t="str">
        <f>估价对象房地状况!G15</f>
        <v>估价对象位于XX开发区，园区建设成熟度XX，产业集聚程度XX</v>
      </c>
      <c r="C80" s="1049"/>
      <c r="D80" s="2381">
        <f t="shared" ref="D80:D87" si="24">SUMIF($J$79:$N$79,C80,J80:N80)</f>
        <v>0</v>
      </c>
      <c r="E80" s="2400">
        <f>ROUND(SUM(D80:D87),4)</f>
        <v>0</v>
      </c>
      <c r="F80" s="2401" t="str">
        <f>IF(E2="工业",SUMIF(L1:L12,G2,N1:N12),"——")</f>
        <v>——</v>
      </c>
      <c r="G80" s="2379"/>
      <c r="H80" s="2425" t="str">
        <f t="shared" ref="H80:H87" si="25">IFERROR(ROUNDDOWN($F$80*I80/2,4),"——")</f>
        <v>——</v>
      </c>
      <c r="I80" s="2399">
        <v>0.26</v>
      </c>
      <c r="J80" s="2402">
        <f t="shared" ref="J80:J87" si="26">K80+$G80</f>
        <v>0</v>
      </c>
      <c r="K80" s="2402">
        <f t="shared" ref="K80:K87" si="27">$L80+$G80</f>
        <v>0</v>
      </c>
      <c r="L80" s="2402">
        <v>0</v>
      </c>
      <c r="M80" s="2402">
        <f t="shared" ref="M80:N87" si="28">L80-$G80</f>
        <v>0</v>
      </c>
      <c r="N80" s="2402">
        <f t="shared" si="28"/>
        <v>0</v>
      </c>
      <c r="AC80" s="1401"/>
      <c r="AD80" s="1400"/>
      <c r="AJ80" s="1399"/>
      <c r="AN80" s="1400"/>
    </row>
    <row r="81" spans="1:40" ht="48">
      <c r="A81" s="1062" t="s">
        <v>1033</v>
      </c>
      <c r="B81" s="2372" t="str">
        <f>估价对象房地状况!G16</f>
        <v>估价对象周边道路状况、公共交通通达情况、停车便捷程度，综合评价交通便捷度较好</v>
      </c>
      <c r="C81" s="1049"/>
      <c r="D81" s="2381">
        <f t="shared" si="24"/>
        <v>0</v>
      </c>
      <c r="E81" s="2409"/>
      <c r="F81" s="2410"/>
      <c r="G81" s="2379"/>
      <c r="H81" s="2425" t="str">
        <f t="shared" si="25"/>
        <v>——</v>
      </c>
      <c r="I81" s="2399">
        <v>0.33</v>
      </c>
      <c r="J81" s="2402">
        <f t="shared" si="26"/>
        <v>0</v>
      </c>
      <c r="K81" s="2402">
        <f t="shared" si="27"/>
        <v>0</v>
      </c>
      <c r="L81" s="2402">
        <v>0</v>
      </c>
      <c r="M81" s="2402">
        <f t="shared" si="28"/>
        <v>0</v>
      </c>
      <c r="N81" s="2402">
        <f t="shared" si="28"/>
        <v>0</v>
      </c>
      <c r="AC81" s="1401"/>
      <c r="AD81" s="1400"/>
      <c r="AJ81" s="1399"/>
      <c r="AN81" s="1400"/>
    </row>
    <row r="82" spans="1:40" ht="24">
      <c r="A82" s="1062" t="s">
        <v>1022</v>
      </c>
      <c r="B82" s="2372">
        <f>估价对象房地状况!G17</f>
        <v>0</v>
      </c>
      <c r="C82" s="1049"/>
      <c r="D82" s="2381">
        <f t="shared" si="24"/>
        <v>0</v>
      </c>
      <c r="E82" s="2409"/>
      <c r="F82" s="2410"/>
      <c r="G82" s="2379"/>
      <c r="H82" s="2425" t="str">
        <f t="shared" si="25"/>
        <v>——</v>
      </c>
      <c r="I82" s="2399">
        <v>0.05</v>
      </c>
      <c r="J82" s="2402">
        <f t="shared" si="26"/>
        <v>0</v>
      </c>
      <c r="K82" s="2402">
        <f t="shared" si="27"/>
        <v>0</v>
      </c>
      <c r="L82" s="2402">
        <v>0</v>
      </c>
      <c r="M82" s="2402">
        <f t="shared" si="28"/>
        <v>0</v>
      </c>
      <c r="N82" s="2402">
        <f t="shared" si="28"/>
        <v>0</v>
      </c>
      <c r="AC82" s="1401"/>
      <c r="AD82" s="1400"/>
      <c r="AJ82" s="1399"/>
      <c r="AN82" s="1400"/>
    </row>
    <row r="83" spans="1:40" ht="14.25">
      <c r="A83" s="1062" t="s">
        <v>1034</v>
      </c>
      <c r="B83" s="2372">
        <f>估价对象房地状况!G22</f>
        <v>0</v>
      </c>
      <c r="C83" s="1049"/>
      <c r="D83" s="2381">
        <f t="shared" si="24"/>
        <v>0</v>
      </c>
      <c r="E83" s="2409"/>
      <c r="F83" s="2410"/>
      <c r="G83" s="2379"/>
      <c r="H83" s="2425" t="str">
        <f t="shared" si="25"/>
        <v>——</v>
      </c>
      <c r="I83" s="2399">
        <v>0.04</v>
      </c>
      <c r="J83" s="2402">
        <f t="shared" si="26"/>
        <v>0</v>
      </c>
      <c r="K83" s="2402">
        <f t="shared" si="27"/>
        <v>0</v>
      </c>
      <c r="L83" s="2402">
        <v>0</v>
      </c>
      <c r="M83" s="2402">
        <f t="shared" si="28"/>
        <v>0</v>
      </c>
      <c r="N83" s="2402">
        <f t="shared" si="28"/>
        <v>0</v>
      </c>
      <c r="AC83" s="1401"/>
      <c r="AD83" s="1400"/>
      <c r="AJ83" s="1399"/>
      <c r="AN83" s="1400"/>
    </row>
    <row r="84" spans="1:40" ht="24">
      <c r="A84" s="1062" t="s">
        <v>1026</v>
      </c>
      <c r="B84" s="2373" t="str">
        <f>估价对象房地状况!G19</f>
        <v>估价对象所在区域公共配套设施齐备情况</v>
      </c>
      <c r="C84" s="1049"/>
      <c r="D84" s="2381">
        <f t="shared" si="24"/>
        <v>0</v>
      </c>
      <c r="E84" s="2409"/>
      <c r="F84" s="2410"/>
      <c r="G84" s="2379"/>
      <c r="H84" s="2425" t="str">
        <f t="shared" si="25"/>
        <v>——</v>
      </c>
      <c r="I84" s="2399">
        <v>0.06</v>
      </c>
      <c r="J84" s="2402">
        <f t="shared" si="26"/>
        <v>0</v>
      </c>
      <c r="K84" s="2402">
        <f t="shared" si="27"/>
        <v>0</v>
      </c>
      <c r="L84" s="2402">
        <v>0</v>
      </c>
      <c r="M84" s="2402">
        <f t="shared" si="28"/>
        <v>0</v>
      </c>
      <c r="N84" s="2402">
        <f t="shared" si="28"/>
        <v>0</v>
      </c>
      <c r="AC84" s="1401"/>
      <c r="AD84" s="1400"/>
      <c r="AJ84" s="1399"/>
      <c r="AN84" s="1400"/>
    </row>
    <row r="85" spans="1:40" ht="24">
      <c r="A85" s="1062" t="s">
        <v>1027</v>
      </c>
      <c r="B85" s="2373" t="str">
        <f>估价对象房地状况!G20</f>
        <v>估价对象所在区域基础设施水平</v>
      </c>
      <c r="C85" s="1049"/>
      <c r="D85" s="2381">
        <f t="shared" si="24"/>
        <v>0</v>
      </c>
      <c r="E85" s="2409"/>
      <c r="F85" s="2410"/>
      <c r="G85" s="2379"/>
      <c r="H85" s="2425" t="str">
        <f t="shared" si="25"/>
        <v>——</v>
      </c>
      <c r="I85" s="2399">
        <v>0.15</v>
      </c>
      <c r="J85" s="2402">
        <f t="shared" si="26"/>
        <v>0</v>
      </c>
      <c r="K85" s="2402">
        <f t="shared" si="27"/>
        <v>0</v>
      </c>
      <c r="L85" s="2402">
        <v>0</v>
      </c>
      <c r="M85" s="2402">
        <f t="shared" si="28"/>
        <v>0</v>
      </c>
      <c r="N85" s="2402">
        <f t="shared" si="28"/>
        <v>0</v>
      </c>
      <c r="AC85" s="1401"/>
      <c r="AD85" s="1400"/>
      <c r="AJ85" s="1399"/>
      <c r="AN85" s="1400"/>
    </row>
    <row r="86" spans="1:40" ht="24">
      <c r="A86" s="1062" t="s">
        <v>1025</v>
      </c>
      <c r="B86" s="3048" t="s">
        <v>2932</v>
      </c>
      <c r="C86" s="1049"/>
      <c r="D86" s="2381">
        <f t="shared" si="24"/>
        <v>0</v>
      </c>
      <c r="E86" s="2409"/>
      <c r="F86" s="2410"/>
      <c r="G86" s="2379"/>
      <c r="H86" s="2425" t="str">
        <f t="shared" si="25"/>
        <v>——</v>
      </c>
      <c r="I86" s="2399">
        <v>0.05</v>
      </c>
      <c r="J86" s="2402">
        <f t="shared" si="26"/>
        <v>0</v>
      </c>
      <c r="K86" s="2402">
        <f t="shared" si="27"/>
        <v>0</v>
      </c>
      <c r="L86" s="2402">
        <v>0</v>
      </c>
      <c r="M86" s="2402">
        <f t="shared" si="28"/>
        <v>0</v>
      </c>
      <c r="N86" s="2402">
        <f t="shared" si="28"/>
        <v>0</v>
      </c>
      <c r="AC86" s="1401"/>
      <c r="AD86" s="1400"/>
      <c r="AJ86" s="1399"/>
      <c r="AN86" s="1400"/>
    </row>
    <row r="87" spans="1:40" ht="36.75" thickBot="1">
      <c r="A87" s="2405" t="s">
        <v>1038</v>
      </c>
      <c r="B87" s="2374" t="str">
        <f>估价对象房地状况!G18</f>
        <v>该园区内是否有污染型企业，绿化情况，卫生条件，整体环境状况判断</v>
      </c>
      <c r="C87" s="1049"/>
      <c r="D87" s="2381">
        <f t="shared" si="24"/>
        <v>0</v>
      </c>
      <c r="E87" s="2411"/>
      <c r="F87" s="2410"/>
      <c r="G87" s="2379"/>
      <c r="H87" s="2425" t="str">
        <f t="shared" si="25"/>
        <v>——</v>
      </c>
      <c r="I87" s="2406">
        <v>0.06</v>
      </c>
      <c r="J87" s="2402">
        <f t="shared" si="26"/>
        <v>0</v>
      </c>
      <c r="K87" s="2402">
        <f t="shared" si="27"/>
        <v>0</v>
      </c>
      <c r="L87" s="2402">
        <v>0</v>
      </c>
      <c r="M87" s="2402">
        <f t="shared" si="28"/>
        <v>0</v>
      </c>
      <c r="N87" s="2402">
        <f t="shared" si="28"/>
        <v>0</v>
      </c>
      <c r="AC87" s="1401"/>
      <c r="AD87" s="1400"/>
      <c r="AJ87" s="1399"/>
      <c r="AN87" s="1400"/>
    </row>
    <row r="90" spans="1:40">
      <c r="A90" s="4221" t="s">
        <v>1633</v>
      </c>
      <c r="B90" s="4221"/>
      <c r="C90" s="4221"/>
      <c r="D90" s="4221"/>
      <c r="E90" s="4221"/>
      <c r="F90" s="4221"/>
      <c r="G90" s="4221"/>
      <c r="H90" s="4221"/>
      <c r="I90" s="4221"/>
      <c r="J90" s="4221"/>
      <c r="K90" s="2414"/>
      <c r="L90" s="2414"/>
      <c r="M90" s="2414"/>
      <c r="N90" s="2414"/>
    </row>
    <row r="91" spans="1:40">
      <c r="A91" s="4222" t="s">
        <v>1443</v>
      </c>
      <c r="B91" s="4222" t="s">
        <v>1634</v>
      </c>
      <c r="C91" s="1135" t="s">
        <v>1635</v>
      </c>
      <c r="D91" s="1136"/>
      <c r="E91" s="1136"/>
      <c r="F91" s="1136"/>
      <c r="G91" s="1136"/>
      <c r="H91" s="1136"/>
      <c r="I91" s="1136"/>
      <c r="J91" s="1137"/>
      <c r="K91" s="1129"/>
      <c r="L91" s="1129"/>
      <c r="M91" s="1129"/>
      <c r="N91" s="1129"/>
    </row>
    <row r="92" spans="1:40">
      <c r="A92" s="4222"/>
      <c r="B92" s="4222"/>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4208" t="s">
        <v>2760</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4209"/>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4209"/>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4209"/>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4209"/>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4209"/>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4209"/>
      <c r="B99" s="1138" t="s">
        <v>1636</v>
      </c>
      <c r="C99" s="1140">
        <f>$I$3</f>
        <v>8</v>
      </c>
      <c r="D99" s="1140">
        <f t="shared" ref="D99:N99" si="29">$I$3</f>
        <v>8</v>
      </c>
      <c r="E99" s="1140">
        <f t="shared" si="29"/>
        <v>8</v>
      </c>
      <c r="F99" s="1140">
        <f t="shared" si="29"/>
        <v>8</v>
      </c>
      <c r="G99" s="1140">
        <f t="shared" si="29"/>
        <v>8</v>
      </c>
      <c r="H99" s="1140">
        <f t="shared" si="29"/>
        <v>8</v>
      </c>
      <c r="I99" s="1140">
        <f t="shared" si="29"/>
        <v>8</v>
      </c>
      <c r="J99" s="1140">
        <f t="shared" si="29"/>
        <v>8</v>
      </c>
      <c r="K99" s="1140">
        <f t="shared" si="29"/>
        <v>8</v>
      </c>
      <c r="L99" s="1140">
        <f t="shared" si="29"/>
        <v>8</v>
      </c>
      <c r="M99" s="1140">
        <f t="shared" si="29"/>
        <v>8</v>
      </c>
      <c r="N99" s="1140">
        <f t="shared" si="29"/>
        <v>8</v>
      </c>
    </row>
    <row r="100" spans="1:14">
      <c r="A100" s="4210"/>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4208" t="s">
        <v>1637</v>
      </c>
      <c r="B101" s="1142" t="s">
        <v>906</v>
      </c>
      <c r="C101" s="1143">
        <f>$G$3</f>
        <v>4</v>
      </c>
      <c r="D101" s="1143">
        <f t="shared" ref="D101:N101" si="30">$G$3</f>
        <v>4</v>
      </c>
      <c r="E101" s="1143">
        <f t="shared" si="30"/>
        <v>4</v>
      </c>
      <c r="F101" s="1143">
        <f t="shared" si="30"/>
        <v>4</v>
      </c>
      <c r="G101" s="1143">
        <f t="shared" si="30"/>
        <v>4</v>
      </c>
      <c r="H101" s="1143">
        <f t="shared" si="30"/>
        <v>4</v>
      </c>
      <c r="I101" s="1143">
        <f t="shared" si="30"/>
        <v>4</v>
      </c>
      <c r="J101" s="1143">
        <f t="shared" si="30"/>
        <v>4</v>
      </c>
      <c r="K101" s="1143">
        <f t="shared" si="30"/>
        <v>4</v>
      </c>
      <c r="L101" s="1143">
        <f t="shared" si="30"/>
        <v>4</v>
      </c>
      <c r="M101" s="1143">
        <f t="shared" si="30"/>
        <v>4</v>
      </c>
      <c r="N101" s="1143">
        <f t="shared" si="30"/>
        <v>4</v>
      </c>
    </row>
    <row r="102" spans="1:14">
      <c r="A102" s="4209"/>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4209"/>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4209"/>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4209"/>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4209"/>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4209"/>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4209"/>
      <c r="B108" s="4211" t="s">
        <v>1638</v>
      </c>
      <c r="C108" s="1140">
        <f>C99</f>
        <v>8</v>
      </c>
      <c r="D108" s="1140">
        <f t="shared" ref="D108:N108" si="31">D99</f>
        <v>8</v>
      </c>
      <c r="E108" s="1140">
        <f t="shared" si="31"/>
        <v>8</v>
      </c>
      <c r="F108" s="1140">
        <f t="shared" si="31"/>
        <v>8</v>
      </c>
      <c r="G108" s="1140">
        <f t="shared" si="31"/>
        <v>8</v>
      </c>
      <c r="H108" s="1140">
        <f t="shared" si="31"/>
        <v>8</v>
      </c>
      <c r="I108" s="1140">
        <f t="shared" si="31"/>
        <v>8</v>
      </c>
      <c r="J108" s="1140">
        <f t="shared" si="31"/>
        <v>8</v>
      </c>
      <c r="K108" s="1140">
        <f t="shared" si="31"/>
        <v>8</v>
      </c>
      <c r="L108" s="1140">
        <f t="shared" si="31"/>
        <v>8</v>
      </c>
      <c r="M108" s="1140">
        <f t="shared" si="31"/>
        <v>8</v>
      </c>
      <c r="N108" s="1140">
        <f t="shared" si="31"/>
        <v>8</v>
      </c>
    </row>
    <row r="109" spans="1:14">
      <c r="A109" s="4210"/>
      <c r="B109" s="4212"/>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4215" t="s">
        <v>1639</v>
      </c>
      <c r="B110" s="4215"/>
      <c r="C110" s="4215"/>
      <c r="D110" s="4215"/>
      <c r="E110" s="4215"/>
      <c r="F110" s="4215"/>
      <c r="G110" s="4215"/>
      <c r="H110" s="4215"/>
      <c r="I110" s="4215"/>
      <c r="J110" s="4215"/>
      <c r="K110" s="2412"/>
      <c r="L110" s="2412"/>
      <c r="M110" s="2412"/>
      <c r="N110" s="2412"/>
    </row>
    <row r="112" spans="1:14" ht="12.75" thickBot="1"/>
    <row r="113" spans="1:13" ht="25.5" thickBot="1">
      <c r="A113" s="1015" t="s">
        <v>896</v>
      </c>
      <c r="B113" s="2415">
        <f>G3</f>
        <v>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2">I115</f>
        <v>0.627</v>
      </c>
      <c r="K115" s="1029">
        <f t="shared" si="32"/>
        <v>0.627</v>
      </c>
      <c r="L115" s="1029">
        <f t="shared" si="32"/>
        <v>0.627</v>
      </c>
      <c r="M115" s="1030">
        <f t="shared" si="32"/>
        <v>0.627</v>
      </c>
    </row>
    <row r="116" spans="1:13" ht="12.75">
      <c r="A116" s="1028" t="s">
        <v>901</v>
      </c>
      <c r="B116" s="1029">
        <f>ROUND(0.949-0.012*B113,4)</f>
        <v>0.90100000000000002</v>
      </c>
      <c r="C116" s="1029">
        <f>B116</f>
        <v>0.90100000000000002</v>
      </c>
      <c r="D116" s="1029">
        <f>ROUND(0.8567-0.013*B113,4)</f>
        <v>0.80469999999999997</v>
      </c>
      <c r="E116" s="1029">
        <f t="shared" ref="E116:H117" si="33">D116</f>
        <v>0.80469999999999997</v>
      </c>
      <c r="F116" s="1029">
        <f t="shared" si="33"/>
        <v>0.80469999999999997</v>
      </c>
      <c r="G116" s="1029">
        <f t="shared" si="33"/>
        <v>0.80469999999999997</v>
      </c>
      <c r="H116" s="1029">
        <f t="shared" si="33"/>
        <v>0.80469999999999997</v>
      </c>
      <c r="I116" s="1029">
        <f>ROUND(0.7694-0.014*B113,4)</f>
        <v>0.71340000000000003</v>
      </c>
      <c r="J116" s="1029">
        <f t="shared" si="32"/>
        <v>0.71340000000000003</v>
      </c>
      <c r="K116" s="1029">
        <f t="shared" si="32"/>
        <v>0.71340000000000003</v>
      </c>
      <c r="L116" s="1029">
        <f t="shared" si="32"/>
        <v>0.71340000000000003</v>
      </c>
      <c r="M116" s="1030">
        <f t="shared" si="32"/>
        <v>0.71340000000000003</v>
      </c>
    </row>
    <row r="117" spans="1:13" ht="12.75">
      <c r="A117" s="1031" t="s">
        <v>902</v>
      </c>
      <c r="B117" s="1029">
        <f>ROUND(0.8808-0.006*B113,4)</f>
        <v>0.85680000000000001</v>
      </c>
      <c r="C117" s="1029">
        <f>B117</f>
        <v>0.85680000000000001</v>
      </c>
      <c r="D117" s="1029">
        <f>ROUND(0.8748-0.008*B113,4)</f>
        <v>0.84279999999999999</v>
      </c>
      <c r="E117" s="1029">
        <f t="shared" si="33"/>
        <v>0.84279999999999999</v>
      </c>
      <c r="F117" s="1029">
        <f t="shared" si="33"/>
        <v>0.84279999999999999</v>
      </c>
      <c r="G117" s="1029">
        <f t="shared" si="33"/>
        <v>0.84279999999999999</v>
      </c>
      <c r="H117" s="1029">
        <f t="shared" si="33"/>
        <v>0.84279999999999999</v>
      </c>
      <c r="I117" s="1029">
        <f>ROUND(0.7412-0.0095*B113,4)</f>
        <v>0.70320000000000005</v>
      </c>
      <c r="J117" s="1029">
        <f t="shared" si="32"/>
        <v>0.70320000000000005</v>
      </c>
      <c r="K117" s="1029">
        <f t="shared" si="32"/>
        <v>0.70320000000000005</v>
      </c>
      <c r="L117" s="1029">
        <f t="shared" si="32"/>
        <v>0.70320000000000005</v>
      </c>
      <c r="M117" s="1030">
        <f t="shared" si="32"/>
        <v>0.70320000000000005</v>
      </c>
    </row>
    <row r="118" spans="1:13" ht="13.5" thickBot="1">
      <c r="A118" s="1032" t="s">
        <v>903</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2"/>
        <v>0.51229999999999998</v>
      </c>
      <c r="K118" s="1033">
        <f t="shared" si="32"/>
        <v>0.51229999999999998</v>
      </c>
      <c r="L118" s="1033">
        <f t="shared" si="32"/>
        <v>0.51229999999999998</v>
      </c>
      <c r="M118" s="1034">
        <f t="shared" si="32"/>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6" t="s">
        <v>2983</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SUM(J6:J10,J13)</f>
        <v>155</v>
      </c>
      <c r="K15" s="3063">
        <f>SUM(K6:K10,K13)</f>
        <v>155</v>
      </c>
      <c r="L15" s="3063">
        <f>SUM(L6:L10,L13)</f>
        <v>155</v>
      </c>
      <c r="M15" s="3063">
        <f>SUM(M6:M10,M13)</f>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4222" t="s">
        <v>1007</v>
      </c>
      <c r="B18" s="1149" t="s">
        <v>1446</v>
      </c>
      <c r="C18" s="1126" t="s">
        <v>1447</v>
      </c>
      <c r="D18" s="1127"/>
      <c r="E18" s="1149">
        <v>1</v>
      </c>
      <c r="F18" s="1128" t="s">
        <v>1448</v>
      </c>
      <c r="G18" s="1129"/>
      <c r="H18" s="1100"/>
      <c r="I18" s="1100"/>
    </row>
    <row r="19" spans="1:9" s="1584" customFormat="1" ht="19.5" customHeight="1">
      <c r="A19" s="4222"/>
      <c r="B19" s="4222" t="s">
        <v>1449</v>
      </c>
      <c r="C19" s="1126" t="s">
        <v>1450</v>
      </c>
      <c r="D19" s="1127"/>
      <c r="E19" s="1149">
        <v>0.9</v>
      </c>
      <c r="F19" s="1128" t="s">
        <v>1451</v>
      </c>
      <c r="G19" s="1129"/>
      <c r="H19" s="1100"/>
      <c r="I19" s="1100"/>
    </row>
    <row r="20" spans="1:9" s="1584" customFormat="1" ht="19.5" customHeight="1">
      <c r="A20" s="4222"/>
      <c r="B20" s="4222"/>
      <c r="C20" s="1126" t="s">
        <v>1452</v>
      </c>
      <c r="D20" s="1127"/>
      <c r="E20" s="1149">
        <v>1.1000000000000001</v>
      </c>
      <c r="F20" s="1128" t="s">
        <v>1453</v>
      </c>
      <c r="G20" s="1129"/>
      <c r="H20" s="1100"/>
      <c r="I20" s="1100"/>
    </row>
    <row r="21" spans="1:9" s="1584" customFormat="1" ht="19.5" customHeight="1">
      <c r="A21" s="4222"/>
      <c r="B21" s="4222"/>
      <c r="C21" s="1126" t="s">
        <v>1454</v>
      </c>
      <c r="D21" s="1127"/>
      <c r="E21" s="1149">
        <v>0.8</v>
      </c>
      <c r="F21" s="1128" t="s">
        <v>1455</v>
      </c>
      <c r="G21" s="1129"/>
      <c r="H21" s="1100"/>
      <c r="I21" s="1100"/>
    </row>
    <row r="22" spans="1:9" s="1584" customFormat="1" ht="19.5" customHeight="1">
      <c r="A22" s="4222"/>
      <c r="B22" s="4222"/>
      <c r="C22" s="1126" t="s">
        <v>1456</v>
      </c>
      <c r="D22" s="1127"/>
      <c r="E22" s="1149">
        <v>0.5</v>
      </c>
      <c r="F22" s="1128"/>
      <c r="G22" s="1129"/>
      <c r="H22" s="1100"/>
      <c r="I22" s="1100"/>
    </row>
    <row r="23" spans="1:9" s="1584" customFormat="1" ht="19.5" customHeight="1">
      <c r="A23" s="4222" t="s">
        <v>1029</v>
      </c>
      <c r="B23" s="1149" t="s">
        <v>1446</v>
      </c>
      <c r="C23" s="1126" t="s">
        <v>1457</v>
      </c>
      <c r="D23" s="1127"/>
      <c r="E23" s="1149">
        <v>1</v>
      </c>
      <c r="F23" s="1128" t="s">
        <v>1458</v>
      </c>
      <c r="G23" s="1129"/>
      <c r="H23" s="1100"/>
      <c r="I23" s="1100"/>
    </row>
    <row r="24" spans="1:9" s="1584" customFormat="1" ht="19.5" customHeight="1">
      <c r="A24" s="4222"/>
      <c r="B24" s="4222" t="s">
        <v>1449</v>
      </c>
      <c r="C24" s="1126" t="s">
        <v>1459</v>
      </c>
      <c r="D24" s="1127"/>
      <c r="E24" s="1149">
        <v>0.5</v>
      </c>
      <c r="F24" s="1128"/>
      <c r="G24" s="1129"/>
      <c r="H24" s="1100"/>
      <c r="I24" s="1100"/>
    </row>
    <row r="25" spans="1:9" s="1584" customFormat="1" ht="19.5" customHeight="1">
      <c r="A25" s="4222"/>
      <c r="B25" s="4222"/>
      <c r="C25" s="1126" t="s">
        <v>1460</v>
      </c>
      <c r="D25" s="1127"/>
      <c r="E25" s="1149">
        <v>1.1000000000000001</v>
      </c>
      <c r="F25" s="1128"/>
      <c r="G25" s="1129"/>
      <c r="H25" s="1100"/>
      <c r="I25" s="1100"/>
    </row>
    <row r="26" spans="1:9" s="1584" customFormat="1" ht="19.5" customHeight="1">
      <c r="A26" s="4222"/>
      <c r="B26" s="4222"/>
      <c r="C26" s="1126" t="s">
        <v>1461</v>
      </c>
      <c r="D26" s="1127"/>
      <c r="E26" s="1149">
        <v>1.1000000000000001</v>
      </c>
      <c r="F26" s="1128"/>
      <c r="G26" s="1129"/>
      <c r="H26" s="1100"/>
      <c r="I26" s="1100"/>
    </row>
    <row r="27" spans="1:9" s="1584" customFormat="1" ht="19.5" customHeight="1">
      <c r="A27" s="4222"/>
      <c r="B27" s="4222"/>
      <c r="C27" s="1126" t="s">
        <v>1462</v>
      </c>
      <c r="D27" s="1127"/>
      <c r="E27" s="1149">
        <v>0.9</v>
      </c>
      <c r="F27" s="1128" t="s">
        <v>1463</v>
      </c>
      <c r="G27" s="1129"/>
      <c r="H27" s="1100"/>
      <c r="I27" s="1100"/>
    </row>
    <row r="28" spans="1:9" s="1584" customFormat="1" ht="19.5" customHeight="1">
      <c r="A28" s="4222"/>
      <c r="B28" s="4222"/>
      <c r="C28" s="1126" t="s">
        <v>1464</v>
      </c>
      <c r="D28" s="1127"/>
      <c r="E28" s="1149">
        <v>0.9</v>
      </c>
      <c r="F28" s="1128" t="s">
        <v>1465</v>
      </c>
      <c r="G28" s="1129"/>
      <c r="H28" s="1100"/>
      <c r="I28" s="1100"/>
    </row>
    <row r="29" spans="1:9" s="1584" customFormat="1" ht="19.5" customHeight="1">
      <c r="A29" s="4222"/>
      <c r="B29" s="4222"/>
      <c r="C29" s="1126" t="s">
        <v>1466</v>
      </c>
      <c r="D29" s="1127"/>
      <c r="E29" s="1149">
        <v>0.9</v>
      </c>
      <c r="F29" s="1128" t="s">
        <v>1467</v>
      </c>
      <c r="G29" s="1129"/>
      <c r="H29" s="1100"/>
      <c r="I29" s="1100"/>
    </row>
    <row r="30" spans="1:9" s="1584" customFormat="1" ht="19.5" customHeight="1">
      <c r="A30" s="4222"/>
      <c r="B30" s="4222"/>
      <c r="C30" s="1126" t="s">
        <v>1468</v>
      </c>
      <c r="D30" s="1127"/>
      <c r="E30" s="1149">
        <v>0.9</v>
      </c>
      <c r="F30" s="1128" t="s">
        <v>1469</v>
      </c>
      <c r="G30" s="1129"/>
      <c r="H30" s="1100"/>
      <c r="I30" s="1100"/>
    </row>
    <row r="31" spans="1:9" s="1584" customFormat="1" ht="19.5" customHeight="1">
      <c r="A31" s="4222"/>
      <c r="B31" s="4222"/>
      <c r="C31" s="1126" t="s">
        <v>1470</v>
      </c>
      <c r="D31" s="1127"/>
      <c r="E31" s="1149">
        <v>0.8</v>
      </c>
      <c r="F31" s="1128" t="s">
        <v>1471</v>
      </c>
      <c r="G31" s="1129"/>
      <c r="H31" s="1100"/>
      <c r="I31" s="1100"/>
    </row>
    <row r="32" spans="1:9" s="1584" customFormat="1" ht="19.5" customHeight="1">
      <c r="A32" s="4222"/>
      <c r="B32" s="4222"/>
      <c r="C32" s="1126" t="s">
        <v>1472</v>
      </c>
      <c r="D32" s="1127"/>
      <c r="E32" s="1149">
        <v>0.8</v>
      </c>
      <c r="F32" s="1128" t="s">
        <v>1473</v>
      </c>
      <c r="G32" s="1129"/>
      <c r="H32" s="1100"/>
      <c r="I32" s="1100"/>
    </row>
    <row r="33" spans="1:9" s="1584" customFormat="1" ht="19.5" customHeight="1">
      <c r="A33" s="4222" t="s">
        <v>1474</v>
      </c>
      <c r="B33" s="1149" t="s">
        <v>1446</v>
      </c>
      <c r="C33" s="1126" t="s">
        <v>1475</v>
      </c>
      <c r="D33" s="1127"/>
      <c r="E33" s="1149">
        <v>1</v>
      </c>
      <c r="F33" s="1128" t="s">
        <v>1476</v>
      </c>
      <c r="G33" s="1129"/>
      <c r="H33" s="1100"/>
      <c r="I33" s="1100"/>
    </row>
    <row r="34" spans="1:9" s="1584" customFormat="1" ht="19.5" customHeight="1">
      <c r="A34" s="4222"/>
      <c r="B34" s="1149" t="s">
        <v>1449</v>
      </c>
      <c r="C34" s="1126" t="s">
        <v>1477</v>
      </c>
      <c r="D34" s="1127"/>
      <c r="E34" s="1149">
        <v>1.5</v>
      </c>
      <c r="F34" s="1128" t="s">
        <v>1478</v>
      </c>
      <c r="G34" s="1129"/>
      <c r="H34" s="1100"/>
      <c r="I34" s="1100"/>
    </row>
    <row r="35" spans="1:9" s="1584" customFormat="1" ht="19.5" customHeight="1">
      <c r="A35" s="4222" t="s">
        <v>1432</v>
      </c>
      <c r="B35" s="1149" t="s">
        <v>1446</v>
      </c>
      <c r="C35" s="1126" t="s">
        <v>1479</v>
      </c>
      <c r="D35" s="1127"/>
      <c r="E35" s="1149">
        <v>1</v>
      </c>
      <c r="F35" s="1128" t="s">
        <v>1480</v>
      </c>
      <c r="G35" s="1129"/>
      <c r="H35" s="1100"/>
      <c r="I35" s="1100"/>
    </row>
    <row r="36" spans="1:9" s="1584" customFormat="1" ht="19.5" customHeight="1">
      <c r="A36" s="4222"/>
      <c r="B36" s="4222" t="s">
        <v>1449</v>
      </c>
      <c r="C36" s="1126" t="s">
        <v>1481</v>
      </c>
      <c r="D36" s="1127"/>
      <c r="E36" s="1149">
        <v>1</v>
      </c>
      <c r="F36" s="1128" t="s">
        <v>1482</v>
      </c>
      <c r="G36" s="1129"/>
      <c r="H36" s="1100"/>
      <c r="I36" s="1100"/>
    </row>
    <row r="37" spans="1:9" s="1584" customFormat="1" ht="19.5" customHeight="1">
      <c r="A37" s="4222"/>
      <c r="B37" s="4222"/>
      <c r="C37" s="1126" t="s">
        <v>1483</v>
      </c>
      <c r="D37" s="1127"/>
      <c r="E37" s="1149">
        <v>1.5</v>
      </c>
      <c r="F37" s="1128" t="s">
        <v>1484</v>
      </c>
      <c r="G37" s="1129"/>
      <c r="H37" s="1100"/>
      <c r="I37" s="1100"/>
    </row>
    <row r="38" spans="1:9" s="1584" customFormat="1" ht="19.5" customHeight="1">
      <c r="A38" s="4222"/>
      <c r="B38" s="4222"/>
      <c r="C38" s="1126" t="s">
        <v>1485</v>
      </c>
      <c r="D38" s="1127"/>
      <c r="E38" s="1149">
        <v>1</v>
      </c>
      <c r="F38" s="1128" t="s">
        <v>1486</v>
      </c>
      <c r="G38" s="1129"/>
      <c r="H38" s="1100"/>
      <c r="I38" s="1100"/>
    </row>
    <row r="39" spans="1:9" s="1584" customFormat="1" ht="19.5" customHeight="1">
      <c r="A39" s="4222"/>
      <c r="B39" s="4222"/>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4222" t="s">
        <v>1501</v>
      </c>
      <c r="C61" s="1063" t="s">
        <v>1502</v>
      </c>
      <c r="D61" s="1063" t="s">
        <v>1503</v>
      </c>
      <c r="E61" s="1134">
        <v>0.5</v>
      </c>
      <c r="F61" s="1149">
        <v>80</v>
      </c>
      <c r="H61" s="1100">
        <f>SUMIF(C59:C119,基准地价!C8,E59:E119)</f>
        <v>0</v>
      </c>
    </row>
    <row r="62" spans="1:8" s="1100" customFormat="1" ht="24">
      <c r="A62" s="1149">
        <v>2</v>
      </c>
      <c r="B62" s="4222"/>
      <c r="C62" s="1063" t="s">
        <v>1504</v>
      </c>
      <c r="D62" s="1063" t="s">
        <v>1505</v>
      </c>
      <c r="E62" s="1134">
        <v>0.5</v>
      </c>
      <c r="F62" s="1149">
        <v>80</v>
      </c>
    </row>
    <row r="63" spans="1:8" s="1100" customFormat="1" ht="36">
      <c r="A63" s="1149">
        <v>3</v>
      </c>
      <c r="B63" s="4222"/>
      <c r="C63" s="1063" t="s">
        <v>1506</v>
      </c>
      <c r="D63" s="1063" t="s">
        <v>1507</v>
      </c>
      <c r="E63" s="1134">
        <v>0.5</v>
      </c>
      <c r="F63" s="1149">
        <v>80</v>
      </c>
    </row>
    <row r="64" spans="1:8" s="1100" customFormat="1" ht="36">
      <c r="A64" s="1149">
        <v>4</v>
      </c>
      <c r="B64" s="4222"/>
      <c r="C64" s="1063" t="s">
        <v>1508</v>
      </c>
      <c r="D64" s="1063" t="s">
        <v>1509</v>
      </c>
      <c r="E64" s="1134">
        <v>0.4</v>
      </c>
      <c r="F64" s="1149">
        <v>60</v>
      </c>
    </row>
    <row r="65" spans="1:6" s="1100" customFormat="1" ht="36">
      <c r="A65" s="1149">
        <v>5</v>
      </c>
      <c r="B65" s="4222"/>
      <c r="C65" s="1063" t="s">
        <v>1510</v>
      </c>
      <c r="D65" s="1063" t="s">
        <v>1511</v>
      </c>
      <c r="E65" s="1134">
        <v>0.2</v>
      </c>
      <c r="F65" s="1149">
        <v>30</v>
      </c>
    </row>
    <row r="66" spans="1:6" s="1100" customFormat="1" ht="36">
      <c r="A66" s="1149">
        <v>6</v>
      </c>
      <c r="B66" s="4222"/>
      <c r="C66" s="1063" t="s">
        <v>1512</v>
      </c>
      <c r="D66" s="1063" t="s">
        <v>1513</v>
      </c>
      <c r="E66" s="1134">
        <v>0.3</v>
      </c>
      <c r="F66" s="1149">
        <v>50</v>
      </c>
    </row>
    <row r="67" spans="1:6" s="1100" customFormat="1" ht="36">
      <c r="A67" s="1149">
        <v>7</v>
      </c>
      <c r="B67" s="4222"/>
      <c r="C67" s="1063" t="s">
        <v>1514</v>
      </c>
      <c r="D67" s="1063" t="s">
        <v>1515</v>
      </c>
      <c r="E67" s="1134">
        <v>0.2</v>
      </c>
      <c r="F67" s="1149">
        <v>30</v>
      </c>
    </row>
    <row r="68" spans="1:6" s="1100" customFormat="1" ht="36">
      <c r="A68" s="1149">
        <v>8</v>
      </c>
      <c r="B68" s="4222"/>
      <c r="C68" s="1063" t="s">
        <v>1516</v>
      </c>
      <c r="D68" s="1063" t="s">
        <v>1517</v>
      </c>
      <c r="E68" s="1134">
        <v>0.2</v>
      </c>
      <c r="F68" s="1149">
        <v>30</v>
      </c>
    </row>
    <row r="69" spans="1:6" s="1100" customFormat="1" ht="36">
      <c r="A69" s="1149">
        <v>9</v>
      </c>
      <c r="B69" s="4222"/>
      <c r="C69" s="1063" t="s">
        <v>1518</v>
      </c>
      <c r="D69" s="1063" t="s">
        <v>1519</v>
      </c>
      <c r="E69" s="1134">
        <v>0.2</v>
      </c>
      <c r="F69" s="1149">
        <v>30</v>
      </c>
    </row>
    <row r="70" spans="1:6" s="1100" customFormat="1" ht="48">
      <c r="A70" s="1149">
        <v>10</v>
      </c>
      <c r="B70" s="4222"/>
      <c r="C70" s="1063" t="s">
        <v>1520</v>
      </c>
      <c r="D70" s="1063" t="s">
        <v>1521</v>
      </c>
      <c r="E70" s="1134">
        <v>0.2</v>
      </c>
      <c r="F70" s="1149">
        <v>30</v>
      </c>
    </row>
    <row r="71" spans="1:6" s="1100" customFormat="1" ht="48">
      <c r="A71" s="1149">
        <v>11</v>
      </c>
      <c r="B71" s="4222"/>
      <c r="C71" s="1063" t="s">
        <v>1522</v>
      </c>
      <c r="D71" s="1063" t="s">
        <v>1523</v>
      </c>
      <c r="E71" s="1134">
        <v>0.2</v>
      </c>
      <c r="F71" s="1149">
        <v>30</v>
      </c>
    </row>
    <row r="72" spans="1:6" s="1100" customFormat="1" ht="36">
      <c r="A72" s="1149">
        <v>12</v>
      </c>
      <c r="B72" s="4222"/>
      <c r="C72" s="1063" t="s">
        <v>1524</v>
      </c>
      <c r="D72" s="1063" t="s">
        <v>1525</v>
      </c>
      <c r="E72" s="1134">
        <v>0.5</v>
      </c>
      <c r="F72" s="1149">
        <v>80</v>
      </c>
    </row>
    <row r="73" spans="1:6" s="1100" customFormat="1" ht="24">
      <c r="A73" s="1149">
        <v>13</v>
      </c>
      <c r="B73" s="4222"/>
      <c r="C73" s="1063" t="s">
        <v>1526</v>
      </c>
      <c r="D73" s="1063" t="s">
        <v>1527</v>
      </c>
      <c r="E73" s="1134">
        <v>0.4</v>
      </c>
      <c r="F73" s="1149">
        <v>60</v>
      </c>
    </row>
    <row r="74" spans="1:6" s="1100" customFormat="1" ht="24">
      <c r="A74" s="1149">
        <v>14</v>
      </c>
      <c r="B74" s="4222"/>
      <c r="C74" s="1063" t="s">
        <v>1528</v>
      </c>
      <c r="D74" s="1063" t="s">
        <v>1529</v>
      </c>
      <c r="E74" s="1134">
        <v>0.2</v>
      </c>
      <c r="F74" s="1149">
        <v>30</v>
      </c>
    </row>
    <row r="75" spans="1:6" s="1100" customFormat="1" ht="24">
      <c r="A75" s="1149">
        <v>15</v>
      </c>
      <c r="B75" s="4222"/>
      <c r="C75" s="1063" t="s">
        <v>1530</v>
      </c>
      <c r="D75" s="1063" t="s">
        <v>1531</v>
      </c>
      <c r="E75" s="1134">
        <v>0.2</v>
      </c>
      <c r="F75" s="1149">
        <v>30</v>
      </c>
    </row>
    <row r="76" spans="1:6" s="1100" customFormat="1" ht="24">
      <c r="A76" s="1149">
        <v>16</v>
      </c>
      <c r="B76" s="4222" t="s">
        <v>1532</v>
      </c>
      <c r="C76" s="1063" t="s">
        <v>1533</v>
      </c>
      <c r="D76" s="1063" t="s">
        <v>1534</v>
      </c>
      <c r="E76" s="1134">
        <v>0.5</v>
      </c>
      <c r="F76" s="1149">
        <v>80</v>
      </c>
    </row>
    <row r="77" spans="1:6" s="1100" customFormat="1" ht="24">
      <c r="A77" s="1149">
        <v>17</v>
      </c>
      <c r="B77" s="4222"/>
      <c r="C77" s="1063" t="s">
        <v>1535</v>
      </c>
      <c r="D77" s="1063" t="s">
        <v>1536</v>
      </c>
      <c r="E77" s="1134">
        <v>0.5</v>
      </c>
      <c r="F77" s="1149">
        <v>80</v>
      </c>
    </row>
    <row r="78" spans="1:6" s="1100" customFormat="1" ht="24">
      <c r="A78" s="1149">
        <v>18</v>
      </c>
      <c r="B78" s="4222"/>
      <c r="C78" s="1063" t="s">
        <v>1537</v>
      </c>
      <c r="D78" s="1063" t="s">
        <v>1538</v>
      </c>
      <c r="E78" s="1134">
        <v>0.2</v>
      </c>
      <c r="F78" s="1149">
        <v>30</v>
      </c>
    </row>
    <row r="79" spans="1:6" s="1100" customFormat="1" ht="24">
      <c r="A79" s="1149">
        <v>19</v>
      </c>
      <c r="B79" s="4222"/>
      <c r="C79" s="1063" t="s">
        <v>1539</v>
      </c>
      <c r="D79" s="1063" t="s">
        <v>1540</v>
      </c>
      <c r="E79" s="1134">
        <v>0.5</v>
      </c>
      <c r="F79" s="1149">
        <v>80</v>
      </c>
    </row>
    <row r="80" spans="1:6" s="1100" customFormat="1" ht="36">
      <c r="A80" s="1149">
        <v>20</v>
      </c>
      <c r="B80" s="4222"/>
      <c r="C80" s="1063" t="s">
        <v>1541</v>
      </c>
      <c r="D80" s="1063" t="s">
        <v>1542</v>
      </c>
      <c r="E80" s="1134">
        <v>0.2</v>
      </c>
      <c r="F80" s="1149">
        <v>30</v>
      </c>
    </row>
    <row r="81" spans="1:6" s="1100" customFormat="1" ht="36">
      <c r="A81" s="1149">
        <v>21</v>
      </c>
      <c r="B81" s="4222"/>
      <c r="C81" s="1063" t="s">
        <v>1543</v>
      </c>
      <c r="D81" s="1063" t="s">
        <v>1544</v>
      </c>
      <c r="E81" s="1134">
        <v>0.2</v>
      </c>
      <c r="F81" s="1149">
        <v>30</v>
      </c>
    </row>
    <row r="82" spans="1:6" s="1100" customFormat="1" ht="48">
      <c r="A82" s="1149">
        <v>22</v>
      </c>
      <c r="B82" s="4222"/>
      <c r="C82" s="1063" t="s">
        <v>1545</v>
      </c>
      <c r="D82" s="1063" t="s">
        <v>1546</v>
      </c>
      <c r="E82" s="1134">
        <v>0.2</v>
      </c>
      <c r="F82" s="1149">
        <v>30</v>
      </c>
    </row>
    <row r="83" spans="1:6" s="1100" customFormat="1" ht="48">
      <c r="A83" s="1149">
        <v>23</v>
      </c>
      <c r="B83" s="4222"/>
      <c r="C83" s="1063" t="s">
        <v>1547</v>
      </c>
      <c r="D83" s="1063" t="s">
        <v>1548</v>
      </c>
      <c r="E83" s="1134">
        <v>0.2</v>
      </c>
      <c r="F83" s="1149">
        <v>30</v>
      </c>
    </row>
    <row r="84" spans="1:6" s="1100" customFormat="1" ht="36">
      <c r="A84" s="1149">
        <v>24</v>
      </c>
      <c r="B84" s="4222"/>
      <c r="C84" s="1063" t="s">
        <v>1549</v>
      </c>
      <c r="D84" s="1063" t="s">
        <v>1550</v>
      </c>
      <c r="E84" s="1134">
        <v>0.2</v>
      </c>
      <c r="F84" s="1149">
        <v>30</v>
      </c>
    </row>
    <row r="85" spans="1:6" s="1100" customFormat="1" ht="36">
      <c r="A85" s="1149">
        <v>25</v>
      </c>
      <c r="B85" s="4222"/>
      <c r="C85" s="1063" t="s">
        <v>1551</v>
      </c>
      <c r="D85" s="1063" t="s">
        <v>1552</v>
      </c>
      <c r="E85" s="1134">
        <v>0.5</v>
      </c>
      <c r="F85" s="1149">
        <v>80</v>
      </c>
    </row>
    <row r="86" spans="1:6" s="1100" customFormat="1" ht="36">
      <c r="A86" s="1149">
        <v>26</v>
      </c>
      <c r="B86" s="4222"/>
      <c r="C86" s="1063" t="s">
        <v>1553</v>
      </c>
      <c r="D86" s="1063" t="s">
        <v>1554</v>
      </c>
      <c r="E86" s="1134">
        <v>0.2</v>
      </c>
      <c r="F86" s="1149">
        <v>30</v>
      </c>
    </row>
    <row r="87" spans="1:6" s="1100" customFormat="1" ht="36">
      <c r="A87" s="1149">
        <v>27</v>
      </c>
      <c r="B87" s="4222"/>
      <c r="C87" s="1063" t="s">
        <v>1555</v>
      </c>
      <c r="D87" s="1063" t="s">
        <v>1556</v>
      </c>
      <c r="E87" s="1134">
        <v>0.2</v>
      </c>
      <c r="F87" s="1149">
        <v>30</v>
      </c>
    </row>
    <row r="88" spans="1:6" s="1100" customFormat="1" ht="36">
      <c r="A88" s="1149">
        <v>28</v>
      </c>
      <c r="B88" s="4222"/>
      <c r="C88" s="1063" t="s">
        <v>1557</v>
      </c>
      <c r="D88" s="1063" t="s">
        <v>1558</v>
      </c>
      <c r="E88" s="1134">
        <v>0.2</v>
      </c>
      <c r="F88" s="1149">
        <v>30</v>
      </c>
    </row>
    <row r="89" spans="1:6" s="1100" customFormat="1" ht="24">
      <c r="A89" s="1149">
        <v>29</v>
      </c>
      <c r="B89" s="4222"/>
      <c r="C89" s="1063" t="s">
        <v>1559</v>
      </c>
      <c r="D89" s="1063" t="s">
        <v>1560</v>
      </c>
      <c r="E89" s="1134">
        <v>0.2</v>
      </c>
      <c r="F89" s="1149">
        <v>30</v>
      </c>
    </row>
    <row r="90" spans="1:6" s="1100" customFormat="1" ht="24">
      <c r="A90" s="1149">
        <v>30</v>
      </c>
      <c r="B90" s="4222"/>
      <c r="C90" s="1063" t="s">
        <v>1561</v>
      </c>
      <c r="D90" s="1063" t="s">
        <v>1562</v>
      </c>
      <c r="E90" s="1134">
        <v>0.2</v>
      </c>
      <c r="F90" s="1149">
        <v>30</v>
      </c>
    </row>
    <row r="91" spans="1:6" s="1100" customFormat="1" ht="36">
      <c r="A91" s="1149">
        <v>31</v>
      </c>
      <c r="B91" s="4222"/>
      <c r="C91" s="1063" t="s">
        <v>1563</v>
      </c>
      <c r="D91" s="1063" t="s">
        <v>1564</v>
      </c>
      <c r="E91" s="1134">
        <v>0.2</v>
      </c>
      <c r="F91" s="1149">
        <v>30</v>
      </c>
    </row>
    <row r="92" spans="1:6" s="1100" customFormat="1" ht="24">
      <c r="A92" s="1149">
        <v>32</v>
      </c>
      <c r="B92" s="4222" t="s">
        <v>1565</v>
      </c>
      <c r="C92" s="1149" t="s">
        <v>1566</v>
      </c>
      <c r="D92" s="1063" t="s">
        <v>1567</v>
      </c>
      <c r="E92" s="1134">
        <v>0.2</v>
      </c>
      <c r="F92" s="1149">
        <v>30</v>
      </c>
    </row>
    <row r="93" spans="1:6" s="1100" customFormat="1" ht="36">
      <c r="A93" s="1149">
        <v>33</v>
      </c>
      <c r="B93" s="4222"/>
      <c r="C93" s="1149" t="s">
        <v>1568</v>
      </c>
      <c r="D93" s="1063" t="s">
        <v>1569</v>
      </c>
      <c r="E93" s="1134">
        <v>0.2</v>
      </c>
      <c r="F93" s="1149">
        <v>30</v>
      </c>
    </row>
    <row r="94" spans="1:6" s="1100" customFormat="1" ht="48">
      <c r="A94" s="1149">
        <v>34</v>
      </c>
      <c r="B94" s="4222"/>
      <c r="C94" s="1149" t="s">
        <v>1570</v>
      </c>
      <c r="D94" s="1063" t="s">
        <v>1571</v>
      </c>
      <c r="E94" s="1134">
        <v>0.2</v>
      </c>
      <c r="F94" s="1149">
        <v>30</v>
      </c>
    </row>
    <row r="95" spans="1:6" s="1100" customFormat="1" ht="36">
      <c r="A95" s="1149">
        <v>35</v>
      </c>
      <c r="B95" s="4222"/>
      <c r="C95" s="1149" t="s">
        <v>1572</v>
      </c>
      <c r="D95" s="1063" t="s">
        <v>1573</v>
      </c>
      <c r="E95" s="1134">
        <v>0.2</v>
      </c>
      <c r="F95" s="1149">
        <v>30</v>
      </c>
    </row>
    <row r="96" spans="1:6" s="1100" customFormat="1" ht="48">
      <c r="A96" s="1149">
        <v>36</v>
      </c>
      <c r="B96" s="4222"/>
      <c r="C96" s="1063" t="s">
        <v>1574</v>
      </c>
      <c r="D96" s="1063" t="s">
        <v>1575</v>
      </c>
      <c r="E96" s="1134">
        <v>0.2</v>
      </c>
      <c r="F96" s="1149">
        <v>30</v>
      </c>
    </row>
    <row r="97" spans="1:6" s="1100" customFormat="1" ht="36">
      <c r="A97" s="1149">
        <v>37</v>
      </c>
      <c r="B97" s="4222"/>
      <c r="C97" s="1149" t="s">
        <v>1576</v>
      </c>
      <c r="D97" s="1063" t="s">
        <v>1577</v>
      </c>
      <c r="E97" s="1134">
        <v>0.2</v>
      </c>
      <c r="F97" s="1149">
        <v>30</v>
      </c>
    </row>
    <row r="98" spans="1:6" s="1100" customFormat="1" ht="36">
      <c r="A98" s="1149">
        <v>38</v>
      </c>
      <c r="B98" s="4222"/>
      <c r="C98" s="1149" t="s">
        <v>1578</v>
      </c>
      <c r="D98" s="1063" t="s">
        <v>1579</v>
      </c>
      <c r="E98" s="1134">
        <v>0.2</v>
      </c>
      <c r="F98" s="1149">
        <v>30</v>
      </c>
    </row>
    <row r="99" spans="1:6" s="1100" customFormat="1" ht="36">
      <c r="A99" s="1149">
        <v>39</v>
      </c>
      <c r="B99" s="4222" t="s">
        <v>1580</v>
      </c>
      <c r="C99" s="1149" t="s">
        <v>1581</v>
      </c>
      <c r="D99" s="1063" t="s">
        <v>1582</v>
      </c>
      <c r="E99" s="1134">
        <v>0.3</v>
      </c>
      <c r="F99" s="1149">
        <v>50</v>
      </c>
    </row>
    <row r="100" spans="1:6" s="1100" customFormat="1" ht="24">
      <c r="A100" s="1149">
        <v>40</v>
      </c>
      <c r="B100" s="4222"/>
      <c r="C100" s="1149" t="s">
        <v>1583</v>
      </c>
      <c r="D100" s="1063" t="s">
        <v>1584</v>
      </c>
      <c r="E100" s="1134">
        <v>0.2</v>
      </c>
      <c r="F100" s="1149">
        <v>30</v>
      </c>
    </row>
    <row r="101" spans="1:6" s="1100" customFormat="1" ht="36">
      <c r="A101" s="1149">
        <v>41</v>
      </c>
      <c r="B101" s="4222"/>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4222" t="s">
        <v>1595</v>
      </c>
      <c r="C105" s="1149" t="s">
        <v>1596</v>
      </c>
      <c r="D105" s="1063" t="s">
        <v>1597</v>
      </c>
      <c r="E105" s="1134">
        <v>0.2</v>
      </c>
      <c r="F105" s="1149">
        <v>30</v>
      </c>
    </row>
    <row r="106" spans="1:6" s="1100" customFormat="1" ht="36">
      <c r="A106" s="1149">
        <v>46</v>
      </c>
      <c r="B106" s="4222"/>
      <c r="C106" s="1149" t="s">
        <v>1598</v>
      </c>
      <c r="D106" s="1063" t="s">
        <v>1599</v>
      </c>
      <c r="E106" s="1134">
        <v>0.2</v>
      </c>
      <c r="F106" s="1149">
        <v>30</v>
      </c>
    </row>
    <row r="107" spans="1:6" s="1100" customFormat="1" ht="36">
      <c r="A107" s="1149">
        <v>47</v>
      </c>
      <c r="B107" s="4222" t="s">
        <v>1600</v>
      </c>
      <c r="C107" s="1149" t="s">
        <v>1601</v>
      </c>
      <c r="D107" s="1063" t="s">
        <v>1602</v>
      </c>
      <c r="E107" s="1134">
        <v>0.3</v>
      </c>
      <c r="F107" s="1149">
        <v>50</v>
      </c>
    </row>
    <row r="108" spans="1:6" s="1100" customFormat="1" ht="36">
      <c r="A108" s="1149">
        <v>48</v>
      </c>
      <c r="B108" s="4222"/>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4222" t="s">
        <v>1611</v>
      </c>
      <c r="C111" s="1149" t="s">
        <v>1612</v>
      </c>
      <c r="D111" s="1063" t="s">
        <v>1613</v>
      </c>
      <c r="E111" s="1134">
        <v>0.2</v>
      </c>
      <c r="F111" s="1149">
        <v>30</v>
      </c>
    </row>
    <row r="112" spans="1:6" s="1100" customFormat="1" ht="24">
      <c r="A112" s="1149">
        <v>52</v>
      </c>
      <c r="B112" s="4222"/>
      <c r="C112" s="1149" t="s">
        <v>1614</v>
      </c>
      <c r="D112" s="1063" t="s">
        <v>1615</v>
      </c>
      <c r="E112" s="1134">
        <v>0.2</v>
      </c>
      <c r="F112" s="1149">
        <v>30</v>
      </c>
    </row>
    <row r="113" spans="1:14" s="1100" customFormat="1" ht="24">
      <c r="A113" s="1149">
        <v>53</v>
      </c>
      <c r="B113" s="4222"/>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4222" t="s">
        <v>1624</v>
      </c>
      <c r="C116" s="1149" t="s">
        <v>1625</v>
      </c>
      <c r="D116" s="1063" t="s">
        <v>1626</v>
      </c>
      <c r="E116" s="1134">
        <v>0.2</v>
      </c>
      <c r="F116" s="1149">
        <v>30</v>
      </c>
    </row>
    <row r="117" spans="1:14" ht="36">
      <c r="A117" s="1149">
        <v>57</v>
      </c>
      <c r="B117" s="4222"/>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4221" t="s">
        <v>1633</v>
      </c>
      <c r="B121" s="4221"/>
      <c r="C121" s="4221"/>
      <c r="D121" s="4221"/>
      <c r="E121" s="4221"/>
      <c r="F121" s="4221"/>
      <c r="G121" s="4221"/>
      <c r="H121" s="4221"/>
      <c r="I121" s="4221"/>
      <c r="J121" s="4221"/>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4226" t="s">
        <v>1039</v>
      </c>
      <c r="B1" s="4226"/>
      <c r="C1" s="4226"/>
      <c r="D1" s="4226"/>
      <c r="E1" s="4226"/>
      <c r="F1" s="4226"/>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4227" t="s">
        <v>1052</v>
      </c>
      <c r="B2" s="4227"/>
      <c r="C2" s="4227"/>
      <c r="D2" s="4227"/>
      <c r="E2" s="4227"/>
      <c r="F2" s="4227"/>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4228"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4229"/>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2419</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2420</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4230" t="s">
        <v>2077</v>
      </c>
      <c r="B1" s="4230"/>
    </row>
    <row r="2" spans="1:6" ht="14.25" thickBot="1">
      <c r="A2" s="1836"/>
      <c r="B2" s="1836"/>
    </row>
    <row r="3" spans="1:6" ht="14.25" thickBot="1">
      <c r="A3" s="1836"/>
      <c r="B3" s="1836"/>
      <c r="C3" s="1837" t="s">
        <v>2078</v>
      </c>
      <c r="D3" s="1837" t="s">
        <v>2079</v>
      </c>
      <c r="E3" s="1837" t="s">
        <v>2080</v>
      </c>
      <c r="F3" s="1837" t="s">
        <v>2081</v>
      </c>
    </row>
    <row r="4" spans="1:6" ht="14.25" thickBot="1">
      <c r="A4" s="1838" t="s">
        <v>2082</v>
      </c>
      <c r="B4" s="1839" t="s">
        <v>2083</v>
      </c>
      <c r="C4" s="1837"/>
      <c r="D4" s="1837"/>
      <c r="E4" s="1837"/>
      <c r="F4" s="1837"/>
    </row>
    <row r="5" spans="1:6" ht="14.25" thickBot="1">
      <c r="A5" s="1840" t="s">
        <v>2084</v>
      </c>
      <c r="B5" s="1841" t="s">
        <v>2085</v>
      </c>
      <c r="C5" s="1842">
        <v>8.8999999999999996E-2</v>
      </c>
      <c r="D5" s="1842">
        <v>7.3999999999999996E-2</v>
      </c>
      <c r="E5" s="1842">
        <v>7.4999999999999997E-2</v>
      </c>
      <c r="F5" s="1843">
        <v>0.1</v>
      </c>
    </row>
    <row r="6" spans="1:6" ht="14.25" thickBot="1">
      <c r="A6" s="1840" t="s">
        <v>1096</v>
      </c>
      <c r="B6" s="1844" t="s">
        <v>2086</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2087</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2088</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2089</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2090</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2091</v>
      </c>
      <c r="C72" s="1854"/>
      <c r="D72" s="1854"/>
      <c r="E72" s="1854"/>
      <c r="F72" s="1846">
        <v>0.05</v>
      </c>
    </row>
    <row r="73" spans="1:6" ht="14.25" thickBot="1">
      <c r="A73" s="1840" t="s">
        <v>925</v>
      </c>
      <c r="B73" s="1844" t="s">
        <v>2092</v>
      </c>
      <c r="C73" s="1854"/>
      <c r="D73" s="1854"/>
      <c r="E73" s="1854"/>
      <c r="F73" s="1846">
        <v>0.05</v>
      </c>
    </row>
    <row r="74" spans="1:6" ht="14.25" thickBot="1">
      <c r="A74" s="1840" t="s">
        <v>925</v>
      </c>
      <c r="B74" s="1844" t="s">
        <v>2093</v>
      </c>
      <c r="C74" s="1854"/>
      <c r="D74" s="1854"/>
      <c r="E74" s="1854"/>
      <c r="F74" s="1846">
        <v>0.05</v>
      </c>
    </row>
    <row r="75" spans="1:6" ht="14.25" thickBot="1">
      <c r="A75" s="1848" t="s">
        <v>925</v>
      </c>
      <c r="B75" s="1855" t="s">
        <v>2094</v>
      </c>
      <c r="C75" s="1851"/>
      <c r="D75" s="1851"/>
      <c r="E75" s="1851"/>
      <c r="F75" s="1856">
        <v>0.05</v>
      </c>
    </row>
    <row r="76" spans="1:6" ht="14.25" thickBot="1">
      <c r="A76" s="1840" t="s">
        <v>1407</v>
      </c>
      <c r="B76" s="1841" t="s">
        <v>2095</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2096</v>
      </c>
      <c r="C102" s="1854"/>
      <c r="D102" s="1854"/>
      <c r="E102" s="1854"/>
      <c r="F102" s="1846">
        <v>0.05</v>
      </c>
    </row>
    <row r="103" spans="1:6" ht="24.75" thickBot="1">
      <c r="A103" s="1840" t="s">
        <v>1407</v>
      </c>
      <c r="B103" s="1844" t="s">
        <v>2097</v>
      </c>
      <c r="C103" s="1854"/>
      <c r="D103" s="1854"/>
      <c r="E103" s="1854"/>
      <c r="F103" s="1846">
        <v>0.05</v>
      </c>
    </row>
    <row r="104" spans="1:6" ht="14.25" thickBot="1">
      <c r="A104" s="1840" t="s">
        <v>1407</v>
      </c>
      <c r="B104" s="1844" t="s">
        <v>2098</v>
      </c>
      <c r="C104" s="1854"/>
      <c r="D104" s="1854"/>
      <c r="E104" s="1854"/>
      <c r="F104" s="1846">
        <v>0.05</v>
      </c>
    </row>
    <row r="105" spans="1:6" ht="14.25" thickBot="1">
      <c r="A105" s="1840" t="s">
        <v>1407</v>
      </c>
      <c r="B105" s="1844" t="s">
        <v>2099</v>
      </c>
      <c r="C105" s="1854"/>
      <c r="D105" s="1854"/>
      <c r="E105" s="1854"/>
      <c r="F105" s="1846">
        <v>0.05</v>
      </c>
    </row>
    <row r="106" spans="1:6" ht="14.25" thickBot="1">
      <c r="A106" s="1840" t="s">
        <v>1407</v>
      </c>
      <c r="B106" s="1844" t="s">
        <v>2100</v>
      </c>
      <c r="C106" s="1854"/>
      <c r="D106" s="1854"/>
      <c r="E106" s="1854"/>
      <c r="F106" s="1846">
        <v>0.05</v>
      </c>
    </row>
    <row r="107" spans="1:6" ht="24.75" thickBot="1">
      <c r="A107" s="1840" t="s">
        <v>1407</v>
      </c>
      <c r="B107" s="1844" t="s">
        <v>2101</v>
      </c>
      <c r="C107" s="1854"/>
      <c r="D107" s="1854"/>
      <c r="E107" s="1854"/>
      <c r="F107" s="1846">
        <v>0.05</v>
      </c>
    </row>
    <row r="108" spans="1:6" ht="24.75" thickBot="1">
      <c r="A108" s="1840" t="s">
        <v>1407</v>
      </c>
      <c r="B108" s="1844" t="s">
        <v>2102</v>
      </c>
      <c r="C108" s="1854"/>
      <c r="D108" s="1854"/>
      <c r="E108" s="1854"/>
      <c r="F108" s="1846">
        <v>0.05</v>
      </c>
    </row>
    <row r="109" spans="1:6" ht="24.75" thickBot="1">
      <c r="A109" s="1848" t="s">
        <v>1407</v>
      </c>
      <c r="B109" s="1855" t="s">
        <v>2103</v>
      </c>
      <c r="C109" s="1851"/>
      <c r="D109" s="1851"/>
      <c r="E109" s="1851"/>
      <c r="F109" s="1856">
        <v>0.05</v>
      </c>
    </row>
    <row r="110" spans="1:6" ht="14.25" thickBot="1">
      <c r="A110" s="1840" t="s">
        <v>1409</v>
      </c>
      <c r="B110" s="1841" t="s">
        <v>2104</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2105</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2106</v>
      </c>
      <c r="C138" s="1845">
        <v>0.105</v>
      </c>
      <c r="D138" s="1845">
        <v>0.125</v>
      </c>
      <c r="E138" s="1845">
        <v>0.112</v>
      </c>
      <c r="F138" s="1853"/>
    </row>
    <row r="139" spans="1:6" ht="14.25" thickBot="1">
      <c r="A139" s="1840" t="s">
        <v>1409</v>
      </c>
      <c r="B139" s="1844" t="s">
        <v>2107</v>
      </c>
      <c r="C139" s="1845">
        <v>0.127</v>
      </c>
      <c r="D139" s="1845">
        <v>0.127</v>
      </c>
      <c r="E139" s="1845">
        <v>0.122</v>
      </c>
      <c r="F139" s="1846">
        <v>0.13</v>
      </c>
    </row>
    <row r="140" spans="1:6" ht="14.25" thickBot="1">
      <c r="A140" s="1840" t="s">
        <v>1409</v>
      </c>
      <c r="B140" s="1844" t="s">
        <v>2108</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2109</v>
      </c>
      <c r="C144" s="1858">
        <v>0.126</v>
      </c>
      <c r="D144" s="1858">
        <v>0.126</v>
      </c>
      <c r="E144" s="1858">
        <v>0.121</v>
      </c>
      <c r="F144" s="1853"/>
    </row>
    <row r="145" spans="1:6" ht="14.25" thickBot="1">
      <c r="A145" s="1848" t="s">
        <v>1409</v>
      </c>
      <c r="B145" s="1859" t="s">
        <v>2110</v>
      </c>
      <c r="C145" s="1860"/>
      <c r="D145" s="1860"/>
      <c r="E145" s="1860"/>
      <c r="F145" s="1861">
        <v>0.05</v>
      </c>
    </row>
    <row r="146" spans="1:6" ht="24.75" thickBot="1">
      <c r="A146" s="1862" t="s">
        <v>1409</v>
      </c>
      <c r="B146" s="1847" t="s">
        <v>2111</v>
      </c>
      <c r="C146" s="1854"/>
      <c r="D146" s="1854"/>
      <c r="E146" s="1854"/>
      <c r="F146" s="1863">
        <v>0.05</v>
      </c>
    </row>
    <row r="147" spans="1:6" ht="24.75" thickBot="1">
      <c r="A147" s="1840" t="s">
        <v>1409</v>
      </c>
      <c r="B147" s="1844" t="s">
        <v>2112</v>
      </c>
      <c r="C147" s="1854"/>
      <c r="D147" s="1854"/>
      <c r="E147" s="1854"/>
      <c r="F147" s="1846">
        <v>0.05</v>
      </c>
    </row>
    <row r="148" spans="1:6" ht="24.75" thickBot="1">
      <c r="A148" s="1840" t="s">
        <v>1409</v>
      </c>
      <c r="B148" s="1844" t="s">
        <v>2113</v>
      </c>
      <c r="C148" s="1854"/>
      <c r="D148" s="1854"/>
      <c r="E148" s="1854"/>
      <c r="F148" s="1846">
        <v>0.05</v>
      </c>
    </row>
    <row r="149" spans="1:6" ht="24.75" thickBot="1">
      <c r="A149" s="1840" t="s">
        <v>1409</v>
      </c>
      <c r="B149" s="1844" t="s">
        <v>2114</v>
      </c>
      <c r="C149" s="1854"/>
      <c r="D149" s="1854"/>
      <c r="E149" s="1854"/>
      <c r="F149" s="1846">
        <v>0.05</v>
      </c>
    </row>
    <row r="150" spans="1:6" ht="24.75" thickBot="1">
      <c r="A150" s="1840" t="s">
        <v>1409</v>
      </c>
      <c r="B150" s="1844" t="s">
        <v>2115</v>
      </c>
      <c r="C150" s="1854"/>
      <c r="D150" s="1854"/>
      <c r="E150" s="1854"/>
      <c r="F150" s="1846">
        <v>0.05</v>
      </c>
    </row>
    <row r="151" spans="1:6" ht="24.75" thickBot="1">
      <c r="A151" s="1840" t="s">
        <v>1409</v>
      </c>
      <c r="B151" s="1844" t="s">
        <v>2116</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2117</v>
      </c>
      <c r="C153" s="1854"/>
      <c r="D153" s="1854"/>
      <c r="E153" s="1854"/>
      <c r="F153" s="1846">
        <v>0.05</v>
      </c>
    </row>
    <row r="154" spans="1:6" ht="14.25" thickBot="1">
      <c r="A154" s="1840" t="s">
        <v>1409</v>
      </c>
      <c r="B154" s="1844" t="s">
        <v>2118</v>
      </c>
      <c r="C154" s="1854"/>
      <c r="D154" s="1854"/>
      <c r="E154" s="1854"/>
      <c r="F154" s="1846">
        <v>0.05</v>
      </c>
    </row>
    <row r="155" spans="1:6" ht="24.75" thickBot="1">
      <c r="A155" s="1840" t="s">
        <v>1409</v>
      </c>
      <c r="B155" s="1844" t="s">
        <v>2119</v>
      </c>
      <c r="C155" s="1854"/>
      <c r="D155" s="1854"/>
      <c r="E155" s="1854"/>
      <c r="F155" s="1846">
        <v>0.05</v>
      </c>
    </row>
    <row r="156" spans="1:6" ht="24.75" thickBot="1">
      <c r="A156" s="1840" t="s">
        <v>1409</v>
      </c>
      <c r="B156" s="1844" t="s">
        <v>2120</v>
      </c>
      <c r="C156" s="1854"/>
      <c r="D156" s="1854"/>
      <c r="E156" s="1854"/>
      <c r="F156" s="1846">
        <v>0.05</v>
      </c>
    </row>
    <row r="157" spans="1:6" ht="14.25" thickBot="1">
      <c r="A157" s="1848" t="s">
        <v>1409</v>
      </c>
      <c r="B157" s="1855" t="s">
        <v>2121</v>
      </c>
      <c r="C157" s="1851"/>
      <c r="D157" s="1851"/>
      <c r="E157" s="1851"/>
      <c r="F157" s="1856">
        <v>0.05</v>
      </c>
    </row>
    <row r="158" spans="1:6" ht="14.25" thickBot="1">
      <c r="A158" s="1840" t="s">
        <v>1411</v>
      </c>
      <c r="B158" s="1841" t="s">
        <v>2122</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2123</v>
      </c>
      <c r="C171" s="1845">
        <v>0.127</v>
      </c>
      <c r="D171" s="1845">
        <v>0.126</v>
      </c>
      <c r="E171" s="1845">
        <v>0.126</v>
      </c>
      <c r="F171" s="1846">
        <v>0.11799999999999999</v>
      </c>
    </row>
    <row r="172" spans="1:6" ht="14.25" thickBot="1">
      <c r="A172" s="1840" t="s">
        <v>1411</v>
      </c>
      <c r="B172" s="1844" t="s">
        <v>2124</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2125</v>
      </c>
      <c r="C174" s="1845">
        <v>0.13</v>
      </c>
      <c r="D174" s="1845">
        <v>0.13</v>
      </c>
      <c r="E174" s="1845">
        <v>0.13</v>
      </c>
      <c r="F174" s="1846">
        <v>0.13</v>
      </c>
    </row>
    <row r="175" spans="1:6" ht="14.25" thickBot="1">
      <c r="A175" s="1840" t="s">
        <v>1411</v>
      </c>
      <c r="B175" s="1844" t="s">
        <v>2126</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2127</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2128</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2129</v>
      </c>
      <c r="C185" s="1845">
        <v>0.127</v>
      </c>
      <c r="D185" s="1845">
        <v>0.127</v>
      </c>
      <c r="E185" s="1845">
        <v>0.128</v>
      </c>
      <c r="F185" s="1846">
        <v>0.13</v>
      </c>
    </row>
    <row r="186" spans="1:6" ht="24.75" thickBot="1">
      <c r="A186" s="1840" t="s">
        <v>1411</v>
      </c>
      <c r="B186" s="1844" t="s">
        <v>2130</v>
      </c>
      <c r="C186" s="1854"/>
      <c r="D186" s="1854"/>
      <c r="E186" s="1854"/>
      <c r="F186" s="1846">
        <v>0.05</v>
      </c>
    </row>
    <row r="187" spans="1:6" ht="14.25" thickBot="1">
      <c r="A187" s="1840" t="s">
        <v>1411</v>
      </c>
      <c r="B187" s="1844" t="s">
        <v>2131</v>
      </c>
      <c r="C187" s="1854"/>
      <c r="D187" s="1854"/>
      <c r="E187" s="1854"/>
      <c r="F187" s="1846">
        <v>0.05</v>
      </c>
    </row>
    <row r="188" spans="1:6" ht="14.25" thickBot="1">
      <c r="A188" s="1840" t="s">
        <v>1411</v>
      </c>
      <c r="B188" s="1844" t="s">
        <v>2132</v>
      </c>
      <c r="C188" s="1854"/>
      <c r="D188" s="1854"/>
      <c r="E188" s="1854"/>
      <c r="F188" s="1846">
        <v>0.05</v>
      </c>
    </row>
    <row r="189" spans="1:6" ht="24.75" thickBot="1">
      <c r="A189" s="1840" t="s">
        <v>1411</v>
      </c>
      <c r="B189" s="1844" t="s">
        <v>2133</v>
      </c>
      <c r="C189" s="1854"/>
      <c r="D189" s="1854"/>
      <c r="E189" s="1854"/>
      <c r="F189" s="1846">
        <v>0.05</v>
      </c>
    </row>
    <row r="190" spans="1:6" ht="24.75" thickBot="1">
      <c r="A190" s="1840" t="s">
        <v>1411</v>
      </c>
      <c r="B190" s="1844" t="s">
        <v>2134</v>
      </c>
      <c r="C190" s="1854"/>
      <c r="D190" s="1854"/>
      <c r="E190" s="1854"/>
      <c r="F190" s="1846">
        <v>0.05</v>
      </c>
    </row>
    <row r="191" spans="1:6" ht="24.75" thickBot="1">
      <c r="A191" s="1840" t="s">
        <v>1411</v>
      </c>
      <c r="B191" s="1844" t="s">
        <v>2135</v>
      </c>
      <c r="C191" s="1854"/>
      <c r="D191" s="1854"/>
      <c r="E191" s="1854"/>
      <c r="F191" s="1846">
        <v>0.05</v>
      </c>
    </row>
    <row r="192" spans="1:6" ht="24.75" thickBot="1">
      <c r="A192" s="1840" t="s">
        <v>1411</v>
      </c>
      <c r="B192" s="1844" t="s">
        <v>2136</v>
      </c>
      <c r="C192" s="1854"/>
      <c r="D192" s="1854"/>
      <c r="E192" s="1854"/>
      <c r="F192" s="1846">
        <v>0.05</v>
      </c>
    </row>
    <row r="193" spans="1:6" ht="24.75" thickBot="1">
      <c r="A193" s="1840" t="s">
        <v>1411</v>
      </c>
      <c r="B193" s="1844" t="s">
        <v>2137</v>
      </c>
      <c r="C193" s="1854"/>
      <c r="D193" s="1854"/>
      <c r="E193" s="1854"/>
      <c r="F193" s="1846">
        <v>0.05</v>
      </c>
    </row>
    <row r="194" spans="1:6" ht="24.75" thickBot="1">
      <c r="A194" s="1840" t="s">
        <v>1411</v>
      </c>
      <c r="B194" s="1844" t="s">
        <v>2138</v>
      </c>
      <c r="C194" s="1854"/>
      <c r="D194" s="1854"/>
      <c r="E194" s="1854"/>
      <c r="F194" s="1846">
        <v>0.05</v>
      </c>
    </row>
    <row r="195" spans="1:6" ht="14.25" thickBot="1">
      <c r="A195" s="1840" t="s">
        <v>1411</v>
      </c>
      <c r="B195" s="1844" t="s">
        <v>2139</v>
      </c>
      <c r="C195" s="1854"/>
      <c r="D195" s="1854"/>
      <c r="E195" s="1854"/>
      <c r="F195" s="1846">
        <v>0.05</v>
      </c>
    </row>
    <row r="196" spans="1:6" ht="24.75" thickBot="1">
      <c r="A196" s="1840" t="s">
        <v>1411</v>
      </c>
      <c r="B196" s="1844" t="s">
        <v>2140</v>
      </c>
      <c r="C196" s="1854"/>
      <c r="D196" s="1854"/>
      <c r="E196" s="1854"/>
      <c r="F196" s="1846">
        <v>0.05</v>
      </c>
    </row>
    <row r="197" spans="1:6" ht="24.75" thickBot="1">
      <c r="A197" s="1840" t="s">
        <v>1411</v>
      </c>
      <c r="B197" s="1844" t="s">
        <v>2141</v>
      </c>
      <c r="C197" s="1854"/>
      <c r="D197" s="1854"/>
      <c r="E197" s="1854"/>
      <c r="F197" s="1846">
        <v>0.05</v>
      </c>
    </row>
    <row r="198" spans="1:6" ht="24.75" thickBot="1">
      <c r="A198" s="1840" t="s">
        <v>1411</v>
      </c>
      <c r="B198" s="1844" t="s">
        <v>2142</v>
      </c>
      <c r="C198" s="1854"/>
      <c r="D198" s="1854"/>
      <c r="E198" s="1854"/>
      <c r="F198" s="1846">
        <v>0.05</v>
      </c>
    </row>
    <row r="199" spans="1:6" ht="24.75" thickBot="1">
      <c r="A199" s="1840" t="s">
        <v>1411</v>
      </c>
      <c r="B199" s="1844" t="s">
        <v>2143</v>
      </c>
      <c r="C199" s="1854"/>
      <c r="D199" s="1854"/>
      <c r="E199" s="1854"/>
      <c r="F199" s="1846">
        <v>0.05</v>
      </c>
    </row>
    <row r="200" spans="1:6" ht="24.75" thickBot="1">
      <c r="A200" s="1840" t="s">
        <v>1411</v>
      </c>
      <c r="B200" s="1844" t="s">
        <v>2144</v>
      </c>
      <c r="C200" s="1854"/>
      <c r="D200" s="1854"/>
      <c r="E200" s="1854"/>
      <c r="F200" s="1846">
        <v>0.05</v>
      </c>
    </row>
    <row r="201" spans="1:6" ht="24.75" thickBot="1">
      <c r="A201" s="1840" t="s">
        <v>1411</v>
      </c>
      <c r="B201" s="1844" t="s">
        <v>2145</v>
      </c>
      <c r="C201" s="1854"/>
      <c r="D201" s="1854"/>
      <c r="E201" s="1854"/>
      <c r="F201" s="1846">
        <v>0.05</v>
      </c>
    </row>
    <row r="202" spans="1:6" ht="24.75" thickBot="1">
      <c r="A202" s="1840" t="s">
        <v>1411</v>
      </c>
      <c r="B202" s="1844" t="s">
        <v>2146</v>
      </c>
      <c r="C202" s="1854"/>
      <c r="D202" s="1854"/>
      <c r="E202" s="1854"/>
      <c r="F202" s="1846">
        <v>0.05</v>
      </c>
    </row>
    <row r="203" spans="1:6" ht="24.75" thickBot="1">
      <c r="A203" s="1840" t="s">
        <v>1411</v>
      </c>
      <c r="B203" s="1844" t="s">
        <v>2147</v>
      </c>
      <c r="C203" s="1854"/>
      <c r="D203" s="1854"/>
      <c r="E203" s="1854"/>
      <c r="F203" s="1846">
        <v>0.05</v>
      </c>
    </row>
    <row r="204" spans="1:6" ht="14.25" thickBot="1">
      <c r="A204" s="1840" t="s">
        <v>1411</v>
      </c>
      <c r="B204" s="1844" t="s">
        <v>2148</v>
      </c>
      <c r="C204" s="1854"/>
      <c r="D204" s="1854"/>
      <c r="E204" s="1854"/>
      <c r="F204" s="1846">
        <v>0.05</v>
      </c>
    </row>
    <row r="205" spans="1:6" ht="14.25" thickBot="1">
      <c r="A205" s="1848" t="s">
        <v>1411</v>
      </c>
      <c r="B205" s="1855" t="s">
        <v>2149</v>
      </c>
      <c r="C205" s="1851"/>
      <c r="D205" s="1851"/>
      <c r="E205" s="1851"/>
      <c r="F205" s="1856">
        <v>0.05</v>
      </c>
    </row>
    <row r="206" spans="1:6" ht="14.25" thickBot="1">
      <c r="A206" s="1840" t="s">
        <v>1413</v>
      </c>
      <c r="B206" s="1841" t="s">
        <v>2150</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2151</v>
      </c>
      <c r="C210" s="1845">
        <v>0.15</v>
      </c>
      <c r="D210" s="1845">
        <v>0.15</v>
      </c>
      <c r="E210" s="1845">
        <v>0.15</v>
      </c>
      <c r="F210" s="1846">
        <v>0.13800000000000001</v>
      </c>
    </row>
    <row r="211" spans="1:6" ht="14.25" thickBot="1">
      <c r="A211" s="1840" t="s">
        <v>1413</v>
      </c>
      <c r="B211" s="1844" t="s">
        <v>2152</v>
      </c>
      <c r="C211" s="1845">
        <v>0.13700000000000001</v>
      </c>
      <c r="D211" s="1845">
        <v>0.13500000000000001</v>
      </c>
      <c r="E211" s="1845">
        <v>0.13600000000000001</v>
      </c>
      <c r="F211" s="1846">
        <v>0.1</v>
      </c>
    </row>
    <row r="212" spans="1:6" ht="14.25" thickBot="1">
      <c r="A212" s="1840" t="s">
        <v>1413</v>
      </c>
      <c r="B212" s="1844" t="s">
        <v>2153</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2154</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2155</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2156</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2157</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2158</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2159</v>
      </c>
      <c r="C231" s="1845">
        <v>0.128</v>
      </c>
      <c r="D231" s="1845">
        <v>0.125</v>
      </c>
      <c r="E231" s="1845">
        <v>0.13200000000000001</v>
      </c>
      <c r="F231" s="1853"/>
    </row>
    <row r="232" spans="1:6" ht="14.25" thickBot="1">
      <c r="A232" s="1840" t="s">
        <v>1413</v>
      </c>
      <c r="B232" s="1844" t="s">
        <v>2160</v>
      </c>
      <c r="C232" s="1845">
        <v>0.14499999999999999</v>
      </c>
      <c r="D232" s="1845">
        <v>0.14399999999999999</v>
      </c>
      <c r="E232" s="1845">
        <v>0.14599999999999999</v>
      </c>
      <c r="F232" s="1846">
        <v>0.13800000000000001</v>
      </c>
    </row>
    <row r="233" spans="1:6" ht="14.25" thickBot="1">
      <c r="A233" s="1840" t="s">
        <v>1413</v>
      </c>
      <c r="B233" s="1844" t="s">
        <v>2161</v>
      </c>
      <c r="C233" s="1845">
        <v>0.14499999999999999</v>
      </c>
      <c r="D233" s="1845">
        <v>0.14299999999999999</v>
      </c>
      <c r="E233" s="1845">
        <v>0.14199999999999999</v>
      </c>
      <c r="F233" s="1853"/>
    </row>
    <row r="234" spans="1:6" ht="14.25" thickBot="1">
      <c r="A234" s="1840" t="s">
        <v>1413</v>
      </c>
      <c r="B234" s="1844" t="s">
        <v>2162</v>
      </c>
      <c r="C234" s="1845">
        <v>0.14000000000000001</v>
      </c>
      <c r="D234" s="1845">
        <v>0.14000000000000001</v>
      </c>
      <c r="E234" s="1845">
        <v>0.14399999999999999</v>
      </c>
      <c r="F234" s="1853"/>
    </row>
    <row r="235" spans="1:6" ht="14.25" thickBot="1">
      <c r="A235" s="1840" t="s">
        <v>1413</v>
      </c>
      <c r="B235" s="1844" t="s">
        <v>2163</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2164</v>
      </c>
      <c r="C237" s="1854"/>
      <c r="D237" s="1854"/>
      <c r="E237" s="1854"/>
      <c r="F237" s="1846">
        <v>0.05</v>
      </c>
    </row>
    <row r="238" spans="1:6" ht="24.75" thickBot="1">
      <c r="A238" s="1840" t="s">
        <v>1413</v>
      </c>
      <c r="B238" s="1844" t="s">
        <v>2165</v>
      </c>
      <c r="C238" s="1854"/>
      <c r="D238" s="1854"/>
      <c r="E238" s="1854"/>
      <c r="F238" s="1846">
        <v>0.05</v>
      </c>
    </row>
    <row r="239" spans="1:6" ht="24.75" thickBot="1">
      <c r="A239" s="1840" t="s">
        <v>1413</v>
      </c>
      <c r="B239" s="1844" t="s">
        <v>2166</v>
      </c>
      <c r="C239" s="1854"/>
      <c r="D239" s="1854"/>
      <c r="E239" s="1854"/>
      <c r="F239" s="1846">
        <v>0.05</v>
      </c>
    </row>
    <row r="240" spans="1:6" ht="24.75" thickBot="1">
      <c r="A240" s="1840" t="s">
        <v>1413</v>
      </c>
      <c r="B240" s="1844" t="s">
        <v>2167</v>
      </c>
      <c r="C240" s="1854"/>
      <c r="D240" s="1854"/>
      <c r="E240" s="1854"/>
      <c r="F240" s="1846">
        <v>0.05</v>
      </c>
    </row>
    <row r="241" spans="1:6" ht="24.75" thickBot="1">
      <c r="A241" s="1840" t="s">
        <v>1413</v>
      </c>
      <c r="B241" s="1844" t="s">
        <v>2168</v>
      </c>
      <c r="C241" s="1854"/>
      <c r="D241" s="1854"/>
      <c r="E241" s="1854"/>
      <c r="F241" s="1846">
        <v>0.05</v>
      </c>
    </row>
    <row r="242" spans="1:6" ht="24.75" thickBot="1">
      <c r="A242" s="1840" t="s">
        <v>1413</v>
      </c>
      <c r="B242" s="1844" t="s">
        <v>2169</v>
      </c>
      <c r="C242" s="1854"/>
      <c r="D242" s="1854"/>
      <c r="E242" s="1854"/>
      <c r="F242" s="1846">
        <v>0.05</v>
      </c>
    </row>
    <row r="243" spans="1:6" ht="24.75" thickBot="1">
      <c r="A243" s="1840" t="s">
        <v>1413</v>
      </c>
      <c r="B243" s="1844" t="s">
        <v>2170</v>
      </c>
      <c r="C243" s="1854"/>
      <c r="D243" s="1854"/>
      <c r="E243" s="1854"/>
      <c r="F243" s="1846">
        <v>0.05</v>
      </c>
    </row>
    <row r="244" spans="1:6" ht="24.75" thickBot="1">
      <c r="A244" s="1848" t="s">
        <v>1413</v>
      </c>
      <c r="B244" s="1855" t="s">
        <v>2171</v>
      </c>
      <c r="C244" s="1851"/>
      <c r="D244" s="1851"/>
      <c r="E244" s="1851"/>
      <c r="F244" s="1856">
        <v>0.05</v>
      </c>
    </row>
    <row r="245" spans="1:6" ht="14.25" thickBot="1">
      <c r="A245" s="1840" t="s">
        <v>1415</v>
      </c>
      <c r="B245" s="1841" t="s">
        <v>2172</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2173</v>
      </c>
      <c r="C247" s="1845">
        <v>0.15</v>
      </c>
      <c r="D247" s="1845">
        <v>0.15</v>
      </c>
      <c r="E247" s="1845">
        <v>0.15</v>
      </c>
      <c r="F247" s="1846">
        <v>0.15</v>
      </c>
    </row>
    <row r="248" spans="1:6" ht="14.25" thickBot="1">
      <c r="A248" s="1840" t="s">
        <v>1415</v>
      </c>
      <c r="B248" s="1844" t="s">
        <v>2174</v>
      </c>
      <c r="C248" s="1845">
        <v>0.15</v>
      </c>
      <c r="D248" s="1845">
        <v>0.15</v>
      </c>
      <c r="E248" s="1845">
        <v>0.15</v>
      </c>
      <c r="F248" s="1846">
        <v>0.14000000000000001</v>
      </c>
    </row>
    <row r="249" spans="1:6" ht="14.25" thickBot="1">
      <c r="A249" s="1840" t="s">
        <v>1415</v>
      </c>
      <c r="B249" s="1844" t="s">
        <v>2175</v>
      </c>
      <c r="C249" s="1845">
        <v>0.15</v>
      </c>
      <c r="D249" s="1845">
        <v>0.14899999999999999</v>
      </c>
      <c r="E249" s="1845">
        <v>0.15</v>
      </c>
      <c r="F249" s="1846">
        <v>0.1</v>
      </c>
    </row>
    <row r="250" spans="1:6" ht="14.25" thickBot="1">
      <c r="A250" s="1840" t="s">
        <v>1415</v>
      </c>
      <c r="B250" s="1844" t="s">
        <v>2176</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2177</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2178</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2179</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2180</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2181</v>
      </c>
      <c r="C273" s="1845">
        <v>0.14199999999999999</v>
      </c>
      <c r="D273" s="1845">
        <v>0.14299999999999999</v>
      </c>
      <c r="E273" s="1845">
        <v>0.15</v>
      </c>
      <c r="F273" s="1846">
        <v>0.1</v>
      </c>
    </row>
    <row r="274" spans="1:6" ht="14.25" thickBot="1">
      <c r="A274" s="1840" t="s">
        <v>1415</v>
      </c>
      <c r="B274" s="1844" t="s">
        <v>2182</v>
      </c>
      <c r="C274" s="1845">
        <v>0.14799999999999999</v>
      </c>
      <c r="D274" s="1845">
        <v>0.14799999999999999</v>
      </c>
      <c r="E274" s="1845">
        <v>0.15</v>
      </c>
      <c r="F274" s="1846">
        <v>6.7000000000000004E-2</v>
      </c>
    </row>
    <row r="275" spans="1:6" ht="14.25" thickBot="1">
      <c r="A275" s="1840" t="s">
        <v>1415</v>
      </c>
      <c r="B275" s="1844" t="s">
        <v>2183</v>
      </c>
      <c r="C275" s="1845">
        <v>0.15</v>
      </c>
      <c r="D275" s="1845">
        <v>0.15</v>
      </c>
      <c r="E275" s="1845">
        <v>0.15</v>
      </c>
      <c r="F275" s="1846">
        <v>0.15</v>
      </c>
    </row>
    <row r="276" spans="1:6" ht="14.25" thickBot="1">
      <c r="A276" s="1840" t="s">
        <v>1415</v>
      </c>
      <c r="B276" s="1844" t="s">
        <v>2184</v>
      </c>
      <c r="C276" s="1845">
        <v>0.14499999999999999</v>
      </c>
      <c r="D276" s="1845">
        <v>0.14299999999999999</v>
      </c>
      <c r="E276" s="1845">
        <v>0.15</v>
      </c>
      <c r="F276" s="1846">
        <v>5.8999999999999997E-2</v>
      </c>
    </row>
    <row r="277" spans="1:6" ht="14.25" thickBot="1">
      <c r="A277" s="1840" t="s">
        <v>1415</v>
      </c>
      <c r="B277" s="1844" t="s">
        <v>2185</v>
      </c>
      <c r="C277" s="1845">
        <v>0.15</v>
      </c>
      <c r="D277" s="1845">
        <v>0.15</v>
      </c>
      <c r="E277" s="1845">
        <v>0.15</v>
      </c>
      <c r="F277" s="1846">
        <v>0.121</v>
      </c>
    </row>
    <row r="278" spans="1:6" ht="14.25" thickBot="1">
      <c r="A278" s="1840" t="s">
        <v>1415</v>
      </c>
      <c r="B278" s="1844" t="s">
        <v>2186</v>
      </c>
      <c r="C278" s="1845">
        <v>0.15</v>
      </c>
      <c r="D278" s="1845">
        <v>0.15</v>
      </c>
      <c r="E278" s="1845">
        <v>0.15</v>
      </c>
      <c r="F278" s="1846">
        <v>0.13800000000000001</v>
      </c>
    </row>
    <row r="279" spans="1:6" ht="24.75" thickBot="1">
      <c r="A279" s="1840" t="s">
        <v>1415</v>
      </c>
      <c r="B279" s="1844" t="s">
        <v>2187</v>
      </c>
      <c r="C279" s="1854"/>
      <c r="D279" s="1854"/>
      <c r="E279" s="1854"/>
      <c r="F279" s="1846">
        <v>0.05</v>
      </c>
    </row>
    <row r="280" spans="1:6" ht="24.75" thickBot="1">
      <c r="A280" s="1840" t="s">
        <v>1415</v>
      </c>
      <c r="B280" s="1844" t="s">
        <v>2188</v>
      </c>
      <c r="C280" s="1854"/>
      <c r="D280" s="1854"/>
      <c r="E280" s="1854"/>
      <c r="F280" s="1846">
        <v>0.05</v>
      </c>
    </row>
    <row r="281" spans="1:6" ht="24.75" thickBot="1">
      <c r="A281" s="1840" t="s">
        <v>1415</v>
      </c>
      <c r="B281" s="1844" t="s">
        <v>2189</v>
      </c>
      <c r="C281" s="1854"/>
      <c r="D281" s="1854"/>
      <c r="E281" s="1854"/>
      <c r="F281" s="1846">
        <v>0.05</v>
      </c>
    </row>
    <row r="282" spans="1:6" ht="24.75" thickBot="1">
      <c r="A282" s="1840" t="s">
        <v>1415</v>
      </c>
      <c r="B282" s="1844" t="s">
        <v>2190</v>
      </c>
      <c r="C282" s="1854"/>
      <c r="D282" s="1854"/>
      <c r="E282" s="1854"/>
      <c r="F282" s="1846">
        <v>0.05</v>
      </c>
    </row>
    <row r="283" spans="1:6" ht="24.75" thickBot="1">
      <c r="A283" s="1840" t="s">
        <v>1415</v>
      </c>
      <c r="B283" s="1844" t="s">
        <v>2191</v>
      </c>
      <c r="C283" s="1854"/>
      <c r="D283" s="1854"/>
      <c r="E283" s="1854"/>
      <c r="F283" s="1846">
        <v>0.05</v>
      </c>
    </row>
    <row r="284" spans="1:6" ht="24.75" thickBot="1">
      <c r="A284" s="1840" t="s">
        <v>1415</v>
      </c>
      <c r="B284" s="1844" t="s">
        <v>2192</v>
      </c>
      <c r="C284" s="1854"/>
      <c r="D284" s="1854"/>
      <c r="E284" s="1854"/>
      <c r="F284" s="1846">
        <v>0.05</v>
      </c>
    </row>
    <row r="285" spans="1:6" ht="24.75" thickBot="1">
      <c r="A285" s="1840" t="s">
        <v>1415</v>
      </c>
      <c r="B285" s="1844" t="s">
        <v>2193</v>
      </c>
      <c r="C285" s="1854"/>
      <c r="D285" s="1854"/>
      <c r="E285" s="1854"/>
      <c r="F285" s="1846">
        <v>0.05</v>
      </c>
    </row>
    <row r="286" spans="1:6" ht="24.75" thickBot="1">
      <c r="A286" s="1840" t="s">
        <v>1415</v>
      </c>
      <c r="B286" s="1844" t="s">
        <v>2194</v>
      </c>
      <c r="C286" s="1854"/>
      <c r="D286" s="1854"/>
      <c r="E286" s="1854"/>
      <c r="F286" s="1846">
        <v>0.05</v>
      </c>
    </row>
    <row r="287" spans="1:6" ht="24.75" thickBot="1">
      <c r="A287" s="1840" t="s">
        <v>1415</v>
      </c>
      <c r="B287" s="1844" t="s">
        <v>2195</v>
      </c>
      <c r="C287" s="1854"/>
      <c r="D287" s="1854"/>
      <c r="E287" s="1854"/>
      <c r="F287" s="1846">
        <v>0.05</v>
      </c>
    </row>
    <row r="288" spans="1:6" ht="24.75" thickBot="1">
      <c r="A288" s="1840" t="s">
        <v>1415</v>
      </c>
      <c r="B288" s="1844" t="s">
        <v>2196</v>
      </c>
      <c r="C288" s="1854"/>
      <c r="D288" s="1854"/>
      <c r="E288" s="1854"/>
      <c r="F288" s="1846">
        <v>0.05</v>
      </c>
    </row>
    <row r="289" spans="1:6" ht="24.75" thickBot="1">
      <c r="A289" s="1848" t="s">
        <v>1415</v>
      </c>
      <c r="B289" s="1855" t="s">
        <v>2197</v>
      </c>
      <c r="C289" s="1851"/>
      <c r="D289" s="1851"/>
      <c r="E289" s="1851"/>
      <c r="F289" s="1856">
        <v>0.05</v>
      </c>
    </row>
    <row r="290" spans="1:6" ht="14.25" thickBot="1">
      <c r="A290" s="1840" t="s">
        <v>1419</v>
      </c>
      <c r="B290" s="1841" t="s">
        <v>2198</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2199</v>
      </c>
      <c r="C292" s="1845">
        <v>0.15</v>
      </c>
      <c r="D292" s="1845">
        <v>0.15</v>
      </c>
      <c r="E292" s="1845">
        <v>0.15</v>
      </c>
      <c r="F292" s="1846">
        <v>0.14699999999999999</v>
      </c>
    </row>
    <row r="293" spans="1:6" ht="14.25" thickBot="1">
      <c r="A293" s="1840" t="s">
        <v>1419</v>
      </c>
      <c r="B293" s="1844" t="s">
        <v>2200</v>
      </c>
      <c r="C293" s="1854"/>
      <c r="D293" s="1854"/>
      <c r="E293" s="1854"/>
      <c r="F293" s="1846">
        <v>0.1</v>
      </c>
    </row>
    <row r="294" spans="1:6" ht="14.25" thickBot="1">
      <c r="A294" s="1840" t="s">
        <v>1419</v>
      </c>
      <c r="B294" s="1844" t="s">
        <v>2201</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2202</v>
      </c>
      <c r="C296" s="1845">
        <v>0.15</v>
      </c>
      <c r="D296" s="1845">
        <v>0.15</v>
      </c>
      <c r="E296" s="1845">
        <v>0.15</v>
      </c>
      <c r="F296" s="1846">
        <v>0.15</v>
      </c>
    </row>
    <row r="297" spans="1:6" ht="14.25" thickBot="1">
      <c r="A297" s="1840" t="s">
        <v>1419</v>
      </c>
      <c r="B297" s="1844" t="s">
        <v>2203</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2204</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2205</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2206</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2207</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2208</v>
      </c>
      <c r="C310" s="1845">
        <v>0.15</v>
      </c>
      <c r="D310" s="1845">
        <v>0.15</v>
      </c>
      <c r="E310" s="1845">
        <v>0.15</v>
      </c>
      <c r="F310" s="1846">
        <v>0.13700000000000001</v>
      </c>
    </row>
    <row r="311" spans="1:6" ht="14.25" thickBot="1">
      <c r="A311" s="1840" t="s">
        <v>1419</v>
      </c>
      <c r="B311" s="1844" t="s">
        <v>2209</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2210</v>
      </c>
      <c r="C313" s="1845">
        <v>0.15</v>
      </c>
      <c r="D313" s="1845">
        <v>0.15</v>
      </c>
      <c r="E313" s="1845">
        <v>0.15</v>
      </c>
      <c r="F313" s="1846">
        <v>0.15</v>
      </c>
    </row>
    <row r="314" spans="1:6" ht="24.75" thickBot="1">
      <c r="A314" s="1840" t="s">
        <v>1419</v>
      </c>
      <c r="B314" s="1844" t="s">
        <v>2211</v>
      </c>
      <c r="C314" s="1854"/>
      <c r="D314" s="1854"/>
      <c r="E314" s="1854"/>
      <c r="F314" s="1846">
        <v>0.05</v>
      </c>
    </row>
    <row r="315" spans="1:6" ht="24.75" thickBot="1">
      <c r="A315" s="1840" t="s">
        <v>1419</v>
      </c>
      <c r="B315" s="1844" t="s">
        <v>2212</v>
      </c>
      <c r="C315" s="1854"/>
      <c r="D315" s="1854"/>
      <c r="E315" s="1854"/>
      <c r="F315" s="1846">
        <v>0.05</v>
      </c>
    </row>
    <row r="316" spans="1:6" ht="24.75" thickBot="1">
      <c r="A316" s="1848" t="s">
        <v>1419</v>
      </c>
      <c r="B316" s="1855" t="s">
        <v>2213</v>
      </c>
      <c r="C316" s="1851"/>
      <c r="D316" s="1851"/>
      <c r="E316" s="1851"/>
      <c r="F316" s="1856">
        <v>0.05</v>
      </c>
    </row>
    <row r="317" spans="1:6" ht="14.25" thickBot="1">
      <c r="A317" s="1840" t="s">
        <v>2214</v>
      </c>
      <c r="B317" s="1841" t="s">
        <v>2215</v>
      </c>
      <c r="C317" s="1842">
        <v>0.15</v>
      </c>
      <c r="D317" s="1842">
        <v>0.15</v>
      </c>
      <c r="E317" s="1842">
        <v>0.15</v>
      </c>
      <c r="F317" s="1843">
        <v>0.15</v>
      </c>
    </row>
    <row r="318" spans="1:6" ht="14.25" thickBot="1">
      <c r="A318" s="1840" t="s">
        <v>2214</v>
      </c>
      <c r="B318" s="1844" t="s">
        <v>2216</v>
      </c>
      <c r="C318" s="1845">
        <v>0.107</v>
      </c>
      <c r="D318" s="1845">
        <v>0.11</v>
      </c>
      <c r="E318" s="1845">
        <v>0.112</v>
      </c>
      <c r="F318" s="1853"/>
    </row>
    <row r="319" spans="1:6" ht="14.25" thickBot="1">
      <c r="A319" s="1840" t="s">
        <v>2214</v>
      </c>
      <c r="B319" s="1844" t="s">
        <v>2217</v>
      </c>
      <c r="C319" s="1845">
        <v>0.15</v>
      </c>
      <c r="D319" s="1845">
        <v>0.15</v>
      </c>
      <c r="E319" s="1845">
        <v>0.15</v>
      </c>
      <c r="F319" s="1846">
        <v>0.15</v>
      </c>
    </row>
    <row r="320" spans="1:6" ht="14.25" thickBot="1">
      <c r="A320" s="1840" t="s">
        <v>2214</v>
      </c>
      <c r="B320" s="1844" t="s">
        <v>1107</v>
      </c>
      <c r="C320" s="1845">
        <v>0.15</v>
      </c>
      <c r="D320" s="1845">
        <v>0.15</v>
      </c>
      <c r="E320" s="1845">
        <v>0.15</v>
      </c>
      <c r="F320" s="1853"/>
    </row>
    <row r="321" spans="1:6" ht="14.25" thickBot="1">
      <c r="A321" s="1840" t="s">
        <v>2214</v>
      </c>
      <c r="B321" s="1844" t="s">
        <v>2218</v>
      </c>
      <c r="C321" s="1845">
        <v>0.15</v>
      </c>
      <c r="D321" s="1845">
        <v>0.15</v>
      </c>
      <c r="E321" s="1845">
        <v>0.15</v>
      </c>
      <c r="F321" s="1853"/>
    </row>
    <row r="322" spans="1:6" ht="14.25" thickBot="1">
      <c r="A322" s="1840" t="s">
        <v>2214</v>
      </c>
      <c r="B322" s="1844" t="s">
        <v>2219</v>
      </c>
      <c r="C322" s="1845">
        <v>0.15</v>
      </c>
      <c r="D322" s="1845">
        <v>0.15</v>
      </c>
      <c r="E322" s="1845">
        <v>0.15</v>
      </c>
      <c r="F322" s="1846">
        <v>0.15</v>
      </c>
    </row>
    <row r="323" spans="1:6" ht="14.25" thickBot="1">
      <c r="A323" s="1840" t="s">
        <v>2214</v>
      </c>
      <c r="B323" s="1844" t="s">
        <v>2220</v>
      </c>
      <c r="C323" s="1845">
        <v>0.15</v>
      </c>
      <c r="D323" s="1845">
        <v>0.15</v>
      </c>
      <c r="E323" s="1845">
        <v>0.15</v>
      </c>
      <c r="F323" s="1853"/>
    </row>
    <row r="324" spans="1:6" ht="14.25" thickBot="1">
      <c r="A324" s="1840" t="s">
        <v>2214</v>
      </c>
      <c r="B324" s="1844" t="s">
        <v>2221</v>
      </c>
      <c r="C324" s="1845">
        <v>0.15</v>
      </c>
      <c r="D324" s="1845">
        <v>0.15</v>
      </c>
      <c r="E324" s="1845">
        <v>0.15</v>
      </c>
      <c r="F324" s="1853"/>
    </row>
    <row r="325" spans="1:6" ht="14.25" thickBot="1">
      <c r="A325" s="1840" t="s">
        <v>2214</v>
      </c>
      <c r="B325" s="1844" t="s">
        <v>2222</v>
      </c>
      <c r="C325" s="1845">
        <v>0.15</v>
      </c>
      <c r="D325" s="1845">
        <v>0.15</v>
      </c>
      <c r="E325" s="1845">
        <v>0.15</v>
      </c>
      <c r="F325" s="1846">
        <v>0.14699999999999999</v>
      </c>
    </row>
    <row r="326" spans="1:6" ht="14.25" thickBot="1">
      <c r="A326" s="1840" t="s">
        <v>2214</v>
      </c>
      <c r="B326" s="1844" t="s">
        <v>1176</v>
      </c>
      <c r="C326" s="1845">
        <v>0.15</v>
      </c>
      <c r="D326" s="1845">
        <v>0.15</v>
      </c>
      <c r="E326" s="1845">
        <v>0.15</v>
      </c>
      <c r="F326" s="1853"/>
    </row>
    <row r="327" spans="1:6" ht="14.25" thickBot="1">
      <c r="A327" s="1840" t="s">
        <v>2214</v>
      </c>
      <c r="B327" s="1844" t="s">
        <v>2223</v>
      </c>
      <c r="C327" s="1845">
        <v>0.15</v>
      </c>
      <c r="D327" s="1845">
        <v>0.15</v>
      </c>
      <c r="E327" s="1845">
        <v>0.15</v>
      </c>
      <c r="F327" s="1846">
        <v>0.15</v>
      </c>
    </row>
    <row r="328" spans="1:6" ht="14.25" thickBot="1">
      <c r="A328" s="1840" t="s">
        <v>2214</v>
      </c>
      <c r="B328" s="1844" t="s">
        <v>1196</v>
      </c>
      <c r="C328" s="1845">
        <v>0.15</v>
      </c>
      <c r="D328" s="1845">
        <v>0.15</v>
      </c>
      <c r="E328" s="1845">
        <v>0.15</v>
      </c>
      <c r="F328" s="1846">
        <v>0.14099999999999999</v>
      </c>
    </row>
    <row r="329" spans="1:6" ht="14.25" thickBot="1">
      <c r="A329" s="1840" t="s">
        <v>2214</v>
      </c>
      <c r="B329" s="1844" t="s">
        <v>1206</v>
      </c>
      <c r="C329" s="1845">
        <v>0.15</v>
      </c>
      <c r="D329" s="1845">
        <v>0.15</v>
      </c>
      <c r="E329" s="1845">
        <v>0.15</v>
      </c>
      <c r="F329" s="1846">
        <v>0.15</v>
      </c>
    </row>
    <row r="330" spans="1:6" ht="14.25" thickBot="1">
      <c r="A330" s="1840" t="s">
        <v>2214</v>
      </c>
      <c r="B330" s="1844" t="s">
        <v>1216</v>
      </c>
      <c r="C330" s="1845">
        <v>0.15</v>
      </c>
      <c r="D330" s="1845">
        <v>0.15</v>
      </c>
      <c r="E330" s="1845">
        <v>0.15</v>
      </c>
      <c r="F330" s="1853"/>
    </row>
    <row r="331" spans="1:6" ht="14.25" thickBot="1">
      <c r="A331" s="1840" t="s">
        <v>2214</v>
      </c>
      <c r="B331" s="1844" t="s">
        <v>2224</v>
      </c>
      <c r="C331" s="1845">
        <v>0.15</v>
      </c>
      <c r="D331" s="1845">
        <v>0.15</v>
      </c>
      <c r="E331" s="1845">
        <v>0.15</v>
      </c>
      <c r="F331" s="1846">
        <v>0.15</v>
      </c>
    </row>
    <row r="332" spans="1:6" ht="14.25" thickBot="1">
      <c r="A332" s="1840" t="s">
        <v>2214</v>
      </c>
      <c r="B332" s="1844" t="s">
        <v>1236</v>
      </c>
      <c r="C332" s="1845">
        <v>0.15</v>
      </c>
      <c r="D332" s="1845">
        <v>0.15</v>
      </c>
      <c r="E332" s="1845">
        <v>0.15</v>
      </c>
      <c r="F332" s="1846">
        <v>0.15</v>
      </c>
    </row>
    <row r="333" spans="1:6" ht="14.25" thickBot="1">
      <c r="A333" s="1840" t="s">
        <v>2214</v>
      </c>
      <c r="B333" s="1844" t="s">
        <v>2225</v>
      </c>
      <c r="C333" s="1845">
        <v>0.15</v>
      </c>
      <c r="D333" s="1845">
        <v>0.15</v>
      </c>
      <c r="E333" s="1845">
        <v>0.15</v>
      </c>
      <c r="F333" s="1846">
        <v>0.14099999999999999</v>
      </c>
    </row>
    <row r="334" spans="1:6" ht="14.25" thickBot="1">
      <c r="A334" s="1840" t="s">
        <v>2214</v>
      </c>
      <c r="B334" s="1844" t="s">
        <v>1256</v>
      </c>
      <c r="C334" s="1845">
        <v>0.15</v>
      </c>
      <c r="D334" s="1845">
        <v>0.15</v>
      </c>
      <c r="E334" s="1845">
        <v>0.15</v>
      </c>
      <c r="F334" s="1846">
        <v>0.15</v>
      </c>
    </row>
    <row r="335" spans="1:6" ht="14.25" thickBot="1">
      <c r="A335" s="1840" t="s">
        <v>2214</v>
      </c>
      <c r="B335" s="1844" t="s">
        <v>1266</v>
      </c>
      <c r="C335" s="1845">
        <v>0.15</v>
      </c>
      <c r="D335" s="1845">
        <v>0.15</v>
      </c>
      <c r="E335" s="1845">
        <v>0.15</v>
      </c>
      <c r="F335" s="1853"/>
    </row>
    <row r="336" spans="1:6" ht="14.25" thickBot="1">
      <c r="A336" s="1840" t="s">
        <v>2214</v>
      </c>
      <c r="B336" s="1844" t="s">
        <v>2226</v>
      </c>
      <c r="C336" s="1845">
        <v>0.15</v>
      </c>
      <c r="D336" s="1845">
        <v>0.15</v>
      </c>
      <c r="E336" s="1845">
        <v>0.15</v>
      </c>
      <c r="F336" s="1846">
        <v>0.11799999999999999</v>
      </c>
    </row>
    <row r="337" spans="1:6" ht="14.25" thickBot="1">
      <c r="A337" s="1848" t="s">
        <v>2214</v>
      </c>
      <c r="B337" s="1855" t="s">
        <v>1284</v>
      </c>
      <c r="C337" s="1851"/>
      <c r="D337" s="1851"/>
      <c r="E337" s="1851"/>
      <c r="F337" s="1856">
        <v>0.14299999999999999</v>
      </c>
    </row>
    <row r="338" spans="1:6" ht="14.25" thickBot="1">
      <c r="A338" s="1840" t="s">
        <v>2227</v>
      </c>
      <c r="B338" s="1841" t="s">
        <v>2228</v>
      </c>
      <c r="C338" s="1842">
        <v>0.15</v>
      </c>
      <c r="D338" s="1842">
        <v>0.15</v>
      </c>
      <c r="E338" s="1842">
        <v>0.15</v>
      </c>
      <c r="F338" s="1864"/>
    </row>
    <row r="339" spans="1:6" ht="14.25" thickBot="1">
      <c r="A339" s="1840" t="s">
        <v>2227</v>
      </c>
      <c r="B339" s="1844" t="s">
        <v>2229</v>
      </c>
      <c r="C339" s="1845">
        <v>0.15</v>
      </c>
      <c r="D339" s="1845">
        <v>0.15</v>
      </c>
      <c r="E339" s="1845">
        <v>0.15</v>
      </c>
      <c r="F339" s="1853"/>
    </row>
    <row r="340" spans="1:6" ht="14.25" thickBot="1">
      <c r="A340" s="1840" t="s">
        <v>2227</v>
      </c>
      <c r="B340" s="1844" t="s">
        <v>2230</v>
      </c>
      <c r="C340" s="1845">
        <v>0.15</v>
      </c>
      <c r="D340" s="1845">
        <v>0.15</v>
      </c>
      <c r="E340" s="1845">
        <v>0.15</v>
      </c>
      <c r="F340" s="1853"/>
    </row>
    <row r="341" spans="1:6" ht="14.25" thickBot="1">
      <c r="A341" s="1840" t="s">
        <v>2231</v>
      </c>
      <c r="B341" s="1844" t="s">
        <v>2232</v>
      </c>
      <c r="C341" s="1845">
        <v>0.15</v>
      </c>
      <c r="D341" s="1845">
        <v>0.15</v>
      </c>
      <c r="E341" s="1845">
        <v>0.15</v>
      </c>
      <c r="F341" s="1846">
        <v>0.15</v>
      </c>
    </row>
    <row r="342" spans="1:6" ht="14.25" thickBot="1">
      <c r="A342" s="1840" t="s">
        <v>2227</v>
      </c>
      <c r="B342" s="1844" t="s">
        <v>2233</v>
      </c>
      <c r="C342" s="1845">
        <v>0.15</v>
      </c>
      <c r="D342" s="1845">
        <v>0.15</v>
      </c>
      <c r="E342" s="1845">
        <v>0.15</v>
      </c>
      <c r="F342" s="1846">
        <v>0.15</v>
      </c>
    </row>
    <row r="343" spans="1:6" ht="14.25" thickBot="1">
      <c r="A343" s="1840" t="s">
        <v>2227</v>
      </c>
      <c r="B343" s="1844" t="s">
        <v>2234</v>
      </c>
      <c r="C343" s="1845">
        <v>0.15</v>
      </c>
      <c r="D343" s="1845">
        <v>0.15</v>
      </c>
      <c r="E343" s="1845">
        <v>0.15</v>
      </c>
      <c r="F343" s="1846">
        <v>0.15</v>
      </c>
    </row>
    <row r="344" spans="1:6" ht="14.25" thickBot="1">
      <c r="A344" s="1848" t="s">
        <v>2227</v>
      </c>
      <c r="B344" s="1855" t="s">
        <v>2235</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4238" t="s">
        <v>2572</v>
      </c>
      <c r="C1" s="4238"/>
      <c r="D1" s="4238"/>
      <c r="E1" s="4238"/>
      <c r="F1" s="4238"/>
      <c r="G1" s="4237" t="s">
        <v>2573</v>
      </c>
      <c r="H1" s="4237"/>
      <c r="I1" s="4237"/>
      <c r="J1" s="4237"/>
      <c r="K1" s="4237"/>
      <c r="L1" s="4237"/>
      <c r="N1" s="4237" t="s">
        <v>2574</v>
      </c>
      <c r="O1" s="4237"/>
      <c r="P1" s="4237"/>
      <c r="Q1" s="4237"/>
      <c r="R1" s="2618"/>
      <c r="S1" s="4237" t="s">
        <v>2575</v>
      </c>
      <c r="T1" s="4237"/>
      <c r="U1" s="4237"/>
      <c r="V1" s="4237"/>
      <c r="X1" s="4236" t="s">
        <v>2635</v>
      </c>
      <c r="Y1" s="4237"/>
      <c r="Z1" s="4237"/>
      <c r="AA1" s="4237"/>
      <c r="AB1" s="4237"/>
      <c r="AD1" s="4236" t="s">
        <v>2639</v>
      </c>
      <c r="AE1" s="4237"/>
      <c r="AF1" s="4237"/>
      <c r="AG1" s="4237"/>
      <c r="AH1" s="4237"/>
    </row>
    <row r="2" spans="1:34" s="2719" customFormat="1" ht="14.25" thickBot="1">
      <c r="B2" s="2727" t="s">
        <v>2576</v>
      </c>
      <c r="C2" s="2727" t="s">
        <v>2637</v>
      </c>
      <c r="D2" s="2720" t="s">
        <v>1644</v>
      </c>
      <c r="E2" s="2720" t="s">
        <v>1947</v>
      </c>
      <c r="F2" s="2727" t="s">
        <v>2638</v>
      </c>
      <c r="G2" s="2723"/>
      <c r="H2" s="2722"/>
      <c r="I2" s="2727" t="s">
        <v>2951</v>
      </c>
      <c r="J2" s="2720" t="s">
        <v>2953</v>
      </c>
      <c r="K2" s="2720" t="s">
        <v>2954</v>
      </c>
      <c r="L2" s="2727" t="s">
        <v>2955</v>
      </c>
      <c r="N2" s="2727" t="s">
        <v>2576</v>
      </c>
      <c r="O2" s="2720" t="s">
        <v>2952</v>
      </c>
      <c r="P2" s="2720" t="s">
        <v>1947</v>
      </c>
      <c r="Q2" s="2727" t="s">
        <v>2638</v>
      </c>
      <c r="R2" s="2721"/>
      <c r="S2" s="2727" t="s">
        <v>2576</v>
      </c>
      <c r="T2" s="2720" t="s">
        <v>2952</v>
      </c>
      <c r="U2" s="2720" t="s">
        <v>1947</v>
      </c>
      <c r="V2" s="2727" t="s">
        <v>2638</v>
      </c>
      <c r="X2" s="2727" t="s">
        <v>2576</v>
      </c>
      <c r="Y2" s="2727" t="s">
        <v>2637</v>
      </c>
      <c r="Z2" s="2720" t="s">
        <v>1644</v>
      </c>
      <c r="AA2" s="2720" t="s">
        <v>1947</v>
      </c>
      <c r="AB2" s="2727" t="s">
        <v>2638</v>
      </c>
      <c r="AD2" s="2727" t="s">
        <v>2576</v>
      </c>
      <c r="AE2" s="2727" t="s">
        <v>2637</v>
      </c>
      <c r="AF2" s="2720" t="s">
        <v>1644</v>
      </c>
      <c r="AG2" s="2720" t="s">
        <v>1947</v>
      </c>
      <c r="AH2" s="2727" t="s">
        <v>2638</v>
      </c>
    </row>
    <row r="3" spans="1:34" s="3083" customFormat="1" ht="14.25">
      <c r="A3" s="3095" t="s">
        <v>2964</v>
      </c>
      <c r="B3" s="3084"/>
      <c r="C3" s="3084"/>
      <c r="D3" s="3085"/>
      <c r="E3" s="3085"/>
      <c r="F3" s="3084"/>
      <c r="G3" s="3086"/>
      <c r="H3" s="3087"/>
      <c r="I3" s="3094">
        <f>ROUND(AVERAGE($I4:$I30),2)</f>
        <v>1.85</v>
      </c>
      <c r="J3" s="3094">
        <f>ROUND(AVERAGE($J4:$J30),2)</f>
        <v>1.28</v>
      </c>
      <c r="K3" s="3094">
        <f>ROUND(AVERAGE($K4:$K30),2)</f>
        <v>2.0299999999999998</v>
      </c>
      <c r="L3" s="3094">
        <f>ROUND(AVERAGE($L4:$L30),2)</f>
        <v>1.31</v>
      </c>
      <c r="N3" s="3086"/>
      <c r="O3" s="3088"/>
      <c r="P3" s="3088"/>
      <c r="Q3" s="3088"/>
      <c r="R3" s="3088"/>
      <c r="S3" s="3086"/>
      <c r="T3" s="3088"/>
      <c r="U3" s="3088"/>
      <c r="V3" s="3088"/>
      <c r="W3" s="3091"/>
      <c r="X3" s="3089">
        <f>ROUND(SUMPRODUCT(PRODUCT(1+N3:N$29)),4)</f>
        <v>1.5605</v>
      </c>
      <c r="Y3" s="3089">
        <f>ROUND(SUMPRODUCT(PRODUCT(1+O3:O$29)),4)</f>
        <v>1.3577999999999999</v>
      </c>
      <c r="Z3" s="3089">
        <f t="shared" ref="Z3:Z27" si="0">Y3</f>
        <v>1.3577999999999999</v>
      </c>
      <c r="AA3" s="3089">
        <f>ROUND(SUMPRODUCT(PRODUCT(1+P3:P$29)),4)</f>
        <v>1.6254999999999999</v>
      </c>
      <c r="AB3" s="3089">
        <f>ROUND(SUMPRODUCT(PRODUCT(1+Q3:Q$29)),4)</f>
        <v>1.3815999999999999</v>
      </c>
      <c r="AD3" s="3090">
        <f>ROUND(AVERAGE(I3:I$30)/100,4)</f>
        <v>1.8499999999999999E-2</v>
      </c>
      <c r="AE3" s="3090">
        <f>ROUND(AVERAGE(J3:J$30)/100,4)</f>
        <v>1.2800000000000001E-2</v>
      </c>
      <c r="AF3" s="3090">
        <f t="shared" ref="AF3:AF28" si="1">AE3</f>
        <v>1.2800000000000001E-2</v>
      </c>
      <c r="AG3" s="3090">
        <f>ROUND(AVERAGE(K3:K$30)/100,4)</f>
        <v>2.0299999999999999E-2</v>
      </c>
      <c r="AH3" s="3090">
        <f>ROUND(AVERAGE(L3:L$30)/100,4)</f>
        <v>1.3100000000000001E-2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2994</v>
      </c>
      <c r="B5" s="2751">
        <f t="shared" ref="B5:C8" si="2">B6*(1+N5)</f>
        <v>479.92259063878413</v>
      </c>
      <c r="C5" s="2751">
        <f t="shared" si="2"/>
        <v>350.02082268341775</v>
      </c>
      <c r="D5" s="2751">
        <f t="shared" ref="D5:D13" si="3">C5</f>
        <v>350.02082268341775</v>
      </c>
      <c r="E5" s="2751">
        <f t="shared" ref="E5:E14" si="4">E6*(1+P5)</f>
        <v>687.42265944181099</v>
      </c>
      <c r="F5" s="2751">
        <f t="shared" ref="F5:F14" si="5">F6*(1+Q5)</f>
        <v>317.63846657708956</v>
      </c>
      <c r="G5" s="2718">
        <v>2020</v>
      </c>
      <c r="H5" s="3066">
        <v>2</v>
      </c>
      <c r="I5" s="3080">
        <v>0</v>
      </c>
      <c r="J5" s="3080">
        <v>0</v>
      </c>
      <c r="K5" s="3080">
        <v>0</v>
      </c>
      <c r="L5" s="3080">
        <v>0</v>
      </c>
      <c r="N5" s="2725">
        <f t="shared" ref="N5:N13" si="6">I5/100</f>
        <v>0</v>
      </c>
      <c r="O5" s="2725">
        <f t="shared" ref="O5:O13" si="7">J5/100</f>
        <v>0</v>
      </c>
      <c r="P5" s="2725">
        <f t="shared" ref="P5:P13" si="8">K5/100</f>
        <v>0</v>
      </c>
      <c r="Q5" s="2725">
        <f t="shared" ref="Q5:Q13" si="9">L5/100</f>
        <v>0</v>
      </c>
      <c r="R5" s="3068"/>
      <c r="S5" s="3069"/>
      <c r="T5" s="3068"/>
      <c r="U5" s="3068"/>
      <c r="V5" s="3068"/>
      <c r="W5" s="3093" t="s">
        <v>2965</v>
      </c>
      <c r="X5" s="3070">
        <f>ROUND(IF(项目基本情况!B8="出让",SUMPRODUCT(PRODUCT(1+N5:N$30)),SUMPRODUCT(PRODUCT(1+N5:N$29))),4)</f>
        <v>1.5605</v>
      </c>
      <c r="Y5" s="3070">
        <f>ROUND(IF(项目基本情况!B8="出让",SUMPRODUCT(PRODUCT(1+O5:O$30)),SUMPRODUCT(PRODUCT(1+O5:O$29))),4)</f>
        <v>1.3577999999999999</v>
      </c>
      <c r="Z5" s="3070">
        <f t="shared" ref="Z5:Z14" si="10">Y5</f>
        <v>1.3577999999999999</v>
      </c>
      <c r="AA5" s="3070">
        <f>ROUND(IF(项目基本情况!B8="出让",SUMPRODUCT(PRODUCT(1+P5:P$30)),SUMPRODUCT(PRODUCT(1+P5:P$29))),4)</f>
        <v>1.6254999999999999</v>
      </c>
      <c r="AB5" s="3070">
        <f>ROUND(IF(项目基本情况!B8="出让",SUMPRODUCT(PRODUCT(1+Q5:Q$30)),SUMPRODUCT(PRODUCT(1+Q5:Q$29))),4)</f>
        <v>1.3815999999999999</v>
      </c>
      <c r="AD5" s="3071">
        <f>ROUND(AVERAGE(I5:I$30)/100,4)</f>
        <v>1.8499999999999999E-2</v>
      </c>
      <c r="AE5" s="3071">
        <f>ROUND(AVERAGE(J5:J$30)/100,4)</f>
        <v>1.2800000000000001E-2</v>
      </c>
      <c r="AF5" s="3071">
        <f t="shared" ref="AF5:AF14" si="11">AE5</f>
        <v>1.2800000000000001E-2</v>
      </c>
      <c r="AG5" s="3071">
        <f>ROUND(AVERAGE(K5:K$30)/100,4)</f>
        <v>2.0299999999999999E-2</v>
      </c>
      <c r="AH5" s="3071">
        <f>ROUND(AVERAGE(L5:L$30)/100,4)</f>
        <v>1.3100000000000001E-2</v>
      </c>
    </row>
    <row r="6" spans="1:34" s="2724" customFormat="1">
      <c r="A6" s="2619" t="s">
        <v>2993</v>
      </c>
      <c r="B6" s="2632">
        <f t="shared" si="2"/>
        <v>479.92259063878413</v>
      </c>
      <c r="C6" s="2632">
        <f t="shared" si="2"/>
        <v>350.02082268341775</v>
      </c>
      <c r="D6" s="2632">
        <f t="shared" si="3"/>
        <v>350.02082268341775</v>
      </c>
      <c r="E6" s="2632">
        <f t="shared" si="4"/>
        <v>687.42265944181099</v>
      </c>
      <c r="F6" s="2632">
        <f t="shared" si="5"/>
        <v>317.63846657708956</v>
      </c>
      <c r="G6" s="2718">
        <v>2020</v>
      </c>
      <c r="H6" s="2622">
        <v>1</v>
      </c>
      <c r="I6" s="3182">
        <v>0.12</v>
      </c>
      <c r="J6" s="3182">
        <v>-0.4</v>
      </c>
      <c r="K6" s="3182">
        <v>0.21</v>
      </c>
      <c r="L6" s="3183">
        <v>0.27</v>
      </c>
      <c r="M6" s="2626"/>
      <c r="N6" s="2627">
        <f t="shared" si="6"/>
        <v>1.1999999999999999E-3</v>
      </c>
      <c r="O6" s="2628">
        <f t="shared" si="7"/>
        <v>-4.0000000000000001E-3</v>
      </c>
      <c r="P6" s="2628">
        <f t="shared" si="8"/>
        <v>2.0999999999999999E-3</v>
      </c>
      <c r="Q6" s="2628">
        <f t="shared" si="9"/>
        <v>2.7000000000000001E-3</v>
      </c>
      <c r="R6" s="2629"/>
      <c r="S6" s="2635">
        <f>B6/B7-1</f>
        <v>1.2000000000000899E-3</v>
      </c>
      <c r="T6" s="2636">
        <f>C6/C7-1</f>
        <v>-4.0000000000000036E-3</v>
      </c>
      <c r="U6" s="2636">
        <f>E6/E7-1</f>
        <v>2.0999999999999908E-3</v>
      </c>
      <c r="V6" s="2636">
        <f>F6/F7-1</f>
        <v>2.6999999999999247E-3</v>
      </c>
      <c r="W6" s="2626"/>
      <c r="X6" s="2717">
        <f>ROUND(IF(项目基本情况!B8="出让",SUMPRODUCT(PRODUCT(1+N6:N$30)),SUMPRODUCT(PRODUCT(1+N6:N$29))),4)</f>
        <v>1.5605</v>
      </c>
      <c r="Y6" s="2717">
        <f>ROUND(IF(项目基本情况!B8="出让",SUMPRODUCT(PRODUCT(1+O6:O$30)),SUMPRODUCT(PRODUCT(1+O6:O$29))),4)</f>
        <v>1.3577999999999999</v>
      </c>
      <c r="Z6" s="2717">
        <f t="shared" si="10"/>
        <v>1.3577999999999999</v>
      </c>
      <c r="AA6" s="2717">
        <f>ROUND(IF(项目基本情况!B8="出让",SUMPRODUCT(PRODUCT(1+P6:P$30)),SUMPRODUCT(PRODUCT(1+P6:P$29))),4)</f>
        <v>1.6254999999999999</v>
      </c>
      <c r="AB6" s="2717">
        <f>ROUND(IF(项目基本情况!B8="出让",SUMPRODUCT(PRODUCT(1+Q6:Q$30)),SUMPRODUCT(PRODUCT(1+Q6:Q$29))),4)</f>
        <v>1.3815999999999999</v>
      </c>
      <c r="AC6" s="2626"/>
      <c r="AD6" s="2637">
        <f>ROUND(AVERAGE(I6:I$30)/100,4)</f>
        <v>1.9199999999999998E-2</v>
      </c>
      <c r="AE6" s="2637">
        <f>ROUND(AVERAGE(J6:J$30)/100,4)</f>
        <v>1.3299999999999999E-2</v>
      </c>
      <c r="AF6" s="2637">
        <f t="shared" si="11"/>
        <v>1.3299999999999999E-2</v>
      </c>
      <c r="AG6" s="2637">
        <f>ROUND(AVERAGE(K6:K$30)/100,4)</f>
        <v>2.1100000000000001E-2</v>
      </c>
      <c r="AH6" s="2637">
        <f>ROUND(AVERAGE(L6:L$30)/100,4)</f>
        <v>1.3599999999999999E-2</v>
      </c>
    </row>
    <row r="7" spans="1:34" s="2724" customFormat="1">
      <c r="A7" s="2619" t="s">
        <v>2989</v>
      </c>
      <c r="B7" s="2632">
        <f t="shared" si="2"/>
        <v>479.34737379023579</v>
      </c>
      <c r="C7" s="2632">
        <f t="shared" si="2"/>
        <v>351.4265287986122</v>
      </c>
      <c r="D7" s="2632">
        <f t="shared" si="3"/>
        <v>351.4265287986122</v>
      </c>
      <c r="E7" s="2632">
        <f t="shared" si="4"/>
        <v>685.98209703803116</v>
      </c>
      <c r="F7" s="2632">
        <f t="shared" si="5"/>
        <v>316.78315206651001</v>
      </c>
      <c r="G7" s="2718">
        <v>2019</v>
      </c>
      <c r="H7" s="2622">
        <v>4</v>
      </c>
      <c r="I7" s="2622">
        <v>0.45</v>
      </c>
      <c r="J7" s="2622">
        <v>-0.12</v>
      </c>
      <c r="K7" s="2622">
        <v>0.54</v>
      </c>
      <c r="L7" s="2633">
        <v>0.48</v>
      </c>
      <c r="M7" s="2626"/>
      <c r="N7" s="2627">
        <f t="shared" si="6"/>
        <v>4.5000000000000005E-3</v>
      </c>
      <c r="O7" s="2628">
        <f t="shared" si="7"/>
        <v>-1.1999999999999999E-3</v>
      </c>
      <c r="P7" s="2628">
        <f t="shared" si="8"/>
        <v>5.4000000000000003E-3</v>
      </c>
      <c r="Q7" s="2628">
        <f t="shared" si="9"/>
        <v>4.7999999999999996E-3</v>
      </c>
      <c r="R7" s="2629"/>
      <c r="S7" s="2635"/>
      <c r="T7" s="2636"/>
      <c r="U7" s="2636"/>
      <c r="V7" s="2636"/>
      <c r="W7" s="2626"/>
      <c r="X7" s="2717">
        <f>ROUND(IF(项目基本情况!B8="出让",SUMPRODUCT(PRODUCT(1+N7:N$30)),SUMPRODUCT(PRODUCT(1+N7:N$29))),4)</f>
        <v>1.5586</v>
      </c>
      <c r="Y7" s="2717">
        <f>ROUND(IF(项目基本情况!B8="出让",SUMPRODUCT(PRODUCT(1+O7:O$30)),SUMPRODUCT(PRODUCT(1+O7:O$29))),4)</f>
        <v>1.3633</v>
      </c>
      <c r="Z7" s="2717">
        <f t="shared" si="10"/>
        <v>1.3633</v>
      </c>
      <c r="AA7" s="2717">
        <f>ROUND(IF(项目基本情况!B8="出让",SUMPRODUCT(PRODUCT(1+P7:P$30)),SUMPRODUCT(PRODUCT(1+P7:P$29))),4)</f>
        <v>1.6221000000000001</v>
      </c>
      <c r="AB7" s="2717">
        <f>ROUND(IF(项目基本情况!B8="出让",SUMPRODUCT(PRODUCT(1+Q7:Q$30)),SUMPRODUCT(PRODUCT(1+Q7:Q$29))),4)</f>
        <v>1.3777999999999999</v>
      </c>
      <c r="AC7" s="2626"/>
      <c r="AD7" s="2637">
        <f>ROUND(AVERAGE(I7:I$30)/100,4)</f>
        <v>0.02</v>
      </c>
      <c r="AE7" s="2637">
        <f>ROUND(AVERAGE(J7:J$30)/100,4)</f>
        <v>1.4E-2</v>
      </c>
      <c r="AF7" s="2637">
        <f t="shared" si="11"/>
        <v>1.4E-2</v>
      </c>
      <c r="AG7" s="2637">
        <f>ROUND(AVERAGE(K7:K$30)/100,4)</f>
        <v>2.1899999999999999E-2</v>
      </c>
      <c r="AH7" s="2637">
        <f>ROUND(AVERAGE(L7:L$30)/100,4)</f>
        <v>1.4E-2</v>
      </c>
    </row>
    <row r="8" spans="1:34" s="2724" customFormat="1" ht="13.5" thickBot="1">
      <c r="A8" s="2619" t="s">
        <v>2988</v>
      </c>
      <c r="B8" s="2632">
        <f t="shared" si="2"/>
        <v>477.19997390765138</v>
      </c>
      <c r="C8" s="2632">
        <f t="shared" si="2"/>
        <v>351.84874729536665</v>
      </c>
      <c r="D8" s="2632">
        <f t="shared" si="3"/>
        <v>351.84874729536665</v>
      </c>
      <c r="E8" s="2632">
        <f t="shared" si="4"/>
        <v>682.29768951465201</v>
      </c>
      <c r="F8" s="2632">
        <f t="shared" si="5"/>
        <v>315.26985675409043</v>
      </c>
      <c r="G8" s="2718">
        <v>2019</v>
      </c>
      <c r="H8" s="2622">
        <v>3</v>
      </c>
      <c r="I8" s="2622">
        <v>0.61</v>
      </c>
      <c r="J8" s="2622">
        <v>0.67</v>
      </c>
      <c r="K8" s="2622">
        <v>0.6</v>
      </c>
      <c r="L8" s="2633">
        <v>1.03</v>
      </c>
      <c r="M8" s="2626"/>
      <c r="N8" s="2627">
        <f t="shared" si="6"/>
        <v>6.0999999999999995E-3</v>
      </c>
      <c r="O8" s="2628">
        <f t="shared" si="7"/>
        <v>6.7000000000000002E-3</v>
      </c>
      <c r="P8" s="2628">
        <f t="shared" si="8"/>
        <v>6.0000000000000001E-3</v>
      </c>
      <c r="Q8" s="2628">
        <f t="shared" si="9"/>
        <v>1.03E-2</v>
      </c>
      <c r="R8" s="2629"/>
      <c r="S8" s="2635"/>
      <c r="T8" s="2636"/>
      <c r="U8" s="2636"/>
      <c r="V8" s="2636"/>
      <c r="W8" s="2626"/>
      <c r="X8" s="2717">
        <f>ROUND(IF(项目基本情况!B8="出让",SUMPRODUCT(PRODUCT(1+N8:N$30)),SUMPRODUCT(PRODUCT(1+N8:N$29))),4)</f>
        <v>1.5516000000000001</v>
      </c>
      <c r="Y8" s="2717">
        <f>ROUND(IF(项目基本情况!B8="出让",SUMPRODUCT(PRODUCT(1+O8:O$30)),SUMPRODUCT(PRODUCT(1+O8:O$29))),4)</f>
        <v>1.3649</v>
      </c>
      <c r="Z8" s="2717">
        <f t="shared" si="10"/>
        <v>1.3649</v>
      </c>
      <c r="AA8" s="2717">
        <f>ROUND(IF(项目基本情况!B8="出让",SUMPRODUCT(PRODUCT(1+P8:P$30)),SUMPRODUCT(PRODUCT(1+P8:P$29))),4)</f>
        <v>1.6133999999999999</v>
      </c>
      <c r="AB8" s="2717">
        <f>ROUND(IF(项目基本情况!B8="出让",SUMPRODUCT(PRODUCT(1+Q8:Q$30)),SUMPRODUCT(PRODUCT(1+Q8:Q$29))),4)</f>
        <v>1.3713</v>
      </c>
      <c r="AC8" s="2626"/>
      <c r="AD8" s="2637">
        <f>ROUND(AVERAGE(I8:I$30)/100,4)</f>
        <v>2.07E-2</v>
      </c>
      <c r="AE8" s="2637">
        <f>ROUND(AVERAGE(J8:J$30)/100,4)</f>
        <v>1.47E-2</v>
      </c>
      <c r="AF8" s="2637">
        <f t="shared" si="11"/>
        <v>1.47E-2</v>
      </c>
      <c r="AG8" s="2637">
        <f>ROUND(AVERAGE(K8:K$30)/100,4)</f>
        <v>2.2599999999999999E-2</v>
      </c>
      <c r="AH8" s="2637">
        <f>ROUND(AVERAGE(L8:L$30)/100,4)</f>
        <v>1.44E-2</v>
      </c>
    </row>
    <row r="9" spans="1:34" s="2724" customFormat="1">
      <c r="A9" s="2619" t="s">
        <v>2985</v>
      </c>
      <c r="B9" s="2632">
        <f t="shared" ref="B9:B14" si="12">B10*(1+N9)</f>
        <v>474.30670301923408</v>
      </c>
      <c r="C9" s="2632">
        <f t="shared" ref="C9:C14" si="13">C10*(1+O9)</f>
        <v>349.50705005996491</v>
      </c>
      <c r="D9" s="2632">
        <f t="shared" si="3"/>
        <v>349.50705005996491</v>
      </c>
      <c r="E9" s="2632">
        <f t="shared" si="4"/>
        <v>678.22831959706957</v>
      </c>
      <c r="F9" s="2632">
        <f t="shared" si="5"/>
        <v>312.0556832169558</v>
      </c>
      <c r="G9" s="2718">
        <v>2019</v>
      </c>
      <c r="H9" s="2620">
        <v>2</v>
      </c>
      <c r="I9" s="2620">
        <v>1.53</v>
      </c>
      <c r="J9" s="2620">
        <v>1.01</v>
      </c>
      <c r="K9" s="2620">
        <v>1.62</v>
      </c>
      <c r="L9" s="2621">
        <v>1.25</v>
      </c>
      <c r="M9" s="2626"/>
      <c r="N9" s="2627">
        <f t="shared" si="6"/>
        <v>1.5300000000000001E-2</v>
      </c>
      <c r="O9" s="2628">
        <f t="shared" si="7"/>
        <v>1.01E-2</v>
      </c>
      <c r="P9" s="2628">
        <f t="shared" si="8"/>
        <v>1.6200000000000003E-2</v>
      </c>
      <c r="Q9" s="2628">
        <f t="shared" si="9"/>
        <v>1.2500000000000001E-2</v>
      </c>
      <c r="R9" s="2629"/>
      <c r="S9" s="2635"/>
      <c r="T9" s="2636"/>
      <c r="U9" s="2636"/>
      <c r="V9" s="2636"/>
      <c r="W9" s="2626"/>
      <c r="X9" s="2717">
        <f>ROUND(IF(项目基本情况!B8="出让",SUMPRODUCT(PRODUCT(1+N9:N$30)),SUMPRODUCT(PRODUCT(1+N9:N$29))),4)</f>
        <v>1.5422</v>
      </c>
      <c r="Y9" s="2717">
        <f>ROUND(IF(项目基本情况!B8="出让",SUMPRODUCT(PRODUCT(1+O9:O$30)),SUMPRODUCT(PRODUCT(1+O9:O$29))),4)</f>
        <v>1.3557999999999999</v>
      </c>
      <c r="Z9" s="2717">
        <f t="shared" si="10"/>
        <v>1.3557999999999999</v>
      </c>
      <c r="AA9" s="2717">
        <f>ROUND(IF(项目基本情况!B8="出让",SUMPRODUCT(PRODUCT(1+P9:P$30)),SUMPRODUCT(PRODUCT(1+P9:P$29))),4)</f>
        <v>1.6036999999999999</v>
      </c>
      <c r="AB9" s="2717">
        <f>ROUND(IF(项目基本情况!B8="出让",SUMPRODUCT(PRODUCT(1+Q9:Q$30)),SUMPRODUCT(PRODUCT(1+Q9:Q$29))),4)</f>
        <v>1.3573</v>
      </c>
      <c r="AC9" s="2626"/>
      <c r="AD9" s="2637">
        <f>ROUND(AVERAGE(I9:I$30)/100,4)</f>
        <v>2.1299999999999999E-2</v>
      </c>
      <c r="AE9" s="2637">
        <f>ROUND(AVERAGE(J9:J$30)/100,4)</f>
        <v>1.4999999999999999E-2</v>
      </c>
      <c r="AF9" s="2637">
        <f t="shared" si="11"/>
        <v>1.4999999999999999E-2</v>
      </c>
      <c r="AG9" s="2637">
        <f>ROUND(AVERAGE(K9:K$30)/100,4)</f>
        <v>2.3300000000000001E-2</v>
      </c>
      <c r="AH9" s="2637">
        <f>ROUND(AVERAGE(L9:L$30)/100,4)</f>
        <v>1.46E-2</v>
      </c>
    </row>
    <row r="10" spans="1:34" s="2724" customFormat="1" ht="13.5" thickBot="1">
      <c r="A10" s="2619" t="s">
        <v>2984</v>
      </c>
      <c r="B10" s="2632">
        <f t="shared" si="12"/>
        <v>467.15916775261894</v>
      </c>
      <c r="C10" s="2632">
        <f t="shared" si="13"/>
        <v>346.01232557169084</v>
      </c>
      <c r="D10" s="2632">
        <f t="shared" si="3"/>
        <v>346.01232557169084</v>
      </c>
      <c r="E10" s="2632">
        <f t="shared" si="4"/>
        <v>667.41617752122568</v>
      </c>
      <c r="F10" s="2632">
        <f t="shared" si="5"/>
        <v>308.20314391798104</v>
      </c>
      <c r="G10" s="2718">
        <v>2019</v>
      </c>
      <c r="H10" s="2622">
        <v>1</v>
      </c>
      <c r="I10" s="2622">
        <v>0.6</v>
      </c>
      <c r="J10" s="2622">
        <v>0.37</v>
      </c>
      <c r="K10" s="2622">
        <v>0.63</v>
      </c>
      <c r="L10" s="2633">
        <v>1.1299999999999999</v>
      </c>
      <c r="M10" s="2626"/>
      <c r="N10" s="2627">
        <f t="shared" si="6"/>
        <v>6.0000000000000001E-3</v>
      </c>
      <c r="O10" s="2628">
        <f t="shared" si="7"/>
        <v>3.7000000000000002E-3</v>
      </c>
      <c r="P10" s="2628">
        <f t="shared" si="8"/>
        <v>6.3E-3</v>
      </c>
      <c r="Q10" s="2628">
        <f t="shared" si="9"/>
        <v>1.1299999999999999E-2</v>
      </c>
      <c r="R10" s="2629"/>
      <c r="S10" s="2635">
        <f>B10/B11-1</f>
        <v>6.0000000000000053E-3</v>
      </c>
      <c r="T10" s="2636">
        <f>C10/C11-1</f>
        <v>3.7000000000000366E-3</v>
      </c>
      <c r="U10" s="2636">
        <f>E10/E11-1</f>
        <v>6.2999999999999723E-3</v>
      </c>
      <c r="V10" s="2636">
        <f>F10/F11-1</f>
        <v>1.1300000000000088E-2</v>
      </c>
      <c r="W10" s="2626"/>
      <c r="X10" s="2717">
        <f>ROUND(IF(项目基本情况!B8="出让",SUMPRODUCT(PRODUCT(1+N10:N$30)),SUMPRODUCT(PRODUCT(1+N10:N$29))),4)</f>
        <v>1.5189999999999999</v>
      </c>
      <c r="Y10" s="2717">
        <f>ROUND(IF(项目基本情况!B8="出让",SUMPRODUCT(PRODUCT(1+O10:O$30)),SUMPRODUCT(PRODUCT(1+O10:O$29))),4)</f>
        <v>1.3423</v>
      </c>
      <c r="Z10" s="2717">
        <f t="shared" si="10"/>
        <v>1.3423</v>
      </c>
      <c r="AA10" s="2717">
        <f>ROUND(IF(项目基本情况!B8="出让",SUMPRODUCT(PRODUCT(1+P10:P$30)),SUMPRODUCT(PRODUCT(1+P10:P$29))),4)</f>
        <v>1.5782</v>
      </c>
      <c r="AB10" s="2717">
        <f>ROUND(IF(项目基本情况!B8="出让",SUMPRODUCT(PRODUCT(1+Q10:Q$30)),SUMPRODUCT(PRODUCT(1+Q10:Q$29))),4)</f>
        <v>1.3405</v>
      </c>
      <c r="AC10" s="2626"/>
      <c r="AD10" s="2637">
        <f>ROUND(AVERAGE(I10:I$30)/100,4)</f>
        <v>2.1600000000000001E-2</v>
      </c>
      <c r="AE10" s="2637">
        <f>ROUND(AVERAGE(J10:J$30)/100,4)</f>
        <v>1.5299999999999999E-2</v>
      </c>
      <c r="AF10" s="2637">
        <f t="shared" si="11"/>
        <v>1.5299999999999999E-2</v>
      </c>
      <c r="AG10" s="2637">
        <f>ROUND(AVERAGE(K10:K$30)/100,4)</f>
        <v>2.3699999999999999E-2</v>
      </c>
      <c r="AH10" s="2637">
        <f>ROUND(AVERAGE(L10:L$30)/100,4)</f>
        <v>1.47E-2</v>
      </c>
    </row>
    <row r="11" spans="1:34" s="2724" customFormat="1">
      <c r="A11" s="2619" t="s">
        <v>2981</v>
      </c>
      <c r="B11" s="3179">
        <f t="shared" si="12"/>
        <v>464.37293017158942</v>
      </c>
      <c r="C11" s="3179">
        <f t="shared" si="13"/>
        <v>344.73679941385956</v>
      </c>
      <c r="D11" s="3179">
        <f t="shared" si="3"/>
        <v>344.73679941385956</v>
      </c>
      <c r="E11" s="3179">
        <f t="shared" si="4"/>
        <v>663.2377795103107</v>
      </c>
      <c r="F11" s="3180">
        <f t="shared" si="5"/>
        <v>304.75936311478398</v>
      </c>
      <c r="G11" s="4232">
        <v>2018</v>
      </c>
      <c r="H11" s="2620">
        <v>4</v>
      </c>
      <c r="I11" s="2620">
        <v>0.96</v>
      </c>
      <c r="J11" s="2620">
        <v>1.03</v>
      </c>
      <c r="K11" s="2620">
        <v>0.92</v>
      </c>
      <c r="L11" s="2621">
        <v>1.29</v>
      </c>
      <c r="M11" s="2626"/>
      <c r="N11" s="2627">
        <f t="shared" si="6"/>
        <v>9.5999999999999992E-3</v>
      </c>
      <c r="O11" s="2628">
        <f t="shared" si="7"/>
        <v>1.03E-2</v>
      </c>
      <c r="P11" s="2628">
        <f t="shared" si="8"/>
        <v>9.1999999999999998E-3</v>
      </c>
      <c r="Q11" s="2628">
        <f t="shared" si="9"/>
        <v>1.29E-2</v>
      </c>
      <c r="R11" s="2629"/>
      <c r="S11" s="2630"/>
      <c r="T11" s="2631"/>
      <c r="U11" s="2631"/>
      <c r="V11" s="2631"/>
      <c r="W11" s="2626"/>
      <c r="X11" s="2717">
        <f>ROUND(SUMPRODUCT(PRODUCT(1+N11:N$29)),4)</f>
        <v>1.5099</v>
      </c>
      <c r="Y11" s="2717">
        <f>ROUND(SUMPRODUCT(PRODUCT(1+O11:O$29)),4)</f>
        <v>1.3372999999999999</v>
      </c>
      <c r="Z11" s="2717">
        <f t="shared" si="10"/>
        <v>1.3372999999999999</v>
      </c>
      <c r="AA11" s="2717">
        <f>ROUND(SUMPRODUCT(PRODUCT(1+P11:P$29)),4)</f>
        <v>1.5683</v>
      </c>
      <c r="AB11" s="2717">
        <f>ROUND(SUMPRODUCT(PRODUCT(1+Q11:Q$29)),4)</f>
        <v>1.3255999999999999</v>
      </c>
      <c r="AC11" s="2626"/>
      <c r="AD11" s="2637">
        <f>ROUND(AVERAGE(I11:I$30)/100,4)</f>
        <v>2.24E-2</v>
      </c>
      <c r="AE11" s="2637">
        <f>ROUND(AVERAGE(J11:J$30)/100,4)</f>
        <v>1.5800000000000002E-2</v>
      </c>
      <c r="AF11" s="2637">
        <f t="shared" si="11"/>
        <v>1.5800000000000002E-2</v>
      </c>
      <c r="AG11" s="2637">
        <f>ROUND(AVERAGE(K11:K$30)/100,4)</f>
        <v>2.4500000000000001E-2</v>
      </c>
      <c r="AH11" s="2637">
        <f>ROUND(AVERAGE(L11:L$30)/100,4)</f>
        <v>1.49E-2</v>
      </c>
    </row>
    <row r="12" spans="1:34" s="2724" customFormat="1" ht="14.45" customHeight="1">
      <c r="A12" s="2619" t="s">
        <v>2974</v>
      </c>
      <c r="B12" s="2632">
        <f t="shared" si="12"/>
        <v>459.95733971036987</v>
      </c>
      <c r="C12" s="2632">
        <f t="shared" si="13"/>
        <v>341.22221064422405</v>
      </c>
      <c r="D12" s="2632">
        <f t="shared" si="3"/>
        <v>341.22221064422405</v>
      </c>
      <c r="E12" s="2632">
        <f t="shared" si="4"/>
        <v>657.19161663724799</v>
      </c>
      <c r="F12" s="2632">
        <f t="shared" si="5"/>
        <v>300.87803644464805</v>
      </c>
      <c r="G12" s="4232"/>
      <c r="H12" s="2622">
        <v>3</v>
      </c>
      <c r="I12" s="2622">
        <v>1.51</v>
      </c>
      <c r="J12" s="2622">
        <v>1.41</v>
      </c>
      <c r="K12" s="2622">
        <v>1.52</v>
      </c>
      <c r="L12" s="2633">
        <v>1.74</v>
      </c>
      <c r="M12" s="2626"/>
      <c r="N12" s="2627">
        <f t="shared" si="6"/>
        <v>1.5100000000000001E-2</v>
      </c>
      <c r="O12" s="2628">
        <f t="shared" si="7"/>
        <v>1.41E-2</v>
      </c>
      <c r="P12" s="2628">
        <f t="shared" si="8"/>
        <v>1.52E-2</v>
      </c>
      <c r="Q12" s="2628">
        <f t="shared" si="9"/>
        <v>1.7399999999999999E-2</v>
      </c>
      <c r="R12" s="2629"/>
      <c r="S12" s="2627"/>
      <c r="T12" s="2628"/>
      <c r="U12" s="2628"/>
      <c r="V12" s="2628"/>
      <c r="W12" s="2626"/>
      <c r="X12" s="2717">
        <f>ROUND(SUMPRODUCT(PRODUCT(1+N12:N$29)),4)</f>
        <v>1.4956</v>
      </c>
      <c r="Y12" s="2717">
        <f>ROUND(SUMPRODUCT(PRODUCT(1+O12:O$29)),4)</f>
        <v>1.3237000000000001</v>
      </c>
      <c r="Z12" s="2717">
        <f t="shared" si="10"/>
        <v>1.3237000000000001</v>
      </c>
      <c r="AA12" s="2717">
        <f>ROUND(SUMPRODUCT(PRODUCT(1+P12:P$29)),4)</f>
        <v>1.554</v>
      </c>
      <c r="AB12" s="2717">
        <f>ROUND(SUMPRODUCT(PRODUCT(1+Q12:Q$29)),4)</f>
        <v>1.3087</v>
      </c>
      <c r="AC12" s="2626"/>
      <c r="AD12" s="2637">
        <f>ROUND(AVERAGE(I12:I$30)/100,4)</f>
        <v>2.3099999999999999E-2</v>
      </c>
      <c r="AE12" s="2637">
        <f>ROUND(AVERAGE(J12:J$30)/100,4)</f>
        <v>1.61E-2</v>
      </c>
      <c r="AF12" s="2637">
        <f t="shared" si="11"/>
        <v>1.61E-2</v>
      </c>
      <c r="AG12" s="2637">
        <f>ROUND(AVERAGE(K12:K$30)/100,4)</f>
        <v>2.53E-2</v>
      </c>
      <c r="AH12" s="2637">
        <f>ROUND(AVERAGE(L12:L$30)/100,4)</f>
        <v>1.4999999999999999E-2</v>
      </c>
    </row>
    <row r="13" spans="1:34" s="2724" customFormat="1" ht="14.45" customHeight="1">
      <c r="A13" s="2619" t="s">
        <v>2975</v>
      </c>
      <c r="B13" s="2632">
        <f t="shared" si="12"/>
        <v>453.11529869999993</v>
      </c>
      <c r="C13" s="2632">
        <f t="shared" si="13"/>
        <v>336.47787264000004</v>
      </c>
      <c r="D13" s="2632">
        <f t="shared" si="3"/>
        <v>336.47787264000004</v>
      </c>
      <c r="E13" s="2632">
        <f t="shared" si="4"/>
        <v>647.35186823999993</v>
      </c>
      <c r="F13" s="2632">
        <f t="shared" si="5"/>
        <v>295.73229452000004</v>
      </c>
      <c r="G13" s="4232"/>
      <c r="H13" s="2623">
        <v>2</v>
      </c>
      <c r="I13" s="2623">
        <v>1.49</v>
      </c>
      <c r="J13" s="2623">
        <v>0.96</v>
      </c>
      <c r="K13" s="2623">
        <v>1.58</v>
      </c>
      <c r="L13" s="2634">
        <v>2.44</v>
      </c>
      <c r="M13" s="2626"/>
      <c r="N13" s="2627">
        <f t="shared" si="6"/>
        <v>1.49E-2</v>
      </c>
      <c r="O13" s="2628">
        <f t="shared" si="7"/>
        <v>9.5999999999999992E-3</v>
      </c>
      <c r="P13" s="2628">
        <f t="shared" si="8"/>
        <v>1.5800000000000002E-2</v>
      </c>
      <c r="Q13" s="2628">
        <f t="shared" si="9"/>
        <v>2.4399999999999998E-2</v>
      </c>
      <c r="R13" s="2629"/>
      <c r="S13" s="2627"/>
      <c r="T13" s="2628"/>
      <c r="U13" s="2628"/>
      <c r="V13" s="2628"/>
      <c r="W13" s="2626"/>
      <c r="X13" s="2717">
        <f>ROUND(SUMPRODUCT(PRODUCT(1+N13:N$29)),4)</f>
        <v>1.4733000000000001</v>
      </c>
      <c r="Y13" s="2717">
        <f>ROUND(SUMPRODUCT(PRODUCT(1+O13:O$29)),4)</f>
        <v>1.3052999999999999</v>
      </c>
      <c r="Z13" s="2717">
        <f t="shared" si="10"/>
        <v>1.3052999999999999</v>
      </c>
      <c r="AA13" s="2717">
        <f>ROUND(SUMPRODUCT(PRODUCT(1+P13:P$29)),4)</f>
        <v>1.5306999999999999</v>
      </c>
      <c r="AB13" s="2717">
        <f>ROUND(SUMPRODUCT(PRODUCT(1+Q13:Q$29)),4)</f>
        <v>1.2863</v>
      </c>
      <c r="AC13" s="2626"/>
      <c r="AD13" s="2637">
        <f>ROUND(AVERAGE(I13:I$30)/100,4)</f>
        <v>2.35E-2</v>
      </c>
      <c r="AE13" s="2637">
        <f>ROUND(AVERAGE(J13:J$30)/100,4)</f>
        <v>1.6199999999999999E-2</v>
      </c>
      <c r="AF13" s="2637">
        <f t="shared" si="11"/>
        <v>1.6199999999999999E-2</v>
      </c>
      <c r="AG13" s="2637">
        <f>ROUND(AVERAGE(K13:K$30)/100,4)</f>
        <v>2.5899999999999999E-2</v>
      </c>
      <c r="AH13" s="2637">
        <f>ROUND(AVERAGE(L13:L$30)/100,4)</f>
        <v>1.49E-2</v>
      </c>
    </row>
    <row r="14" spans="1:34" s="2724" customFormat="1" ht="15" customHeight="1" thickBot="1">
      <c r="A14" s="2619" t="s">
        <v>2971</v>
      </c>
      <c r="B14" s="2632">
        <f t="shared" si="12"/>
        <v>446.46299999999997</v>
      </c>
      <c r="C14" s="2632">
        <f t="shared" si="13"/>
        <v>333.27840000000003</v>
      </c>
      <c r="D14" s="2632">
        <f t="shared" ref="D14:D19" si="14">C14</f>
        <v>333.27840000000003</v>
      </c>
      <c r="E14" s="2632">
        <f t="shared" si="4"/>
        <v>637.28279999999995</v>
      </c>
      <c r="F14" s="2632">
        <f t="shared" si="5"/>
        <v>288.68830000000003</v>
      </c>
      <c r="G14" s="4233"/>
      <c r="H14" s="2622">
        <v>1</v>
      </c>
      <c r="I14" s="2622">
        <v>1.7</v>
      </c>
      <c r="J14" s="2622">
        <v>1.92</v>
      </c>
      <c r="K14" s="2622">
        <v>1.64</v>
      </c>
      <c r="L14" s="2633">
        <v>2.0099999999999998</v>
      </c>
      <c r="M14" s="2626"/>
      <c r="N14" s="2627">
        <f t="shared" ref="N14:N19" si="15">I14/100</f>
        <v>1.7000000000000001E-2</v>
      </c>
      <c r="O14" s="2628">
        <f t="shared" ref="O14:Q18" si="16">J14/100</f>
        <v>1.9199999999999998E-2</v>
      </c>
      <c r="P14" s="2628">
        <f t="shared" si="16"/>
        <v>1.6399999999999998E-2</v>
      </c>
      <c r="Q14" s="2628">
        <f t="shared" si="16"/>
        <v>2.0099999999999996E-2</v>
      </c>
      <c r="R14" s="2629"/>
      <c r="S14" s="2635">
        <f>B14/B15-1</f>
        <v>1.6999999999999904E-2</v>
      </c>
      <c r="T14" s="2636">
        <f>C14/C15-1</f>
        <v>1.9200000000000106E-2</v>
      </c>
      <c r="U14" s="2636">
        <f>E14/E15-1</f>
        <v>1.639999999999997E-2</v>
      </c>
      <c r="V14" s="2636">
        <f>F14/F15-1</f>
        <v>2.0100000000000007E-2</v>
      </c>
      <c r="W14" s="2626"/>
      <c r="X14" s="2717">
        <f>ROUND(SUMPRODUCT(PRODUCT(1+N14:N$29)),4)</f>
        <v>1.4517</v>
      </c>
      <c r="Y14" s="2717">
        <f>ROUND(SUMPRODUCT(PRODUCT(1+O14:O$29)),4)</f>
        <v>1.2928999999999999</v>
      </c>
      <c r="Z14" s="2717">
        <f t="shared" si="10"/>
        <v>1.2928999999999999</v>
      </c>
      <c r="AA14" s="2717">
        <f>ROUND(SUMPRODUCT(PRODUCT(1+P14:P$29)),4)</f>
        <v>1.5068999999999999</v>
      </c>
      <c r="AB14" s="2717">
        <f>ROUND(SUMPRODUCT(PRODUCT(1+Q14:Q$29)),4)</f>
        <v>1.2557</v>
      </c>
      <c r="AC14" s="2626"/>
      <c r="AD14" s="2637">
        <f>ROUND(AVERAGE(I14:I$30)/100,4)</f>
        <v>2.4E-2</v>
      </c>
      <c r="AE14" s="2637">
        <f>ROUND(AVERAGE(J14:J$30)/100,4)</f>
        <v>1.66E-2</v>
      </c>
      <c r="AF14" s="2637">
        <f t="shared" si="11"/>
        <v>1.66E-2</v>
      </c>
      <c r="AG14" s="2637">
        <f>ROUND(AVERAGE(K14:K$30)/100,4)</f>
        <v>2.6499999999999999E-2</v>
      </c>
      <c r="AH14" s="2637">
        <f>ROUND(AVERAGE(L14:L$30)/100,4)</f>
        <v>1.43E-2</v>
      </c>
    </row>
    <row r="15" spans="1:34">
      <c r="A15" s="2619" t="s">
        <v>2962</v>
      </c>
      <c r="B15" s="3097">
        <v>439</v>
      </c>
      <c r="C15" s="3097">
        <v>327</v>
      </c>
      <c r="D15" s="3097">
        <f t="shared" si="14"/>
        <v>327</v>
      </c>
      <c r="E15" s="3097">
        <v>627</v>
      </c>
      <c r="F15" s="3098">
        <v>283</v>
      </c>
      <c r="G15" s="4231">
        <v>2017</v>
      </c>
      <c r="H15" s="2620">
        <v>4</v>
      </c>
      <c r="I15" s="2620">
        <v>1.71</v>
      </c>
      <c r="J15" s="2620">
        <v>1.78</v>
      </c>
      <c r="K15" s="2620">
        <v>1.71</v>
      </c>
      <c r="L15" s="2621">
        <v>1.43</v>
      </c>
      <c r="N15" s="2640">
        <f t="shared" si="15"/>
        <v>1.7100000000000001E-2</v>
      </c>
      <c r="O15" s="2641">
        <f t="shared" si="16"/>
        <v>1.78E-2</v>
      </c>
      <c r="P15" s="2641">
        <f t="shared" si="16"/>
        <v>1.7100000000000001E-2</v>
      </c>
      <c r="Q15" s="2641">
        <f t="shared" si="16"/>
        <v>1.43E-2</v>
      </c>
      <c r="R15" s="2629"/>
      <c r="S15" s="2630"/>
      <c r="T15" s="2631"/>
      <c r="U15" s="2631"/>
      <c r="V15" s="2631"/>
      <c r="X15" s="2717">
        <f>ROUND(SUMPRODUCT(PRODUCT(1+N15:N$29)),4)</f>
        <v>1.4274</v>
      </c>
      <c r="Y15" s="2717">
        <f>ROUND(SUMPRODUCT(PRODUCT(1+O15:O$29)),4)</f>
        <v>1.2685</v>
      </c>
      <c r="Z15" s="2717">
        <f t="shared" si="0"/>
        <v>1.2685</v>
      </c>
      <c r="AA15" s="2717">
        <f>ROUND(SUMPRODUCT(PRODUCT(1+P15:P$29)),4)</f>
        <v>1.4825999999999999</v>
      </c>
      <c r="AB15" s="2717">
        <f>ROUND(SUMPRODUCT(PRODUCT(1+Q15:Q$29)),4)</f>
        <v>1.2309000000000001</v>
      </c>
      <c r="AD15" s="2637">
        <f>ROUND(AVERAGE(I15:I$30)/100,4)</f>
        <v>2.4500000000000001E-2</v>
      </c>
      <c r="AE15" s="2637">
        <f>ROUND(AVERAGE(J15:J$30)/100,4)</f>
        <v>1.6500000000000001E-2</v>
      </c>
      <c r="AF15" s="2637">
        <f t="shared" si="1"/>
        <v>1.6500000000000001E-2</v>
      </c>
      <c r="AG15" s="2637">
        <f>ROUND(AVERAGE(K15:K$30)/100,4)</f>
        <v>2.7099999999999999E-2</v>
      </c>
      <c r="AH15" s="2637">
        <f>ROUND(AVERAGE(L15:L$30)/100,4)</f>
        <v>1.3899999999999999E-2</v>
      </c>
    </row>
    <row r="16" spans="1:34" s="2724" customFormat="1" ht="14.45" customHeight="1">
      <c r="A16" s="2619" t="s">
        <v>2966</v>
      </c>
      <c r="B16" s="2632">
        <f t="shared" ref="B16:C18" si="17">B17*(1+N16)</f>
        <v>431.80730811680002</v>
      </c>
      <c r="C16" s="2632">
        <f t="shared" si="17"/>
        <v>320.57880516480003</v>
      </c>
      <c r="D16" s="2632">
        <f t="shared" si="14"/>
        <v>320.57880516480003</v>
      </c>
      <c r="E16" s="2632">
        <f t="shared" ref="E16:F18" si="18">E17*(1+P16)</f>
        <v>615.96110553196797</v>
      </c>
      <c r="F16" s="2632">
        <f t="shared" si="18"/>
        <v>279.46777300108801</v>
      </c>
      <c r="G16" s="4232"/>
      <c r="H16" s="2622">
        <v>3</v>
      </c>
      <c r="I16" s="2622">
        <v>2.98</v>
      </c>
      <c r="J16" s="2622">
        <v>2.11</v>
      </c>
      <c r="K16" s="2622">
        <v>3.24</v>
      </c>
      <c r="L16" s="2633">
        <v>1.72</v>
      </c>
      <c r="M16" s="2626"/>
      <c r="N16" s="2627">
        <f t="shared" si="15"/>
        <v>2.98E-2</v>
      </c>
      <c r="O16" s="2645">
        <f t="shared" si="16"/>
        <v>2.1099999999999997E-2</v>
      </c>
      <c r="P16" s="2645">
        <f t="shared" si="16"/>
        <v>3.2400000000000005E-2</v>
      </c>
      <c r="Q16" s="2645">
        <f t="shared" si="16"/>
        <v>1.72E-2</v>
      </c>
      <c r="R16" s="2629"/>
      <c r="S16" s="2627"/>
      <c r="T16" s="2628"/>
      <c r="U16" s="2628"/>
      <c r="V16" s="2628"/>
      <c r="W16" s="2626"/>
      <c r="X16" s="2717">
        <f>ROUND(SUMPRODUCT(PRODUCT(1+N16:N$29)),4)</f>
        <v>1.4034</v>
      </c>
      <c r="Y16" s="2717">
        <f>ROUND(SUMPRODUCT(PRODUCT(1+O16:O$29)),4)</f>
        <v>1.2463</v>
      </c>
      <c r="Z16" s="2717">
        <f t="shared" si="0"/>
        <v>1.2463</v>
      </c>
      <c r="AA16" s="2717">
        <f>ROUND(SUMPRODUCT(PRODUCT(1+P16:P$29)),4)</f>
        <v>1.4577</v>
      </c>
      <c r="AB16" s="2717">
        <f>ROUND(SUMPRODUCT(PRODUCT(1+Q16:Q$29)),4)</f>
        <v>1.2136</v>
      </c>
      <c r="AC16" s="2626"/>
      <c r="AD16" s="2637">
        <f>ROUND(AVERAGE(I16:I$30)/100,4)</f>
        <v>2.4899999999999999E-2</v>
      </c>
      <c r="AE16" s="2637">
        <f>ROUND(AVERAGE(J16:J$30)/100,4)</f>
        <v>1.6400000000000001E-2</v>
      </c>
      <c r="AF16" s="2637">
        <f t="shared" si="1"/>
        <v>1.6400000000000001E-2</v>
      </c>
      <c r="AG16" s="2637">
        <f>ROUND(AVERAGE(K16:K$30)/100,4)</f>
        <v>2.7799999999999998E-2</v>
      </c>
      <c r="AH16" s="2637">
        <f>ROUND(AVERAGE(L16:L$30)/100,4)</f>
        <v>1.3899999999999999E-2</v>
      </c>
    </row>
    <row r="17" spans="1:34" s="2617" customFormat="1" ht="14.45" customHeight="1">
      <c r="A17" s="2619" t="s">
        <v>2577</v>
      </c>
      <c r="B17" s="2632">
        <f t="shared" si="17"/>
        <v>419.31181600000002</v>
      </c>
      <c r="C17" s="2632">
        <f t="shared" si="17"/>
        <v>313.95436800000004</v>
      </c>
      <c r="D17" s="2632">
        <f t="shared" si="14"/>
        <v>313.95436800000004</v>
      </c>
      <c r="E17" s="2632">
        <f t="shared" si="18"/>
        <v>596.63028431999999</v>
      </c>
      <c r="F17" s="2632">
        <f t="shared" si="18"/>
        <v>274.74220703999998</v>
      </c>
      <c r="G17" s="4232"/>
      <c r="H17" s="2623">
        <v>2</v>
      </c>
      <c r="I17" s="2623">
        <v>3.4</v>
      </c>
      <c r="J17" s="2623">
        <v>2</v>
      </c>
      <c r="K17" s="2623">
        <v>3.82</v>
      </c>
      <c r="L17" s="2634">
        <v>1.68</v>
      </c>
      <c r="N17" s="2627">
        <f t="shared" si="15"/>
        <v>3.4000000000000002E-2</v>
      </c>
      <c r="O17" s="2645">
        <f t="shared" si="16"/>
        <v>0.02</v>
      </c>
      <c r="P17" s="2645">
        <f t="shared" si="16"/>
        <v>3.8199999999999998E-2</v>
      </c>
      <c r="Q17" s="2645">
        <f t="shared" si="16"/>
        <v>1.6799999999999999E-2</v>
      </c>
      <c r="R17" s="2618"/>
      <c r="S17" s="2627"/>
      <c r="T17" s="2628"/>
      <c r="U17" s="2628"/>
      <c r="V17" s="2628"/>
      <c r="X17" s="2717">
        <f>ROUND(SUMPRODUCT(PRODUCT(1+N17:N$29)),4)</f>
        <v>1.3628</v>
      </c>
      <c r="Y17" s="2717">
        <f>ROUND(SUMPRODUCT(PRODUCT(1+O17:O$29)),4)</f>
        <v>1.2205999999999999</v>
      </c>
      <c r="Z17" s="2717">
        <f t="shared" si="0"/>
        <v>1.2205999999999999</v>
      </c>
      <c r="AA17" s="2717">
        <f>ROUND(SUMPRODUCT(PRODUCT(1+P17:P$29)),4)</f>
        <v>1.4118999999999999</v>
      </c>
      <c r="AB17" s="2717">
        <f>ROUND(SUMPRODUCT(PRODUCT(1+Q17:Q$29)),4)</f>
        <v>1.1930000000000001</v>
      </c>
      <c r="AD17" s="2637">
        <f>ROUND(AVERAGE(I17:I$30)/100,4)</f>
        <v>2.46E-2</v>
      </c>
      <c r="AE17" s="2637">
        <f>ROUND(AVERAGE(J17:J$30)/100,4)</f>
        <v>1.6E-2</v>
      </c>
      <c r="AF17" s="2637">
        <f t="shared" si="1"/>
        <v>1.6E-2</v>
      </c>
      <c r="AG17" s="2637">
        <f>ROUND(AVERAGE(K17:K$30)/100,4)</f>
        <v>2.75E-2</v>
      </c>
      <c r="AH17" s="2637">
        <f>ROUND(AVERAGE(L17:L$30)/100,4)</f>
        <v>1.37E-2</v>
      </c>
    </row>
    <row r="18" spans="1:34" s="2724" customFormat="1" ht="15" customHeight="1" thickBot="1">
      <c r="A18" s="2619" t="s">
        <v>2578</v>
      </c>
      <c r="B18" s="2632">
        <f t="shared" si="17"/>
        <v>405.524</v>
      </c>
      <c r="C18" s="2632">
        <f t="shared" si="17"/>
        <v>307.79840000000002</v>
      </c>
      <c r="D18" s="2632">
        <f t="shared" si="14"/>
        <v>307.79840000000002</v>
      </c>
      <c r="E18" s="2632">
        <f t="shared" si="18"/>
        <v>574.67759999999998</v>
      </c>
      <c r="F18" s="2632">
        <f t="shared" si="18"/>
        <v>270.20280000000002</v>
      </c>
      <c r="G18" s="4233"/>
      <c r="H18" s="2622">
        <v>1</v>
      </c>
      <c r="I18" s="2622">
        <v>3.45</v>
      </c>
      <c r="J18" s="2622">
        <v>1.92</v>
      </c>
      <c r="K18" s="2622">
        <v>3.92</v>
      </c>
      <c r="L18" s="2633">
        <v>1.58</v>
      </c>
      <c r="M18" s="2626"/>
      <c r="N18" s="2635">
        <f t="shared" si="15"/>
        <v>3.4500000000000003E-2</v>
      </c>
      <c r="O18" s="2636">
        <f t="shared" si="16"/>
        <v>1.9199999999999998E-2</v>
      </c>
      <c r="P18" s="2636">
        <f t="shared" si="16"/>
        <v>3.9199999999999999E-2</v>
      </c>
      <c r="Q18" s="2636">
        <f t="shared" si="16"/>
        <v>1.5800000000000002E-2</v>
      </c>
      <c r="R18" s="2629"/>
      <c r="S18" s="2635">
        <f>B18/B19-1</f>
        <v>3.4499999999999975E-2</v>
      </c>
      <c r="T18" s="2636">
        <f>C18/C19-1</f>
        <v>1.9200000000000106E-2</v>
      </c>
      <c r="U18" s="2636">
        <f>E18/E19-1</f>
        <v>3.9199999999999902E-2</v>
      </c>
      <c r="V18" s="2636">
        <f>F18/F19-1</f>
        <v>1.5800000000000036E-2</v>
      </c>
      <c r="W18" s="2626"/>
      <c r="X18" s="2717">
        <f>ROUND(SUMPRODUCT(PRODUCT(1+N18:N$29)),4)</f>
        <v>1.3180000000000001</v>
      </c>
      <c r="Y18" s="2717">
        <f>ROUND(SUMPRODUCT(PRODUCT(1+O18:O$29)),4)</f>
        <v>1.1966000000000001</v>
      </c>
      <c r="Z18" s="2717">
        <f t="shared" si="0"/>
        <v>1.1966000000000001</v>
      </c>
      <c r="AA18" s="2717">
        <f>ROUND(SUMPRODUCT(PRODUCT(1+P18:P$29)),4)</f>
        <v>1.36</v>
      </c>
      <c r="AB18" s="2717">
        <f>ROUND(SUMPRODUCT(PRODUCT(1+Q18:Q$29)),4)</f>
        <v>1.1733</v>
      </c>
      <c r="AC18" s="2626"/>
      <c r="AD18" s="2637">
        <f>ROUND(AVERAGE(I18:I$30)/100,4)</f>
        <v>2.3900000000000001E-2</v>
      </c>
      <c r="AE18" s="2637">
        <f>ROUND(AVERAGE(J18:J$30)/100,4)</f>
        <v>1.5699999999999999E-2</v>
      </c>
      <c r="AF18" s="2637">
        <f t="shared" si="1"/>
        <v>1.5699999999999999E-2</v>
      </c>
      <c r="AG18" s="2637">
        <f>ROUND(AVERAGE(K18:K$30)/100,4)</f>
        <v>2.6599999999999999E-2</v>
      </c>
      <c r="AH18" s="2637">
        <f>ROUND(AVERAGE(L18:L$30)/100,4)</f>
        <v>1.34E-2</v>
      </c>
    </row>
    <row r="19" spans="1:34">
      <c r="A19" s="2619" t="s">
        <v>970</v>
      </c>
      <c r="B19" s="2624">
        <v>392</v>
      </c>
      <c r="C19" s="2624">
        <v>302</v>
      </c>
      <c r="D19" s="2624">
        <f t="shared" si="14"/>
        <v>302</v>
      </c>
      <c r="E19" s="2624">
        <v>553</v>
      </c>
      <c r="F19" s="2625">
        <v>266</v>
      </c>
      <c r="G19" s="4231">
        <v>2016</v>
      </c>
      <c r="H19" s="2620">
        <v>4</v>
      </c>
      <c r="I19" s="2620">
        <v>4.5599999999999996</v>
      </c>
      <c r="J19" s="2620">
        <v>2.15</v>
      </c>
      <c r="K19" s="2620">
        <v>5.32</v>
      </c>
      <c r="L19" s="2621">
        <v>1.57</v>
      </c>
      <c r="N19" s="2627">
        <f t="shared" si="15"/>
        <v>4.5599999999999995E-2</v>
      </c>
      <c r="O19" s="2628">
        <f t="shared" ref="O19:Q34" si="19">J19/100</f>
        <v>2.1499999999999998E-2</v>
      </c>
      <c r="P19" s="2628">
        <f t="shared" si="19"/>
        <v>5.3200000000000004E-2</v>
      </c>
      <c r="Q19" s="2628">
        <f t="shared" si="19"/>
        <v>1.5700000000000002E-2</v>
      </c>
      <c r="R19" s="2629"/>
      <c r="S19" s="2630"/>
      <c r="T19" s="2631"/>
      <c r="U19" s="2631"/>
      <c r="V19" s="2631"/>
      <c r="X19" s="2717">
        <f>ROUND(SUMPRODUCT(PRODUCT(1+N19:N$29)),4)</f>
        <v>1.274</v>
      </c>
      <c r="Y19" s="2717">
        <f>ROUND(SUMPRODUCT(PRODUCT(1+O19:O$29)),4)</f>
        <v>1.1740999999999999</v>
      </c>
      <c r="Z19" s="2717">
        <f t="shared" si="0"/>
        <v>1.1740999999999999</v>
      </c>
      <c r="AA19" s="2717">
        <f>ROUND(SUMPRODUCT(PRODUCT(1+P19:P$29)),4)</f>
        <v>1.3087</v>
      </c>
      <c r="AB19" s="2717">
        <f>ROUND(SUMPRODUCT(PRODUCT(1+Q19:Q$29)),4)</f>
        <v>1.1551</v>
      </c>
      <c r="AD19" s="2637">
        <f>ROUND(AVERAGE(I19:I$30)/100,4)</f>
        <v>2.3E-2</v>
      </c>
      <c r="AE19" s="2637">
        <f>ROUND(AVERAGE(J19:J$30)/100,4)</f>
        <v>1.55E-2</v>
      </c>
      <c r="AF19" s="2637">
        <f t="shared" si="1"/>
        <v>1.55E-2</v>
      </c>
      <c r="AG19" s="2637">
        <f>ROUND(AVERAGE(K19:K$30)/100,4)</f>
        <v>2.5600000000000001E-2</v>
      </c>
      <c r="AH19" s="2637">
        <f>ROUND(AVERAGE(L19:L$30)/100,4)</f>
        <v>1.32E-2</v>
      </c>
    </row>
    <row r="20" spans="1:34">
      <c r="A20" s="2619" t="s">
        <v>969</v>
      </c>
      <c r="B20" s="2632">
        <f t="shared" ref="B20:C22" si="20">B19/(1+N19)</f>
        <v>374.90436113236416</v>
      </c>
      <c r="C20" s="2632">
        <f t="shared" si="20"/>
        <v>295.64366128242779</v>
      </c>
      <c r="D20" s="2632">
        <f t="shared" ref="D20:D79" si="21">C20</f>
        <v>295.64366128242779</v>
      </c>
      <c r="E20" s="2632">
        <f t="shared" ref="E20:F22" si="22">E19/(1+P19)</f>
        <v>525.06646410938095</v>
      </c>
      <c r="F20" s="2632">
        <f t="shared" si="22"/>
        <v>261.88835286009646</v>
      </c>
      <c r="G20" s="4232"/>
      <c r="H20" s="2622">
        <v>3</v>
      </c>
      <c r="I20" s="2622">
        <v>4.12</v>
      </c>
      <c r="J20" s="2622">
        <v>2</v>
      </c>
      <c r="K20" s="2622">
        <v>4.79</v>
      </c>
      <c r="L20" s="2633">
        <v>1.97</v>
      </c>
      <c r="N20" s="2627">
        <f t="shared" ref="N20:Q54" si="23">I20/100</f>
        <v>4.1200000000000001E-2</v>
      </c>
      <c r="O20" s="2628">
        <f t="shared" si="19"/>
        <v>0.02</v>
      </c>
      <c r="P20" s="2628">
        <f t="shared" si="19"/>
        <v>4.7899999999999998E-2</v>
      </c>
      <c r="Q20" s="2628">
        <f t="shared" si="19"/>
        <v>1.9699999999999999E-2</v>
      </c>
      <c r="R20" s="2629"/>
      <c r="S20" s="2627"/>
      <c r="T20" s="2628"/>
      <c r="U20" s="2628"/>
      <c r="V20" s="2628"/>
      <c r="X20" s="2717">
        <f>ROUND(SUMPRODUCT(PRODUCT(1+N20:N$29)),4)</f>
        <v>1.2184999999999999</v>
      </c>
      <c r="Y20" s="2717">
        <f>ROUND(SUMPRODUCT(PRODUCT(1+O20:O$29)),4)</f>
        <v>1.1494</v>
      </c>
      <c r="Z20" s="2717">
        <f t="shared" si="0"/>
        <v>1.1494</v>
      </c>
      <c r="AA20" s="2717">
        <f>ROUND(SUMPRODUCT(PRODUCT(1+P20:P$29)),4)</f>
        <v>1.2425999999999999</v>
      </c>
      <c r="AB20" s="2717">
        <f>ROUND(SUMPRODUCT(PRODUCT(1+Q20:Q$29)),4)</f>
        <v>1.1372</v>
      </c>
      <c r="AD20" s="2637">
        <f>ROUND(AVERAGE(I20:I$30)/100,4)</f>
        <v>2.0899999999999998E-2</v>
      </c>
      <c r="AE20" s="2637">
        <f>ROUND(AVERAGE(J20:J$30)/100,4)</f>
        <v>1.49E-2</v>
      </c>
      <c r="AF20" s="2637">
        <f t="shared" si="1"/>
        <v>1.49E-2</v>
      </c>
      <c r="AG20" s="2637">
        <f>ROUND(AVERAGE(K20:K$30)/100,4)</f>
        <v>2.3099999999999999E-2</v>
      </c>
      <c r="AH20" s="2637">
        <f>ROUND(AVERAGE(L20:L$30)/100,4)</f>
        <v>1.2999999999999999E-2</v>
      </c>
    </row>
    <row r="21" spans="1:34">
      <c r="A21" s="2619" t="s">
        <v>959</v>
      </c>
      <c r="B21" s="2632">
        <f t="shared" si="20"/>
        <v>360.06949782209392</v>
      </c>
      <c r="C21" s="2632">
        <f t="shared" si="20"/>
        <v>289.84672674747821</v>
      </c>
      <c r="D21" s="2632">
        <f t="shared" si="21"/>
        <v>289.84672674747821</v>
      </c>
      <c r="E21" s="2632">
        <f t="shared" si="22"/>
        <v>501.06543001181495</v>
      </c>
      <c r="F21" s="2632">
        <f t="shared" si="22"/>
        <v>256.82882500744967</v>
      </c>
      <c r="G21" s="4232"/>
      <c r="H21" s="2623">
        <v>2</v>
      </c>
      <c r="I21" s="2623">
        <v>3.85</v>
      </c>
      <c r="J21" s="2623">
        <v>1.95</v>
      </c>
      <c r="K21" s="2623">
        <v>4.4800000000000004</v>
      </c>
      <c r="L21" s="2634">
        <v>1.41</v>
      </c>
      <c r="N21" s="2627">
        <f t="shared" si="23"/>
        <v>3.85E-2</v>
      </c>
      <c r="O21" s="2628">
        <f t="shared" si="19"/>
        <v>1.95E-2</v>
      </c>
      <c r="P21" s="2628">
        <f t="shared" si="19"/>
        <v>4.4800000000000006E-2</v>
      </c>
      <c r="Q21" s="2628">
        <f t="shared" si="19"/>
        <v>1.41E-2</v>
      </c>
      <c r="R21" s="2629"/>
      <c r="S21" s="2627"/>
      <c r="T21" s="2628"/>
      <c r="U21" s="2628"/>
      <c r="V21" s="2628"/>
      <c r="X21" s="2717">
        <f>ROUND(SUMPRODUCT(PRODUCT(1+N21:N$29)),4)</f>
        <v>1.1702999999999999</v>
      </c>
      <c r="Y21" s="2717">
        <f>ROUND(SUMPRODUCT(PRODUCT(1+O21:O$29)),4)</f>
        <v>1.1269</v>
      </c>
      <c r="Z21" s="2717">
        <f t="shared" si="0"/>
        <v>1.1269</v>
      </c>
      <c r="AA21" s="2717">
        <f>ROUND(SUMPRODUCT(PRODUCT(1+P21:P$29)),4)</f>
        <v>1.1858</v>
      </c>
      <c r="AB21" s="2717">
        <f>ROUND(SUMPRODUCT(PRODUCT(1+Q21:Q$29)),4)</f>
        <v>1.1152</v>
      </c>
      <c r="AD21" s="2637">
        <f>ROUND(AVERAGE(I21:I$30)/100,4)</f>
        <v>1.89E-2</v>
      </c>
      <c r="AE21" s="2637">
        <f>ROUND(AVERAGE(J21:J$30)/100,4)</f>
        <v>1.44E-2</v>
      </c>
      <c r="AF21" s="2637">
        <f t="shared" si="1"/>
        <v>1.44E-2</v>
      </c>
      <c r="AG21" s="2637">
        <f>ROUND(AVERAGE(K21:K$30)/100,4)</f>
        <v>2.06E-2</v>
      </c>
      <c r="AH21" s="2637">
        <f>ROUND(AVERAGE(L21:L$30)/100,4)</f>
        <v>1.23E-2</v>
      </c>
    </row>
    <row r="22" spans="1:34" ht="13.5" thickBot="1">
      <c r="A22" s="2619" t="s">
        <v>968</v>
      </c>
      <c r="B22" s="2632">
        <f t="shared" si="20"/>
        <v>346.720748986128</v>
      </c>
      <c r="C22" s="2632">
        <f t="shared" si="20"/>
        <v>284.30282172386285</v>
      </c>
      <c r="D22" s="2632">
        <f t="shared" si="21"/>
        <v>284.30282172386285</v>
      </c>
      <c r="E22" s="2632">
        <f t="shared" si="22"/>
        <v>479.58023546306947</v>
      </c>
      <c r="F22" s="2632">
        <f t="shared" si="22"/>
        <v>253.25788877571213</v>
      </c>
      <c r="G22" s="4235"/>
      <c r="H22" s="2622">
        <v>1</v>
      </c>
      <c r="I22" s="2622">
        <v>4.09</v>
      </c>
      <c r="J22" s="2622">
        <v>2.93</v>
      </c>
      <c r="K22" s="2622">
        <v>4.54</v>
      </c>
      <c r="L22" s="2633">
        <v>1.48</v>
      </c>
      <c r="N22" s="2627">
        <f t="shared" si="23"/>
        <v>4.0899999999999999E-2</v>
      </c>
      <c r="O22" s="2628">
        <f t="shared" si="19"/>
        <v>2.9300000000000003E-2</v>
      </c>
      <c r="P22" s="2628">
        <f t="shared" si="19"/>
        <v>4.5400000000000003E-2</v>
      </c>
      <c r="Q22" s="2628">
        <f t="shared" si="19"/>
        <v>1.4800000000000001E-2</v>
      </c>
      <c r="R22" s="2629"/>
      <c r="S22" s="2635">
        <f>B22/B23-1</f>
        <v>4.1203450408792808E-2</v>
      </c>
      <c r="T22" s="2636">
        <f>C22/C23-1</f>
        <v>2.6363977342465095E-2</v>
      </c>
      <c r="U22" s="2636">
        <f>E22/E23-1</f>
        <v>4.4837114298626357E-2</v>
      </c>
      <c r="V22" s="2636">
        <f>F22/F23-1</f>
        <v>1.7099954922538574E-2</v>
      </c>
      <c r="X22" s="2717">
        <f>ROUND(SUMPRODUCT(PRODUCT(1+N22:N$29)),4)</f>
        <v>1.1269</v>
      </c>
      <c r="Y22" s="2717">
        <f>ROUND(SUMPRODUCT(PRODUCT(1+O22:O$29)),4)</f>
        <v>1.1052999999999999</v>
      </c>
      <c r="Z22" s="2717">
        <f t="shared" si="0"/>
        <v>1.1052999999999999</v>
      </c>
      <c r="AA22" s="2717">
        <f>ROUND(SUMPRODUCT(PRODUCT(1+P22:P$29)),4)</f>
        <v>1.1349</v>
      </c>
      <c r="AB22" s="2717">
        <f>ROUND(SUMPRODUCT(PRODUCT(1+Q22:Q$29)),4)</f>
        <v>1.0996999999999999</v>
      </c>
      <c r="AD22" s="2637">
        <f>ROUND(AVERAGE(I22:I$30)/100,4)</f>
        <v>1.67E-2</v>
      </c>
      <c r="AE22" s="2637">
        <f>ROUND(AVERAGE(J22:J$30)/100,4)</f>
        <v>1.38E-2</v>
      </c>
      <c r="AF22" s="2637">
        <f t="shared" si="1"/>
        <v>1.38E-2</v>
      </c>
      <c r="AG22" s="2637">
        <f>ROUND(AVERAGE(K22:K$30)/100,4)</f>
        <v>1.7899999999999999E-2</v>
      </c>
      <c r="AH22" s="2637">
        <f>ROUND(AVERAGE(L22:L$30)/100,4)</f>
        <v>1.21E-2</v>
      </c>
    </row>
    <row r="23" spans="1:34" ht="13.5" thickBot="1">
      <c r="A23" s="2619" t="s">
        <v>967</v>
      </c>
      <c r="B23" s="2624">
        <v>333</v>
      </c>
      <c r="C23" s="2624">
        <v>277</v>
      </c>
      <c r="D23" s="2624">
        <f t="shared" si="21"/>
        <v>277</v>
      </c>
      <c r="E23" s="2624">
        <v>459</v>
      </c>
      <c r="F23" s="2625">
        <v>249</v>
      </c>
      <c r="G23" s="4234">
        <v>2015</v>
      </c>
      <c r="H23" s="2638">
        <v>4</v>
      </c>
      <c r="I23" s="2638">
        <v>1.63</v>
      </c>
      <c r="J23" s="2638">
        <v>1.1100000000000001</v>
      </c>
      <c r="K23" s="2638">
        <v>1.77</v>
      </c>
      <c r="L23" s="2639">
        <v>1.89</v>
      </c>
      <c r="N23" s="2640">
        <f t="shared" si="23"/>
        <v>1.6299999999999999E-2</v>
      </c>
      <c r="O23" s="2641">
        <f t="shared" si="19"/>
        <v>1.11E-2</v>
      </c>
      <c r="P23" s="2641">
        <f t="shared" si="19"/>
        <v>1.77E-2</v>
      </c>
      <c r="Q23" s="2641">
        <f t="shared" si="19"/>
        <v>1.89E-2</v>
      </c>
      <c r="R23" s="2629"/>
      <c r="X23" s="2717">
        <f>ROUND(SUMPRODUCT(PRODUCT(1+N23:N$29)),4)</f>
        <v>1.0826</v>
      </c>
      <c r="Y23" s="2717">
        <f>ROUND(SUMPRODUCT(PRODUCT(1+O23:O$29)),4)</f>
        <v>1.0738000000000001</v>
      </c>
      <c r="Z23" s="2717">
        <f t="shared" si="0"/>
        <v>1.0738000000000001</v>
      </c>
      <c r="AA23" s="2717">
        <f>ROUND(SUMPRODUCT(PRODUCT(1+P23:P$29)),4)</f>
        <v>1.0855999999999999</v>
      </c>
      <c r="AB23" s="2717">
        <f>ROUND(SUMPRODUCT(PRODUCT(1+Q23:Q$29)),4)</f>
        <v>1.0837000000000001</v>
      </c>
      <c r="AD23" s="2637">
        <f>ROUND(AVERAGE(I23:I$30)/100,4)</f>
        <v>1.37E-2</v>
      </c>
      <c r="AE23" s="2637">
        <f>ROUND(AVERAGE(J23:J$30)/100,4)</f>
        <v>1.1900000000000001E-2</v>
      </c>
      <c r="AF23" s="2637">
        <f t="shared" si="1"/>
        <v>1.1900000000000001E-2</v>
      </c>
      <c r="AG23" s="2637">
        <f>ROUND(AVERAGE(K23:K$30)/100,4)</f>
        <v>1.4500000000000001E-2</v>
      </c>
      <c r="AH23" s="2637">
        <f>ROUND(AVERAGE(L23:L$30)/100,4)</f>
        <v>1.18E-2</v>
      </c>
    </row>
    <row r="24" spans="1:34">
      <c r="A24" s="2619" t="s">
        <v>966</v>
      </c>
      <c r="B24" s="2632">
        <f t="shared" ref="B24:C26" si="24">B23/(1+N23)</f>
        <v>327.65915576109415</v>
      </c>
      <c r="C24" s="2632">
        <f t="shared" si="24"/>
        <v>273.95905449510434</v>
      </c>
      <c r="D24" s="2632">
        <f t="shared" si="21"/>
        <v>273.95905449510434</v>
      </c>
      <c r="E24" s="2632">
        <f t="shared" ref="E24:F26" si="25">E23/(1+P23)</f>
        <v>451.01699911565294</v>
      </c>
      <c r="F24" s="2632">
        <f t="shared" si="25"/>
        <v>244.38119540681129</v>
      </c>
      <c r="G24" s="4232"/>
      <c r="H24" s="2643">
        <v>3</v>
      </c>
      <c r="I24" s="2643">
        <v>1.65</v>
      </c>
      <c r="J24" s="2643">
        <v>0.92</v>
      </c>
      <c r="K24" s="2643">
        <v>1.88</v>
      </c>
      <c r="L24" s="2644">
        <v>1.26</v>
      </c>
      <c r="N24" s="2627">
        <f t="shared" si="23"/>
        <v>1.6500000000000001E-2</v>
      </c>
      <c r="O24" s="2645">
        <f t="shared" si="19"/>
        <v>9.1999999999999998E-3</v>
      </c>
      <c r="P24" s="2645">
        <f t="shared" si="19"/>
        <v>1.8799999999999997E-2</v>
      </c>
      <c r="Q24" s="2645">
        <f t="shared" si="19"/>
        <v>1.26E-2</v>
      </c>
      <c r="R24" s="2629"/>
      <c r="S24" s="2627"/>
      <c r="T24" s="2628"/>
      <c r="U24" s="2628"/>
      <c r="V24" s="2628"/>
      <c r="X24" s="2717">
        <f>ROUND(SUMPRODUCT(PRODUCT(1+N24:N$29)),4)</f>
        <v>1.0651999999999999</v>
      </c>
      <c r="Y24" s="2717">
        <f>ROUND(SUMPRODUCT(PRODUCT(1+O24:O$29)),4)</f>
        <v>1.0621</v>
      </c>
      <c r="Z24" s="2717">
        <f t="shared" si="0"/>
        <v>1.0621</v>
      </c>
      <c r="AA24" s="2717">
        <f>ROUND(SUMPRODUCT(PRODUCT(1+P24:P$29)),4)</f>
        <v>1.0668</v>
      </c>
      <c r="AB24" s="2717">
        <f>ROUND(SUMPRODUCT(PRODUCT(1+Q24:Q$29)),4)</f>
        <v>1.0636000000000001</v>
      </c>
      <c r="AD24" s="2637">
        <f>ROUND(AVERAGE(I24:I$30)/100,4)</f>
        <v>1.3299999999999999E-2</v>
      </c>
      <c r="AE24" s="2637">
        <f>ROUND(AVERAGE(J24:J$30)/100,4)</f>
        <v>1.2E-2</v>
      </c>
      <c r="AF24" s="2637">
        <f t="shared" si="1"/>
        <v>1.2E-2</v>
      </c>
      <c r="AG24" s="2637">
        <f>ROUND(AVERAGE(K24:K$30)/100,4)</f>
        <v>1.4E-2</v>
      </c>
      <c r="AH24" s="2637">
        <f>ROUND(AVERAGE(L24:L$30)/100,4)</f>
        <v>1.0800000000000001E-2</v>
      </c>
    </row>
    <row r="25" spans="1:34">
      <c r="A25" s="2619" t="s">
        <v>965</v>
      </c>
      <c r="B25" s="2632">
        <f t="shared" si="24"/>
        <v>322.34053690220776</v>
      </c>
      <c r="C25" s="2632">
        <f t="shared" si="24"/>
        <v>271.46160770422546</v>
      </c>
      <c r="D25" s="2632">
        <f t="shared" si="21"/>
        <v>271.46160770422546</v>
      </c>
      <c r="E25" s="2632">
        <f t="shared" si="25"/>
        <v>442.69434542172456</v>
      </c>
      <c r="F25" s="2632">
        <f t="shared" si="25"/>
        <v>241.34030753190925</v>
      </c>
      <c r="G25" s="4232"/>
      <c r="H25" s="2623">
        <v>2</v>
      </c>
      <c r="I25" s="2623">
        <v>0.77</v>
      </c>
      <c r="J25" s="2623">
        <v>0.69</v>
      </c>
      <c r="K25" s="2623">
        <v>0.8</v>
      </c>
      <c r="L25" s="2634">
        <v>0.88</v>
      </c>
      <c r="N25" s="2627">
        <f t="shared" si="23"/>
        <v>7.7000000000000002E-3</v>
      </c>
      <c r="O25" s="2645">
        <f t="shared" si="19"/>
        <v>6.8999999999999999E-3</v>
      </c>
      <c r="P25" s="2645">
        <f t="shared" si="19"/>
        <v>8.0000000000000002E-3</v>
      </c>
      <c r="Q25" s="2645">
        <f t="shared" si="19"/>
        <v>8.8000000000000005E-3</v>
      </c>
      <c r="R25" s="2629"/>
      <c r="S25" s="2627"/>
      <c r="T25" s="2628"/>
      <c r="U25" s="2628"/>
      <c r="V25" s="2628"/>
      <c r="X25" s="2717">
        <f>ROUND(SUMPRODUCT(PRODUCT(1+N25:N$29)),4)</f>
        <v>1.048</v>
      </c>
      <c r="Y25" s="2717">
        <f>ROUND(SUMPRODUCT(PRODUCT(1+O25:O$29)),4)</f>
        <v>1.0524</v>
      </c>
      <c r="Z25" s="2717">
        <f t="shared" si="0"/>
        <v>1.0524</v>
      </c>
      <c r="AA25" s="2717">
        <f>ROUND(SUMPRODUCT(PRODUCT(1+P25:P$29)),4)</f>
        <v>1.0470999999999999</v>
      </c>
      <c r="AB25" s="2717">
        <f>ROUND(SUMPRODUCT(PRODUCT(1+Q25:Q$29)),4)</f>
        <v>1.0504</v>
      </c>
      <c r="AD25" s="2637">
        <f>ROUND(AVERAGE(I25:I$30)/100,4)</f>
        <v>1.2800000000000001E-2</v>
      </c>
      <c r="AE25" s="2637">
        <f>ROUND(AVERAGE(J25:J$30)/100,4)</f>
        <v>1.2500000000000001E-2</v>
      </c>
      <c r="AF25" s="2637">
        <f t="shared" si="1"/>
        <v>1.2500000000000001E-2</v>
      </c>
      <c r="AG25" s="2637">
        <f>ROUND(AVERAGE(K25:K$30)/100,4)</f>
        <v>1.32E-2</v>
      </c>
      <c r="AH25" s="2637">
        <f>ROUND(AVERAGE(L25:L$30)/100,4)</f>
        <v>1.0500000000000001E-2</v>
      </c>
    </row>
    <row r="26" spans="1:34">
      <c r="A26" s="2619" t="s">
        <v>964</v>
      </c>
      <c r="B26" s="2632">
        <f t="shared" si="24"/>
        <v>319.87748030386797</v>
      </c>
      <c r="C26" s="2632">
        <f t="shared" si="24"/>
        <v>269.60135833173649</v>
      </c>
      <c r="D26" s="2632">
        <f t="shared" si="21"/>
        <v>269.60135833173649</v>
      </c>
      <c r="E26" s="2632">
        <f t="shared" si="25"/>
        <v>439.18089823583784</v>
      </c>
      <c r="F26" s="2632">
        <f t="shared" si="25"/>
        <v>239.23503918706311</v>
      </c>
      <c r="G26" s="4235"/>
      <c r="H26" s="2622">
        <v>1</v>
      </c>
      <c r="I26" s="2622">
        <v>0.51</v>
      </c>
      <c r="J26" s="2622">
        <v>0.54</v>
      </c>
      <c r="K26" s="2622">
        <v>0.48</v>
      </c>
      <c r="L26" s="2633">
        <v>0.93</v>
      </c>
      <c r="N26" s="2635">
        <f t="shared" si="23"/>
        <v>5.1000000000000004E-3</v>
      </c>
      <c r="O26" s="2636">
        <f t="shared" si="19"/>
        <v>5.4000000000000003E-3</v>
      </c>
      <c r="P26" s="2636">
        <f t="shared" si="19"/>
        <v>4.7999999999999996E-3</v>
      </c>
      <c r="Q26" s="2636">
        <f t="shared" si="19"/>
        <v>9.300000000000001E-3</v>
      </c>
      <c r="R26" s="2629"/>
      <c r="S26" s="2635">
        <f>B26/B27-1</f>
        <v>5.9040261127922822E-3</v>
      </c>
      <c r="T26" s="2636">
        <f>C26/C27-1</f>
        <v>5.9752176557332781E-3</v>
      </c>
      <c r="U26" s="2636">
        <f>E26/E27-1</f>
        <v>4.9906138119859556E-3</v>
      </c>
      <c r="V26" s="2636">
        <f>F26/F27-1</f>
        <v>9.4305450930933787E-3</v>
      </c>
      <c r="X26" s="2717">
        <f>ROUND(SUMPRODUCT(PRODUCT(1+N26:N$29)),4)</f>
        <v>1.0399</v>
      </c>
      <c r="Y26" s="2717">
        <f>ROUND(SUMPRODUCT(PRODUCT(1+O26:O$29)),4)</f>
        <v>1.0451999999999999</v>
      </c>
      <c r="Z26" s="2717">
        <f t="shared" si="0"/>
        <v>1.0451999999999999</v>
      </c>
      <c r="AA26" s="2717">
        <f>ROUND(SUMPRODUCT(PRODUCT(1+P26:P$29)),4)</f>
        <v>1.0387999999999999</v>
      </c>
      <c r="AB26" s="2717">
        <f>ROUND(SUMPRODUCT(PRODUCT(1+Q26:Q$29)),4)</f>
        <v>1.0411999999999999</v>
      </c>
      <c r="AD26" s="2637">
        <f>ROUND(AVERAGE(I26:I$30)/100,4)</f>
        <v>1.38E-2</v>
      </c>
      <c r="AE26" s="2637">
        <f>ROUND(AVERAGE(J26:J$30)/100,4)</f>
        <v>1.3599999999999999E-2</v>
      </c>
      <c r="AF26" s="2637">
        <f t="shared" si="1"/>
        <v>1.3599999999999999E-2</v>
      </c>
      <c r="AG26" s="2637">
        <f>ROUND(AVERAGE(K26:K$30)/100,4)</f>
        <v>1.4200000000000001E-2</v>
      </c>
      <c r="AH26" s="2637">
        <f>ROUND(AVERAGE(L26:L$30)/100,4)</f>
        <v>1.0800000000000001E-2</v>
      </c>
    </row>
    <row r="27" spans="1:34" ht="13.5" thickBot="1">
      <c r="A27" s="2619" t="s">
        <v>963</v>
      </c>
      <c r="B27" s="2646">
        <v>318</v>
      </c>
      <c r="C27" s="2646">
        <v>268</v>
      </c>
      <c r="D27" s="2646">
        <f t="shared" si="21"/>
        <v>268</v>
      </c>
      <c r="E27" s="2646">
        <v>437</v>
      </c>
      <c r="F27" s="2647">
        <v>237</v>
      </c>
      <c r="G27" s="4234">
        <v>2014</v>
      </c>
      <c r="H27" s="2638">
        <v>4</v>
      </c>
      <c r="I27" s="2638">
        <v>0.21</v>
      </c>
      <c r="J27" s="2638">
        <v>0.41</v>
      </c>
      <c r="K27" s="2638">
        <v>0.12</v>
      </c>
      <c r="L27" s="2639">
        <v>0.89</v>
      </c>
      <c r="N27" s="2627">
        <f t="shared" si="23"/>
        <v>2.0999999999999999E-3</v>
      </c>
      <c r="O27" s="2628">
        <f t="shared" si="19"/>
        <v>4.0999999999999995E-3</v>
      </c>
      <c r="P27" s="2628">
        <f t="shared" si="19"/>
        <v>1.1999999999999999E-3</v>
      </c>
      <c r="Q27" s="2628">
        <f t="shared" si="19"/>
        <v>8.8999999999999999E-3</v>
      </c>
      <c r="R27" s="2629"/>
      <c r="S27" s="2630"/>
      <c r="T27" s="2631"/>
      <c r="U27" s="2631"/>
      <c r="V27" s="2631"/>
      <c r="X27" s="2717">
        <f>ROUND(SUMPRODUCT(PRODUCT(1+N27:N$29)),4)</f>
        <v>1.0347</v>
      </c>
      <c r="Y27" s="2717">
        <f>ROUND(SUMPRODUCT(PRODUCT(1+O27:O$29)),4)</f>
        <v>1.0395000000000001</v>
      </c>
      <c r="Z27" s="2717">
        <f t="shared" si="0"/>
        <v>1.0395000000000001</v>
      </c>
      <c r="AA27" s="2717">
        <f>ROUND(SUMPRODUCT(PRODUCT(1+P27:P$29)),4)</f>
        <v>1.0338000000000001</v>
      </c>
      <c r="AB27" s="2717">
        <f>ROUND(SUMPRODUCT(PRODUCT(1+Q27:Q$29)),4)</f>
        <v>1.0316000000000001</v>
      </c>
      <c r="AD27" s="2637">
        <f>ROUND(AVERAGE(I27:I$30)/100,4)</f>
        <v>1.6E-2</v>
      </c>
      <c r="AE27" s="2637">
        <f>ROUND(AVERAGE(J27:J$30)/100,4)</f>
        <v>1.5599999999999999E-2</v>
      </c>
      <c r="AF27" s="2637">
        <f t="shared" si="1"/>
        <v>1.5599999999999999E-2</v>
      </c>
      <c r="AG27" s="2637">
        <f>ROUND(AVERAGE(K27:K$30)/100,4)</f>
        <v>1.66E-2</v>
      </c>
      <c r="AH27" s="2637">
        <f>ROUND(AVERAGE(L27:L$30)/100,4)</f>
        <v>1.12E-2</v>
      </c>
    </row>
    <row r="28" spans="1:34">
      <c r="A28" s="2619" t="s">
        <v>962</v>
      </c>
      <c r="B28" s="2632">
        <f t="shared" ref="B28:C30" si="26">B27/(1+N27)</f>
        <v>317.33359944117353</v>
      </c>
      <c r="C28" s="2632">
        <f t="shared" si="26"/>
        <v>266.90568668459315</v>
      </c>
      <c r="D28" s="2632">
        <f t="shared" si="21"/>
        <v>266.90568668459315</v>
      </c>
      <c r="E28" s="2632">
        <f t="shared" ref="E28:F30" si="27">E27/(1+P27)</f>
        <v>436.47622852576905</v>
      </c>
      <c r="F28" s="2632">
        <f t="shared" si="27"/>
        <v>234.90930716622066</v>
      </c>
      <c r="G28" s="4232"/>
      <c r="H28" s="2648">
        <v>3</v>
      </c>
      <c r="I28" s="2648">
        <v>0.83</v>
      </c>
      <c r="J28" s="2648">
        <v>1.47</v>
      </c>
      <c r="K28" s="2648">
        <v>0.65</v>
      </c>
      <c r="L28" s="2649">
        <v>0.72</v>
      </c>
      <c r="N28" s="2627">
        <f t="shared" si="23"/>
        <v>8.3000000000000001E-3</v>
      </c>
      <c r="O28" s="2628">
        <f t="shared" si="19"/>
        <v>1.47E-2</v>
      </c>
      <c r="P28" s="2628">
        <f t="shared" si="19"/>
        <v>6.5000000000000006E-3</v>
      </c>
      <c r="Q28" s="2628">
        <f t="shared" si="19"/>
        <v>7.1999999999999998E-3</v>
      </c>
      <c r="R28" s="2629"/>
      <c r="S28" s="2627"/>
      <c r="T28" s="2628"/>
      <c r="U28" s="2628"/>
      <c r="V28" s="2628"/>
      <c r="X28" s="2717">
        <f>ROUND(SUMPRODUCT(PRODUCT(1+N28:N$29)),4)</f>
        <v>1.0325</v>
      </c>
      <c r="Y28" s="2717">
        <f>ROUND(SUMPRODUCT(PRODUCT(1+O28:O$29)),4)</f>
        <v>1.0353000000000001</v>
      </c>
      <c r="Z28" s="2717">
        <f>Y28</f>
        <v>1.0353000000000001</v>
      </c>
      <c r="AA28" s="2717">
        <f>ROUND(SUMPRODUCT(PRODUCT(1+P28:P$29)),4)</f>
        <v>1.0326</v>
      </c>
      <c r="AB28" s="2717">
        <f>ROUND(SUMPRODUCT(PRODUCT(1+Q28:Q$29)),4)</f>
        <v>1.0225</v>
      </c>
      <c r="AD28" s="2637">
        <f>ROUND(AVERAGE(I28:I$30)/100,4)</f>
        <v>2.07E-2</v>
      </c>
      <c r="AE28" s="2637">
        <f>ROUND(AVERAGE(J28:J$30)/100,4)</f>
        <v>1.95E-2</v>
      </c>
      <c r="AF28" s="2637">
        <f t="shared" si="1"/>
        <v>1.95E-2</v>
      </c>
      <c r="AG28" s="2637">
        <f>ROUND(AVERAGE(K28:K$30)/100,4)</f>
        <v>2.1700000000000001E-2</v>
      </c>
      <c r="AH28" s="2637">
        <f>ROUND(AVERAGE(L28:L$30)/100,4)</f>
        <v>1.2E-2</v>
      </c>
    </row>
    <row r="29" spans="1:34" ht="13.5" thickBot="1">
      <c r="A29" s="2619" t="s">
        <v>961</v>
      </c>
      <c r="B29" s="2632">
        <f t="shared" si="26"/>
        <v>314.72141172386546</v>
      </c>
      <c r="C29" s="2632">
        <f t="shared" si="26"/>
        <v>263.03901319069001</v>
      </c>
      <c r="D29" s="2632">
        <f t="shared" si="21"/>
        <v>263.03901319069001</v>
      </c>
      <c r="E29" s="2632">
        <f t="shared" si="27"/>
        <v>433.65745506782821</v>
      </c>
      <c r="F29" s="2632">
        <f t="shared" si="27"/>
        <v>233.23005080045735</v>
      </c>
      <c r="G29" s="4232"/>
      <c r="H29" s="2638">
        <v>2</v>
      </c>
      <c r="I29" s="2638">
        <v>2.4</v>
      </c>
      <c r="J29" s="2638">
        <v>2.0299999999999998</v>
      </c>
      <c r="K29" s="2638">
        <v>2.59</v>
      </c>
      <c r="L29" s="2639">
        <v>1.52</v>
      </c>
      <c r="N29" s="2627">
        <f t="shared" si="23"/>
        <v>2.4E-2</v>
      </c>
      <c r="O29" s="2628">
        <f t="shared" si="19"/>
        <v>2.0299999999999999E-2</v>
      </c>
      <c r="P29" s="2628">
        <f t="shared" si="19"/>
        <v>2.5899999999999999E-2</v>
      </c>
      <c r="Q29" s="2628">
        <f t="shared" si="19"/>
        <v>1.52E-2</v>
      </c>
      <c r="R29" s="2629"/>
      <c r="S29" s="2627"/>
      <c r="T29" s="2628"/>
      <c r="U29" s="2628"/>
      <c r="V29" s="2628"/>
      <c r="X29" s="2717">
        <f>1+N29</f>
        <v>1.024</v>
      </c>
      <c r="Y29" s="2717">
        <f>1+O29</f>
        <v>1.0203</v>
      </c>
      <c r="Z29" s="2717">
        <f>Y29</f>
        <v>1.0203</v>
      </c>
      <c r="AA29" s="2717">
        <f>1+P29</f>
        <v>1.0259</v>
      </c>
      <c r="AB29" s="2717">
        <f>1+Q29</f>
        <v>1.0152000000000001</v>
      </c>
      <c r="AD29" s="2637">
        <f>ROUND(AVERAGE(I29:I$30)/100,4)</f>
        <v>2.69E-2</v>
      </c>
      <c r="AE29" s="2637">
        <f>ROUND(AVERAGE(J29:J$30)/100,4)</f>
        <v>2.1899999999999999E-2</v>
      </c>
      <c r="AF29" s="2637">
        <f>AE29</f>
        <v>2.1899999999999999E-2</v>
      </c>
      <c r="AG29" s="2637">
        <f>ROUND(AVERAGE(K29:K$30)/100,4)</f>
        <v>2.9399999999999999E-2</v>
      </c>
      <c r="AH29" s="2637">
        <f>ROUND(AVERAGE(L29:L$30)/100,4)</f>
        <v>1.44E-2</v>
      </c>
    </row>
    <row r="30" spans="1:34" s="2654" customFormat="1" ht="13.5" thickBot="1">
      <c r="A30" s="2650" t="s">
        <v>960</v>
      </c>
      <c r="B30" s="2651">
        <f t="shared" si="26"/>
        <v>307.34512863658733</v>
      </c>
      <c r="C30" s="2651">
        <f t="shared" si="26"/>
        <v>257.80556031626975</v>
      </c>
      <c r="D30" s="2651">
        <f t="shared" si="21"/>
        <v>257.80556031626975</v>
      </c>
      <c r="E30" s="2651">
        <f t="shared" si="27"/>
        <v>422.70928459677179</v>
      </c>
      <c r="F30" s="2651">
        <f t="shared" si="27"/>
        <v>229.73803270336617</v>
      </c>
      <c r="G30" s="4235"/>
      <c r="H30" s="2652">
        <v>1</v>
      </c>
      <c r="I30" s="2652">
        <v>2.97</v>
      </c>
      <c r="J30" s="2652">
        <v>2.34</v>
      </c>
      <c r="K30" s="2652">
        <v>3.28</v>
      </c>
      <c r="L30" s="2653">
        <v>1.36</v>
      </c>
      <c r="N30" s="2655">
        <f t="shared" si="23"/>
        <v>2.9700000000000001E-2</v>
      </c>
      <c r="O30" s="2656">
        <f t="shared" si="19"/>
        <v>2.3399999999999997E-2</v>
      </c>
      <c r="P30" s="2656">
        <f t="shared" si="19"/>
        <v>3.2799999999999996E-2</v>
      </c>
      <c r="Q30" s="2656">
        <f t="shared" si="19"/>
        <v>1.3600000000000001E-2</v>
      </c>
      <c r="R30" s="2657"/>
      <c r="S30" s="2658">
        <f>B30/B31-1</f>
        <v>2.7910129219355539E-2</v>
      </c>
      <c r="T30" s="2659">
        <f>C30/C31-1</f>
        <v>2.3037937762975247E-2</v>
      </c>
      <c r="U30" s="2659">
        <f>E30/E31-1</f>
        <v>3.3519033243940788E-2</v>
      </c>
      <c r="V30" s="2659">
        <f>F30/F31-1</f>
        <v>1.2061818076502862E-2</v>
      </c>
      <c r="W30" s="2726" t="s">
        <v>2636</v>
      </c>
      <c r="X30" s="2728">
        <v>1</v>
      </c>
      <c r="Y30" s="2728">
        <v>1</v>
      </c>
      <c r="Z30" s="2728">
        <v>1</v>
      </c>
      <c r="AA30" s="2728">
        <v>1</v>
      </c>
      <c r="AB30" s="2728">
        <v>1</v>
      </c>
      <c r="AD30" s="2961">
        <f>I30/100</f>
        <v>2.9700000000000001E-2</v>
      </c>
      <c r="AE30" s="2961">
        <f>J30/100</f>
        <v>2.3399999999999997E-2</v>
      </c>
      <c r="AF30" s="2961">
        <f>AE30</f>
        <v>2.3399999999999997E-2</v>
      </c>
      <c r="AG30" s="2961">
        <f>K30/100</f>
        <v>3.2799999999999996E-2</v>
      </c>
      <c r="AH30" s="2961">
        <f>L30/100</f>
        <v>1.3600000000000001E-2</v>
      </c>
    </row>
    <row r="31" spans="1:34" ht="13.5" thickBot="1">
      <c r="A31" s="2619" t="s">
        <v>2579</v>
      </c>
      <c r="B31" s="2624">
        <v>299</v>
      </c>
      <c r="C31" s="2624">
        <v>252</v>
      </c>
      <c r="D31" s="2624">
        <f t="shared" si="21"/>
        <v>252</v>
      </c>
      <c r="E31" s="2624">
        <v>409</v>
      </c>
      <c r="F31" s="2625">
        <v>227</v>
      </c>
      <c r="G31" s="4239">
        <v>2013</v>
      </c>
      <c r="H31" s="2660">
        <v>4</v>
      </c>
      <c r="I31" s="2660">
        <v>1.83</v>
      </c>
      <c r="J31" s="2660">
        <v>1.68</v>
      </c>
      <c r="K31" s="2660">
        <v>1.97</v>
      </c>
      <c r="L31" s="2661">
        <v>0.87</v>
      </c>
      <c r="N31" s="2640">
        <f t="shared" si="23"/>
        <v>1.83E-2</v>
      </c>
      <c r="O31" s="2641">
        <f t="shared" si="19"/>
        <v>1.6799999999999999E-2</v>
      </c>
      <c r="P31" s="2641">
        <f t="shared" si="19"/>
        <v>1.9699999999999999E-2</v>
      </c>
      <c r="Q31" s="2641">
        <f t="shared" si="19"/>
        <v>8.6999999999999994E-3</v>
      </c>
      <c r="R31" s="2629"/>
      <c r="S31" s="2630"/>
      <c r="T31" s="2631"/>
      <c r="U31" s="2631"/>
      <c r="V31" s="2631"/>
      <c r="X31" s="2631"/>
      <c r="Y31" s="2631"/>
      <c r="Z31" s="2631"/>
    </row>
    <row r="32" spans="1:34">
      <c r="A32" s="2619" t="s">
        <v>2580</v>
      </c>
      <c r="B32" s="2632">
        <f t="shared" ref="B32:C34" si="28">B31/(1+N31)</f>
        <v>293.62663262299913</v>
      </c>
      <c r="C32" s="2632">
        <f t="shared" si="28"/>
        <v>247.83634933123525</v>
      </c>
      <c r="D32" s="2632">
        <f t="shared" si="21"/>
        <v>247.83634933123525</v>
      </c>
      <c r="E32" s="2632">
        <f t="shared" ref="E32:F34" si="29">E31/(1+P31)</f>
        <v>401.09836226341076</v>
      </c>
      <c r="F32" s="2632">
        <f t="shared" si="29"/>
        <v>225.04213343908003</v>
      </c>
      <c r="G32" s="4240"/>
      <c r="H32" s="2643">
        <v>3</v>
      </c>
      <c r="I32" s="2643">
        <v>1.86</v>
      </c>
      <c r="J32" s="2643">
        <v>1.72</v>
      </c>
      <c r="K32" s="2643">
        <v>1.98</v>
      </c>
      <c r="L32" s="2644">
        <v>0.88</v>
      </c>
      <c r="N32" s="2627">
        <f t="shared" si="23"/>
        <v>1.8600000000000002E-2</v>
      </c>
      <c r="O32" s="2645">
        <f t="shared" si="19"/>
        <v>1.72E-2</v>
      </c>
      <c r="P32" s="2645">
        <f t="shared" si="19"/>
        <v>1.9799999999999998E-2</v>
      </c>
      <c r="Q32" s="2645">
        <f t="shared" si="19"/>
        <v>8.8000000000000005E-3</v>
      </c>
      <c r="R32" s="2629"/>
      <c r="S32" s="2627"/>
      <c r="T32" s="2628"/>
      <c r="U32" s="2628"/>
      <c r="V32" s="2628"/>
    </row>
    <row r="33" spans="1:26">
      <c r="A33" s="2619" t="s">
        <v>2581</v>
      </c>
      <c r="B33" s="2632">
        <f t="shared" si="28"/>
        <v>288.2649053828776</v>
      </c>
      <c r="C33" s="2632">
        <f t="shared" si="28"/>
        <v>243.64564425013293</v>
      </c>
      <c r="D33" s="2632">
        <f t="shared" si="21"/>
        <v>243.64564425013293</v>
      </c>
      <c r="E33" s="2632">
        <f t="shared" si="29"/>
        <v>393.31080825986544</v>
      </c>
      <c r="F33" s="2632">
        <f t="shared" si="29"/>
        <v>223.07903790551154</v>
      </c>
      <c r="G33" s="4240"/>
      <c r="H33" s="2623">
        <v>2</v>
      </c>
      <c r="I33" s="2623">
        <v>2.04</v>
      </c>
      <c r="J33" s="2623">
        <v>2.33</v>
      </c>
      <c r="K33" s="2623">
        <v>2.0699999999999998</v>
      </c>
      <c r="L33" s="2634">
        <v>0.69</v>
      </c>
      <c r="N33" s="2627">
        <f t="shared" si="23"/>
        <v>2.0400000000000001E-2</v>
      </c>
      <c r="O33" s="2645">
        <f t="shared" si="19"/>
        <v>2.3300000000000001E-2</v>
      </c>
      <c r="P33" s="2645">
        <f t="shared" si="19"/>
        <v>2.07E-2</v>
      </c>
      <c r="Q33" s="2645">
        <f t="shared" si="19"/>
        <v>6.8999999999999999E-3</v>
      </c>
      <c r="R33" s="2629"/>
      <c r="S33" s="2627"/>
      <c r="T33" s="2628"/>
      <c r="U33" s="2628"/>
      <c r="V33" s="2628"/>
      <c r="X33" s="2729"/>
      <c r="Y33" s="2731"/>
    </row>
    <row r="34" spans="1:26">
      <c r="A34" s="2619" t="s">
        <v>2582</v>
      </c>
      <c r="B34" s="2632">
        <f t="shared" si="28"/>
        <v>282.50186729015837</v>
      </c>
      <c r="C34" s="2632">
        <f t="shared" si="28"/>
        <v>238.09796174155468</v>
      </c>
      <c r="D34" s="2632">
        <f t="shared" si="21"/>
        <v>238.09796174155468</v>
      </c>
      <c r="E34" s="2632">
        <f t="shared" si="29"/>
        <v>385.33438646014054</v>
      </c>
      <c r="F34" s="2632">
        <f t="shared" si="29"/>
        <v>221.55034055567739</v>
      </c>
      <c r="G34" s="4241"/>
      <c r="H34" s="2622">
        <v>1</v>
      </c>
      <c r="I34" s="2622">
        <v>1.67</v>
      </c>
      <c r="J34" s="2622">
        <v>1.31</v>
      </c>
      <c r="K34" s="2622">
        <v>1.85</v>
      </c>
      <c r="L34" s="2633">
        <v>0.96</v>
      </c>
      <c r="N34" s="2635">
        <f t="shared" si="23"/>
        <v>1.67E-2</v>
      </c>
      <c r="O34" s="2636">
        <f t="shared" si="19"/>
        <v>1.3100000000000001E-2</v>
      </c>
      <c r="P34" s="2636">
        <f t="shared" si="19"/>
        <v>1.8500000000000003E-2</v>
      </c>
      <c r="Q34" s="2636">
        <f t="shared" si="19"/>
        <v>9.5999999999999992E-3</v>
      </c>
      <c r="R34" s="2629"/>
      <c r="S34" s="2635">
        <f>B34/B35-1</f>
        <v>1.6193767230785472E-2</v>
      </c>
      <c r="T34" s="2636">
        <f>C34/C35-1</f>
        <v>1.7512657015190891E-2</v>
      </c>
      <c r="U34" s="2636">
        <f>E34/E35-1</f>
        <v>1.6713420739157048E-2</v>
      </c>
      <c r="V34" s="2636">
        <f>F34/F35-1</f>
        <v>7.0470025258062563E-3</v>
      </c>
      <c r="X34" s="2730"/>
      <c r="Y34" s="2637"/>
      <c r="Z34" s="2637"/>
    </row>
    <row r="35" spans="1:26" ht="13.5" thickBot="1">
      <c r="A35" s="2619" t="s">
        <v>2583</v>
      </c>
      <c r="B35" s="2662">
        <v>278</v>
      </c>
      <c r="C35" s="2662">
        <v>234</v>
      </c>
      <c r="D35" s="2662">
        <f t="shared" si="21"/>
        <v>234</v>
      </c>
      <c r="E35" s="2662">
        <v>379</v>
      </c>
      <c r="F35" s="2663">
        <v>220</v>
      </c>
      <c r="G35" s="4234">
        <v>2012</v>
      </c>
      <c r="H35" s="2638">
        <v>4</v>
      </c>
      <c r="I35" s="2638">
        <v>0.91</v>
      </c>
      <c r="J35" s="2638">
        <v>0.68</v>
      </c>
      <c r="K35" s="2638">
        <v>0.98</v>
      </c>
      <c r="L35" s="2639">
        <v>0.9</v>
      </c>
      <c r="N35" s="2627">
        <f t="shared" si="23"/>
        <v>9.1000000000000004E-3</v>
      </c>
      <c r="O35" s="2628">
        <f t="shared" si="23"/>
        <v>6.8000000000000005E-3</v>
      </c>
      <c r="P35" s="2628">
        <f t="shared" si="23"/>
        <v>9.7999999999999997E-3</v>
      </c>
      <c r="Q35" s="2628">
        <f t="shared" si="23"/>
        <v>9.0000000000000011E-3</v>
      </c>
      <c r="R35" s="2629"/>
      <c r="S35" s="2630"/>
      <c r="T35" s="2631"/>
      <c r="U35" s="2631"/>
      <c r="V35" s="2631"/>
      <c r="X35" s="2631"/>
      <c r="Y35" s="2631"/>
      <c r="Z35" s="2631"/>
    </row>
    <row r="36" spans="1:26">
      <c r="A36" s="2619" t="s">
        <v>2584</v>
      </c>
      <c r="B36" s="2632">
        <f>B35/(1+N35)</f>
        <v>275.49301357645425</v>
      </c>
      <c r="C36" s="2632">
        <f>C35/(1+O35)</f>
        <v>232.41954707985698</v>
      </c>
      <c r="D36" s="2632">
        <f t="shared" si="21"/>
        <v>232.41954707985698</v>
      </c>
      <c r="E36" s="2632">
        <f t="shared" ref="E36:F38" si="30">E35/(1+P35)</f>
        <v>375.32184591008121</v>
      </c>
      <c r="F36" s="2632">
        <f t="shared" si="30"/>
        <v>218.03766105054513</v>
      </c>
      <c r="G36" s="4232"/>
      <c r="H36" s="2643">
        <v>3</v>
      </c>
      <c r="I36" s="2643">
        <v>0.09</v>
      </c>
      <c r="J36" s="2643">
        <v>0.28999999999999998</v>
      </c>
      <c r="K36" s="2643">
        <v>-0.01</v>
      </c>
      <c r="L36" s="2644">
        <v>0.57999999999999996</v>
      </c>
      <c r="N36" s="2627">
        <f t="shared" si="23"/>
        <v>8.9999999999999998E-4</v>
      </c>
      <c r="O36" s="2628">
        <f t="shared" si="23"/>
        <v>2.8999999999999998E-3</v>
      </c>
      <c r="P36" s="2628">
        <f t="shared" si="23"/>
        <v>-1E-4</v>
      </c>
      <c r="Q36" s="2628">
        <f t="shared" si="23"/>
        <v>5.7999999999999996E-3</v>
      </c>
      <c r="R36" s="2629"/>
      <c r="S36" s="2627"/>
      <c r="T36" s="2628"/>
      <c r="U36" s="2628"/>
      <c r="V36" s="2628"/>
    </row>
    <row r="37" spans="1:26">
      <c r="A37" s="2619" t="s">
        <v>2585</v>
      </c>
      <c r="B37" s="2632">
        <f>B36/(1+N36)</f>
        <v>275.24529281292263</v>
      </c>
      <c r="C37" s="2632">
        <f>C36/(1+O36)</f>
        <v>231.74747938962707</v>
      </c>
      <c r="D37" s="2632">
        <f t="shared" si="21"/>
        <v>231.74747938962707</v>
      </c>
      <c r="E37" s="2632">
        <f t="shared" si="30"/>
        <v>375.35938184826603</v>
      </c>
      <c r="F37" s="2632">
        <f t="shared" si="30"/>
        <v>216.78033510692495</v>
      </c>
      <c r="G37" s="4232"/>
      <c r="H37" s="2623">
        <v>2</v>
      </c>
      <c r="I37" s="2623">
        <v>0.02</v>
      </c>
      <c r="J37" s="2623">
        <v>0.12</v>
      </c>
      <c r="K37" s="2623">
        <v>-0.08</v>
      </c>
      <c r="L37" s="2634">
        <v>1.24</v>
      </c>
      <c r="N37" s="2627">
        <f t="shared" si="23"/>
        <v>2.0000000000000001E-4</v>
      </c>
      <c r="O37" s="2628">
        <f t="shared" si="23"/>
        <v>1.1999999999999999E-3</v>
      </c>
      <c r="P37" s="2628">
        <f t="shared" si="23"/>
        <v>-8.0000000000000004E-4</v>
      </c>
      <c r="Q37" s="2628">
        <f t="shared" si="23"/>
        <v>1.24E-2</v>
      </c>
      <c r="R37" s="2629"/>
      <c r="S37" s="2627"/>
      <c r="T37" s="2628"/>
      <c r="U37" s="2628"/>
      <c r="V37" s="2628"/>
    </row>
    <row r="38" spans="1:26" ht="13.5" thickBot="1">
      <c r="A38" s="2619" t="s">
        <v>2586</v>
      </c>
      <c r="B38" s="2632">
        <f>B37/(1+N37)</f>
        <v>275.19025476197027</v>
      </c>
      <c r="C38" s="2664">
        <v>232</v>
      </c>
      <c r="D38" s="2664">
        <f t="shared" si="21"/>
        <v>232</v>
      </c>
      <c r="E38" s="2632">
        <f t="shared" si="30"/>
        <v>375.65990977608692</v>
      </c>
      <c r="F38" s="2632">
        <f t="shared" si="30"/>
        <v>214.12518283971252</v>
      </c>
      <c r="G38" s="4235"/>
      <c r="H38" s="2622">
        <v>1</v>
      </c>
      <c r="I38" s="2622">
        <v>0.02</v>
      </c>
      <c r="J38" s="2622">
        <v>0.13</v>
      </c>
      <c r="K38" s="2622">
        <v>-0.04</v>
      </c>
      <c r="L38" s="2633">
        <v>0.46</v>
      </c>
      <c r="N38" s="2627">
        <f t="shared" si="23"/>
        <v>2.0000000000000001E-4</v>
      </c>
      <c r="O38" s="2628">
        <f t="shared" si="23"/>
        <v>1.2999999999999999E-3</v>
      </c>
      <c r="P38" s="2628">
        <f t="shared" si="23"/>
        <v>-4.0000000000000002E-4</v>
      </c>
      <c r="Q38" s="2628">
        <f t="shared" si="23"/>
        <v>4.5999999999999999E-3</v>
      </c>
      <c r="R38" s="2629"/>
      <c r="S38" s="2635">
        <f>B38/B39-1</f>
        <v>6.9183549807361189E-4</v>
      </c>
      <c r="T38" s="2636">
        <f>C38/C39-1</f>
        <v>0</v>
      </c>
      <c r="U38" s="2636">
        <f>E38/E39-1</f>
        <v>-9.0449527636460303E-4</v>
      </c>
      <c r="V38" s="2636">
        <f>F38/F39-1</f>
        <v>5.2825485432512753E-3</v>
      </c>
      <c r="X38" s="2637"/>
      <c r="Y38" s="2637"/>
      <c r="Z38" s="2637"/>
    </row>
    <row r="39" spans="1:26" ht="13.5" thickBot="1">
      <c r="A39" s="2619" t="s">
        <v>2587</v>
      </c>
      <c r="B39" s="2624">
        <v>275</v>
      </c>
      <c r="C39" s="2624">
        <v>232</v>
      </c>
      <c r="D39" s="2624">
        <f t="shared" si="21"/>
        <v>232</v>
      </c>
      <c r="E39" s="2624">
        <v>376</v>
      </c>
      <c r="F39" s="2625">
        <v>213</v>
      </c>
      <c r="G39" s="4234">
        <v>2011</v>
      </c>
      <c r="H39" s="2638">
        <v>4</v>
      </c>
      <c r="I39" s="2638">
        <v>-0.2</v>
      </c>
      <c r="J39" s="2638">
        <v>0.04</v>
      </c>
      <c r="K39" s="2638">
        <v>-0.34</v>
      </c>
      <c r="L39" s="2639">
        <v>0.46</v>
      </c>
      <c r="N39" s="2640">
        <f t="shared" si="23"/>
        <v>-2E-3</v>
      </c>
      <c r="O39" s="2641">
        <f t="shared" si="23"/>
        <v>4.0000000000000002E-4</v>
      </c>
      <c r="P39" s="2641">
        <f t="shared" si="23"/>
        <v>-3.4000000000000002E-3</v>
      </c>
      <c r="Q39" s="2641">
        <f t="shared" si="23"/>
        <v>4.5999999999999999E-3</v>
      </c>
      <c r="R39" s="2629"/>
      <c r="S39" s="2630"/>
      <c r="T39" s="2631"/>
      <c r="U39" s="2631"/>
      <c r="V39" s="2631"/>
      <c r="X39" s="2631"/>
      <c r="Y39" s="2631"/>
      <c r="Z39" s="2631"/>
    </row>
    <row r="40" spans="1:26">
      <c r="A40" s="2619" t="s">
        <v>2588</v>
      </c>
      <c r="B40" s="2632">
        <f t="shared" ref="B40:C42" si="31">B39/(1+N39)</f>
        <v>275.55110220440883</v>
      </c>
      <c r="C40" s="2632">
        <f t="shared" si="31"/>
        <v>231.90723710515795</v>
      </c>
      <c r="D40" s="2632">
        <f t="shared" si="21"/>
        <v>231.90723710515795</v>
      </c>
      <c r="E40" s="2632">
        <f t="shared" ref="E40:F42" si="32">E39/(1+P39)</f>
        <v>377.28276138872161</v>
      </c>
      <c r="F40" s="2632">
        <f t="shared" si="32"/>
        <v>212.02468644236512</v>
      </c>
      <c r="G40" s="4232">
        <v>2011</v>
      </c>
      <c r="H40" s="2643">
        <v>3</v>
      </c>
      <c r="I40" s="2643">
        <v>0.13</v>
      </c>
      <c r="J40" s="2643">
        <v>0.75</v>
      </c>
      <c r="K40" s="2643">
        <v>-0.08</v>
      </c>
      <c r="L40" s="2644">
        <v>0.53</v>
      </c>
      <c r="N40" s="2627">
        <f t="shared" si="23"/>
        <v>1.2999999999999999E-3</v>
      </c>
      <c r="O40" s="2645">
        <f t="shared" si="23"/>
        <v>7.4999999999999997E-3</v>
      </c>
      <c r="P40" s="2645">
        <f t="shared" si="23"/>
        <v>-8.0000000000000004E-4</v>
      </c>
      <c r="Q40" s="2645">
        <f t="shared" si="23"/>
        <v>5.3E-3</v>
      </c>
      <c r="R40" s="2629"/>
      <c r="S40" s="2627"/>
      <c r="T40" s="2628"/>
      <c r="U40" s="2628"/>
      <c r="V40" s="2628"/>
    </row>
    <row r="41" spans="1:26">
      <c r="A41" s="2619" t="s">
        <v>2589</v>
      </c>
      <c r="B41" s="2632">
        <f t="shared" si="31"/>
        <v>275.19335084830601</v>
      </c>
      <c r="C41" s="2632">
        <f t="shared" si="31"/>
        <v>230.18088050139744</v>
      </c>
      <c r="D41" s="2632">
        <f t="shared" si="21"/>
        <v>230.18088050139744</v>
      </c>
      <c r="E41" s="2632">
        <f t="shared" si="32"/>
        <v>377.58482925212331</v>
      </c>
      <c r="F41" s="2632">
        <f t="shared" si="32"/>
        <v>210.90687997847917</v>
      </c>
      <c r="G41" s="4232">
        <v>2011</v>
      </c>
      <c r="H41" s="2623">
        <v>2</v>
      </c>
      <c r="I41" s="2623">
        <v>-0.4</v>
      </c>
      <c r="J41" s="2623">
        <v>0.17</v>
      </c>
      <c r="K41" s="2623">
        <v>-0.57999999999999996</v>
      </c>
      <c r="L41" s="2634">
        <v>-0.2</v>
      </c>
      <c r="N41" s="2627">
        <f t="shared" si="23"/>
        <v>-4.0000000000000001E-3</v>
      </c>
      <c r="O41" s="2645">
        <f t="shared" si="23"/>
        <v>1.7000000000000001E-3</v>
      </c>
      <c r="P41" s="2645">
        <f t="shared" si="23"/>
        <v>-5.7999999999999996E-3</v>
      </c>
      <c r="Q41" s="2645">
        <f t="shared" si="23"/>
        <v>-2E-3</v>
      </c>
      <c r="R41" s="2629"/>
      <c r="S41" s="2627"/>
      <c r="T41" s="2628"/>
      <c r="U41" s="2628"/>
      <c r="V41" s="2628"/>
    </row>
    <row r="42" spans="1:26" ht="13.5" thickBot="1">
      <c r="A42" s="2619" t="s">
        <v>2590</v>
      </c>
      <c r="B42" s="2632">
        <f t="shared" si="31"/>
        <v>276.29854502841971</v>
      </c>
      <c r="C42" s="2632">
        <f t="shared" si="31"/>
        <v>229.79023709833027</v>
      </c>
      <c r="D42" s="2632">
        <f t="shared" si="21"/>
        <v>229.79023709833027</v>
      </c>
      <c r="E42" s="2632">
        <f t="shared" si="32"/>
        <v>379.78759731655936</v>
      </c>
      <c r="F42" s="2632">
        <f t="shared" si="32"/>
        <v>211.32953905659235</v>
      </c>
      <c r="G42" s="4235">
        <v>2011</v>
      </c>
      <c r="H42" s="2622">
        <v>1</v>
      </c>
      <c r="I42" s="2622">
        <v>2.65</v>
      </c>
      <c r="J42" s="2622">
        <v>3.76</v>
      </c>
      <c r="K42" s="2622">
        <v>1.89</v>
      </c>
      <c r="L42" s="2633">
        <v>7.95</v>
      </c>
      <c r="N42" s="2635">
        <f t="shared" si="23"/>
        <v>2.6499999999999999E-2</v>
      </c>
      <c r="O42" s="2636">
        <f t="shared" si="23"/>
        <v>3.7599999999999995E-2</v>
      </c>
      <c r="P42" s="2636">
        <f t="shared" si="23"/>
        <v>1.89E-2</v>
      </c>
      <c r="Q42" s="2636">
        <f t="shared" si="23"/>
        <v>7.9500000000000001E-2</v>
      </c>
      <c r="R42" s="2629"/>
      <c r="S42" s="2635">
        <f>B42/B43-1</f>
        <v>2.713213765211786E-2</v>
      </c>
      <c r="T42" s="2636">
        <f>C42/C43-1</f>
        <v>3.9774828499231862E-2</v>
      </c>
      <c r="U42" s="2636">
        <f>E42/E43-1</f>
        <v>1.8197311840641772E-2</v>
      </c>
      <c r="V42" s="2636">
        <f>F42/F43-1</f>
        <v>7.8211933962205826E-2</v>
      </c>
      <c r="X42" s="2637"/>
      <c r="Y42" s="2637"/>
      <c r="Z42" s="2637"/>
    </row>
    <row r="43" spans="1:26" ht="13.5" thickBot="1">
      <c r="A43" s="2619" t="s">
        <v>2591</v>
      </c>
      <c r="B43" s="2624">
        <v>269</v>
      </c>
      <c r="C43" s="2624">
        <v>221</v>
      </c>
      <c r="D43" s="2624">
        <f t="shared" si="21"/>
        <v>221</v>
      </c>
      <c r="E43" s="2624">
        <v>373</v>
      </c>
      <c r="F43" s="2625">
        <v>196</v>
      </c>
      <c r="G43" s="4234">
        <v>2010</v>
      </c>
      <c r="H43" s="2638">
        <v>4</v>
      </c>
      <c r="I43" s="2638">
        <v>5.72</v>
      </c>
      <c r="J43" s="2638">
        <v>6.57</v>
      </c>
      <c r="K43" s="2638">
        <v>5.72</v>
      </c>
      <c r="L43" s="2639">
        <v>2.72</v>
      </c>
      <c r="N43" s="2627">
        <f t="shared" si="23"/>
        <v>5.7200000000000001E-2</v>
      </c>
      <c r="O43" s="2628">
        <f t="shared" si="23"/>
        <v>6.5700000000000008E-2</v>
      </c>
      <c r="P43" s="2628">
        <f t="shared" si="23"/>
        <v>5.7200000000000001E-2</v>
      </c>
      <c r="Q43" s="2628">
        <f t="shared" si="23"/>
        <v>2.7200000000000002E-2</v>
      </c>
      <c r="R43" s="2629"/>
      <c r="S43" s="2630"/>
      <c r="T43" s="2631"/>
      <c r="U43" s="2631"/>
      <c r="V43" s="2631"/>
      <c r="X43" s="2631"/>
      <c r="Y43" s="2631"/>
      <c r="Z43" s="2631"/>
    </row>
    <row r="44" spans="1:26">
      <c r="A44" s="2619" t="s">
        <v>2592</v>
      </c>
      <c r="B44" s="2632">
        <f t="shared" ref="B44:C46" si="33">B43/(1+N43)</f>
        <v>254.44570563753314</v>
      </c>
      <c r="C44" s="2632">
        <f t="shared" si="33"/>
        <v>207.37543398705074</v>
      </c>
      <c r="D44" s="2632">
        <f t="shared" si="21"/>
        <v>207.37543398705074</v>
      </c>
      <c r="E44" s="2632">
        <f t="shared" ref="E44:F46" si="34">E43/(1+P43)</f>
        <v>352.81876655315932</v>
      </c>
      <c r="F44" s="2632">
        <f t="shared" si="34"/>
        <v>190.809968847352</v>
      </c>
      <c r="G44" s="4232">
        <v>2010</v>
      </c>
      <c r="H44" s="2643">
        <v>3</v>
      </c>
      <c r="I44" s="2643">
        <v>4.7300000000000004</v>
      </c>
      <c r="J44" s="2643">
        <v>3.9</v>
      </c>
      <c r="K44" s="2643">
        <v>5.03</v>
      </c>
      <c r="L44" s="2644">
        <v>4.21</v>
      </c>
      <c r="N44" s="2627">
        <f t="shared" si="23"/>
        <v>4.7300000000000002E-2</v>
      </c>
      <c r="O44" s="2628">
        <f t="shared" si="23"/>
        <v>3.9E-2</v>
      </c>
      <c r="P44" s="2628">
        <f t="shared" si="23"/>
        <v>5.0300000000000004E-2</v>
      </c>
      <c r="Q44" s="2628">
        <f t="shared" si="23"/>
        <v>4.2099999999999999E-2</v>
      </c>
      <c r="R44" s="2629"/>
      <c r="S44" s="2627"/>
      <c r="T44" s="2628"/>
      <c r="U44" s="2628"/>
      <c r="V44" s="2628"/>
    </row>
    <row r="45" spans="1:26">
      <c r="A45" s="2619" t="s">
        <v>2593</v>
      </c>
      <c r="B45" s="2632">
        <f t="shared" si="33"/>
        <v>242.95398227588385</v>
      </c>
      <c r="C45" s="2632">
        <f t="shared" si="33"/>
        <v>199.59137053614126</v>
      </c>
      <c r="D45" s="2632">
        <f t="shared" si="21"/>
        <v>199.59137053614126</v>
      </c>
      <c r="E45" s="2632">
        <f t="shared" si="34"/>
        <v>335.92189522342125</v>
      </c>
      <c r="F45" s="2632">
        <f t="shared" si="34"/>
        <v>183.10139991109489</v>
      </c>
      <c r="G45" s="4232">
        <v>2010</v>
      </c>
      <c r="H45" s="2623">
        <v>2</v>
      </c>
      <c r="I45" s="2623">
        <v>4.6900000000000004</v>
      </c>
      <c r="J45" s="2623">
        <v>3.55</v>
      </c>
      <c r="K45" s="2623">
        <v>5.07</v>
      </c>
      <c r="L45" s="2634">
        <v>4.2300000000000004</v>
      </c>
      <c r="N45" s="2627">
        <f t="shared" si="23"/>
        <v>4.6900000000000004E-2</v>
      </c>
      <c r="O45" s="2628">
        <f t="shared" si="23"/>
        <v>3.5499999999999997E-2</v>
      </c>
      <c r="P45" s="2628">
        <f t="shared" si="23"/>
        <v>5.0700000000000002E-2</v>
      </c>
      <c r="Q45" s="2628">
        <f t="shared" si="23"/>
        <v>4.2300000000000004E-2</v>
      </c>
      <c r="R45" s="2629"/>
      <c r="S45" s="2627"/>
      <c r="T45" s="2628"/>
      <c r="U45" s="2628"/>
      <c r="V45" s="2628"/>
    </row>
    <row r="46" spans="1:26" ht="13.5" thickBot="1">
      <c r="A46" s="2619" t="s">
        <v>2594</v>
      </c>
      <c r="B46" s="2632">
        <f t="shared" si="33"/>
        <v>232.06990378821649</v>
      </c>
      <c r="C46" s="2632">
        <f t="shared" si="33"/>
        <v>192.74878854286936</v>
      </c>
      <c r="D46" s="2632">
        <f t="shared" si="21"/>
        <v>192.74878854286936</v>
      </c>
      <c r="E46" s="2632">
        <f t="shared" si="34"/>
        <v>319.71247284992984</v>
      </c>
      <c r="F46" s="2632">
        <f t="shared" si="34"/>
        <v>175.67053622862409</v>
      </c>
      <c r="G46" s="4235">
        <v>2010</v>
      </c>
      <c r="H46" s="2622">
        <v>1</v>
      </c>
      <c r="I46" s="2622">
        <v>5.4</v>
      </c>
      <c r="J46" s="2622">
        <v>3.2</v>
      </c>
      <c r="K46" s="2622">
        <v>6.16</v>
      </c>
      <c r="L46" s="2633">
        <v>4.51</v>
      </c>
      <c r="N46" s="2627">
        <f t="shared" si="23"/>
        <v>5.4000000000000006E-2</v>
      </c>
      <c r="O46" s="2628">
        <f t="shared" si="23"/>
        <v>3.2000000000000001E-2</v>
      </c>
      <c r="P46" s="2628">
        <f t="shared" si="23"/>
        <v>6.1600000000000002E-2</v>
      </c>
      <c r="Q46" s="2628">
        <f t="shared" si="23"/>
        <v>4.5100000000000001E-2</v>
      </c>
      <c r="R46" s="2629"/>
      <c r="S46" s="2635">
        <f>B46/B47-1</f>
        <v>5.4863199037347599E-2</v>
      </c>
      <c r="T46" s="2636">
        <f>C46/C47-1</f>
        <v>3.0742184721226584E-2</v>
      </c>
      <c r="U46" s="2636">
        <f>E46/E47-1</f>
        <v>6.2167683886810154E-2</v>
      </c>
      <c r="V46" s="2636">
        <f>F46/F47-1</f>
        <v>4.5657953741810031E-2</v>
      </c>
      <c r="X46" s="2637"/>
      <c r="Y46" s="2637"/>
      <c r="Z46" s="2637"/>
    </row>
    <row r="47" spans="1:26" ht="13.5" thickBot="1">
      <c r="A47" s="2619" t="s">
        <v>2595</v>
      </c>
      <c r="B47" s="2624">
        <v>220</v>
      </c>
      <c r="C47" s="2624">
        <v>187</v>
      </c>
      <c r="D47" s="2624">
        <f t="shared" si="21"/>
        <v>187</v>
      </c>
      <c r="E47" s="2624">
        <v>301</v>
      </c>
      <c r="F47" s="2625">
        <v>168</v>
      </c>
      <c r="G47" s="4234">
        <v>2009</v>
      </c>
      <c r="H47" s="2638">
        <v>4</v>
      </c>
      <c r="I47" s="2638">
        <v>2.2999999999999998</v>
      </c>
      <c r="J47" s="2638">
        <v>1.04</v>
      </c>
      <c r="K47" s="2638">
        <v>2.84</v>
      </c>
      <c r="L47" s="2639">
        <v>0.67</v>
      </c>
      <c r="N47" s="2640">
        <f t="shared" si="23"/>
        <v>2.3E-2</v>
      </c>
      <c r="O47" s="2641">
        <f t="shared" si="23"/>
        <v>1.04E-2</v>
      </c>
      <c r="P47" s="2641">
        <f t="shared" si="23"/>
        <v>2.8399999999999998E-2</v>
      </c>
      <c r="Q47" s="2641">
        <f t="shared" si="23"/>
        <v>6.7000000000000002E-3</v>
      </c>
      <c r="R47" s="2629"/>
      <c r="S47" s="2630"/>
      <c r="T47" s="2631"/>
      <c r="U47" s="2631"/>
      <c r="V47" s="2631"/>
      <c r="X47" s="2631"/>
      <c r="Y47" s="2631"/>
      <c r="Z47" s="2631"/>
    </row>
    <row r="48" spans="1:26">
      <c r="A48" s="2619" t="s">
        <v>2596</v>
      </c>
      <c r="B48" s="2632">
        <f t="shared" ref="B48:C50" si="35">B47/(1+N47)</f>
        <v>215.05376344086022</v>
      </c>
      <c r="C48" s="2632">
        <f t="shared" si="35"/>
        <v>185.0752177355503</v>
      </c>
      <c r="D48" s="2632">
        <f t="shared" si="21"/>
        <v>185.0752177355503</v>
      </c>
      <c r="E48" s="2632">
        <f t="shared" ref="E48:F50" si="36">E47/(1+P47)</f>
        <v>292.68767016725008</v>
      </c>
      <c r="F48" s="2632">
        <f t="shared" si="36"/>
        <v>166.88189132810174</v>
      </c>
      <c r="G48" s="4232">
        <v>2009</v>
      </c>
      <c r="H48" s="2643">
        <v>3</v>
      </c>
      <c r="I48" s="2643">
        <v>2.1</v>
      </c>
      <c r="J48" s="2643">
        <v>1.86</v>
      </c>
      <c r="K48" s="2643">
        <v>2.29</v>
      </c>
      <c r="L48" s="2644">
        <v>0.85</v>
      </c>
      <c r="N48" s="2627">
        <f t="shared" si="23"/>
        <v>2.1000000000000001E-2</v>
      </c>
      <c r="O48" s="2645">
        <f t="shared" si="23"/>
        <v>1.8600000000000002E-2</v>
      </c>
      <c r="P48" s="2645">
        <f t="shared" si="23"/>
        <v>2.29E-2</v>
      </c>
      <c r="Q48" s="2645">
        <f t="shared" si="23"/>
        <v>8.5000000000000006E-3</v>
      </c>
      <c r="R48" s="2629"/>
      <c r="S48" s="2627"/>
      <c r="T48" s="2628"/>
      <c r="U48" s="2628"/>
      <c r="V48" s="2628"/>
    </row>
    <row r="49" spans="1:26">
      <c r="A49" s="2619" t="s">
        <v>2597</v>
      </c>
      <c r="B49" s="2632">
        <f t="shared" si="35"/>
        <v>210.630522469011</v>
      </c>
      <c r="C49" s="2632">
        <f t="shared" si="35"/>
        <v>181.69567812247232</v>
      </c>
      <c r="D49" s="2632">
        <f t="shared" si="21"/>
        <v>181.69567812247232</v>
      </c>
      <c r="E49" s="2632">
        <f t="shared" si="36"/>
        <v>286.13517466736738</v>
      </c>
      <c r="F49" s="2632">
        <f t="shared" si="36"/>
        <v>165.47535084591149</v>
      </c>
      <c r="G49" s="4232">
        <v>2009</v>
      </c>
      <c r="H49" s="2623">
        <v>2</v>
      </c>
      <c r="I49" s="2623">
        <v>0.86</v>
      </c>
      <c r="J49" s="2623">
        <v>-1.1299999999999999</v>
      </c>
      <c r="K49" s="2623">
        <v>1.79</v>
      </c>
      <c r="L49" s="2634">
        <v>-2.0699999999999998</v>
      </c>
      <c r="N49" s="2627">
        <f t="shared" si="23"/>
        <v>8.6E-3</v>
      </c>
      <c r="O49" s="2645">
        <f t="shared" si="23"/>
        <v>-1.1299999999999999E-2</v>
      </c>
      <c r="P49" s="2645">
        <f t="shared" si="23"/>
        <v>1.7899999999999999E-2</v>
      </c>
      <c r="Q49" s="2645">
        <f t="shared" si="23"/>
        <v>-2.07E-2</v>
      </c>
      <c r="R49" s="2629"/>
      <c r="S49" s="2627"/>
      <c r="T49" s="2628"/>
      <c r="U49" s="2628"/>
      <c r="V49" s="2628"/>
    </row>
    <row r="50" spans="1:26">
      <c r="A50" s="2619" t="s">
        <v>2598</v>
      </c>
      <c r="B50" s="2632">
        <f t="shared" si="35"/>
        <v>208.83454537875372</v>
      </c>
      <c r="C50" s="2632">
        <f t="shared" si="35"/>
        <v>183.77230517090351</v>
      </c>
      <c r="D50" s="2632">
        <f t="shared" si="21"/>
        <v>183.77230517090351</v>
      </c>
      <c r="E50" s="2632">
        <f t="shared" si="36"/>
        <v>281.10342338870947</v>
      </c>
      <c r="F50" s="2632">
        <f t="shared" si="36"/>
        <v>168.97309388942256</v>
      </c>
      <c r="G50" s="4235">
        <v>2009</v>
      </c>
      <c r="H50" s="2622">
        <v>1</v>
      </c>
      <c r="I50" s="2622">
        <v>-2.64</v>
      </c>
      <c r="J50" s="2622">
        <v>-2.5299999999999998</v>
      </c>
      <c r="K50" s="2622">
        <v>-3.02</v>
      </c>
      <c r="L50" s="2633">
        <v>1.52</v>
      </c>
      <c r="N50" s="2635">
        <f t="shared" si="23"/>
        <v>-2.64E-2</v>
      </c>
      <c r="O50" s="2636">
        <f t="shared" si="23"/>
        <v>-2.53E-2</v>
      </c>
      <c r="P50" s="2636">
        <f t="shared" si="23"/>
        <v>-3.0200000000000001E-2</v>
      </c>
      <c r="Q50" s="2636">
        <f t="shared" si="23"/>
        <v>1.52E-2</v>
      </c>
      <c r="R50" s="2629"/>
      <c r="S50" s="2635">
        <f>B50/B51-1</f>
        <v>-2.4137638417038754E-2</v>
      </c>
      <c r="T50" s="2636">
        <f>C50/C51-1</f>
        <v>-2.248773845264096E-2</v>
      </c>
      <c r="U50" s="2636">
        <f>E50/E51-1</f>
        <v>-2.7323794502735366E-2</v>
      </c>
      <c r="V50" s="2636">
        <f>F50/F51-1</f>
        <v>1.7910204153148035E-2</v>
      </c>
      <c r="X50" s="2637"/>
      <c r="Y50" s="2637"/>
      <c r="Z50" s="2637"/>
    </row>
    <row r="51" spans="1:26" ht="13.5" thickBot="1">
      <c r="A51" s="2619" t="s">
        <v>2599</v>
      </c>
      <c r="B51" s="2662">
        <v>214</v>
      </c>
      <c r="C51" s="2662">
        <v>188</v>
      </c>
      <c r="D51" s="2662">
        <f t="shared" si="21"/>
        <v>188</v>
      </c>
      <c r="E51" s="2662">
        <v>289</v>
      </c>
      <c r="F51" s="2663">
        <v>166</v>
      </c>
      <c r="G51" s="4234">
        <v>2008</v>
      </c>
      <c r="H51" s="2638">
        <v>4</v>
      </c>
      <c r="I51" s="2638">
        <v>1.73</v>
      </c>
      <c r="J51" s="2638">
        <v>0.03</v>
      </c>
      <c r="K51" s="2638">
        <v>2.59</v>
      </c>
      <c r="L51" s="2639">
        <v>-1.66</v>
      </c>
      <c r="N51" s="2627">
        <f t="shared" si="23"/>
        <v>1.7299999999999999E-2</v>
      </c>
      <c r="O51" s="2628">
        <f t="shared" si="23"/>
        <v>2.9999999999999997E-4</v>
      </c>
      <c r="P51" s="2628">
        <f t="shared" si="23"/>
        <v>2.5899999999999999E-2</v>
      </c>
      <c r="Q51" s="2628">
        <f t="shared" si="23"/>
        <v>-1.66E-2</v>
      </c>
      <c r="R51" s="2629"/>
      <c r="S51" s="2630"/>
      <c r="T51" s="2631"/>
      <c r="U51" s="2631"/>
      <c r="V51" s="2631"/>
      <c r="X51" s="2631"/>
      <c r="Y51" s="2631"/>
      <c r="Z51" s="2631"/>
    </row>
    <row r="52" spans="1:26">
      <c r="A52" s="2619" t="s">
        <v>2600</v>
      </c>
      <c r="B52" s="2632">
        <f t="shared" ref="B52:C54" si="37">B51/(1+N51)</f>
        <v>210.36075887152265</v>
      </c>
      <c r="C52" s="2632">
        <f t="shared" si="37"/>
        <v>187.94361691492554</v>
      </c>
      <c r="D52" s="2632">
        <f t="shared" si="21"/>
        <v>187.94361691492554</v>
      </c>
      <c r="E52" s="2632">
        <f t="shared" ref="E52:F54" si="38">E51/(1+P51)</f>
        <v>281.70386977288234</v>
      </c>
      <c r="F52" s="2632">
        <f t="shared" si="38"/>
        <v>168.80211511083994</v>
      </c>
      <c r="G52" s="4232">
        <v>2008</v>
      </c>
      <c r="H52" s="2643">
        <v>3</v>
      </c>
      <c r="I52" s="2643">
        <v>1.96</v>
      </c>
      <c r="J52" s="2643">
        <v>2.36</v>
      </c>
      <c r="K52" s="2643">
        <v>1.82</v>
      </c>
      <c r="L52" s="2644">
        <v>2.2200000000000002</v>
      </c>
      <c r="N52" s="2627">
        <f t="shared" si="23"/>
        <v>1.9599999999999999E-2</v>
      </c>
      <c r="O52" s="2628">
        <f t="shared" si="23"/>
        <v>2.3599999999999999E-2</v>
      </c>
      <c r="P52" s="2628">
        <f t="shared" si="23"/>
        <v>1.8200000000000001E-2</v>
      </c>
      <c r="Q52" s="2628">
        <f t="shared" si="23"/>
        <v>2.2200000000000001E-2</v>
      </c>
      <c r="R52" s="2629"/>
      <c r="S52" s="2627"/>
      <c r="T52" s="2628"/>
      <c r="U52" s="2628"/>
      <c r="V52" s="2628"/>
    </row>
    <row r="53" spans="1:26">
      <c r="A53" s="2619" t="s">
        <v>2601</v>
      </c>
      <c r="B53" s="2632">
        <f t="shared" si="37"/>
        <v>206.31694671589116</v>
      </c>
      <c r="C53" s="2632">
        <f t="shared" si="37"/>
        <v>183.61041121036101</v>
      </c>
      <c r="D53" s="2632">
        <f t="shared" si="21"/>
        <v>183.61041121036101</v>
      </c>
      <c r="E53" s="2632">
        <f t="shared" si="38"/>
        <v>276.66850301795557</v>
      </c>
      <c r="F53" s="2632">
        <f t="shared" si="38"/>
        <v>165.1360938278614</v>
      </c>
      <c r="G53" s="4232">
        <v>2008</v>
      </c>
      <c r="H53" s="2623">
        <v>2</v>
      </c>
      <c r="I53" s="2623">
        <v>4.93</v>
      </c>
      <c r="J53" s="2623">
        <v>7.38</v>
      </c>
      <c r="K53" s="2623">
        <v>3.98</v>
      </c>
      <c r="L53" s="2634">
        <v>6.86</v>
      </c>
      <c r="N53" s="2627">
        <f t="shared" si="23"/>
        <v>4.9299999999999997E-2</v>
      </c>
      <c r="O53" s="2628">
        <f t="shared" si="23"/>
        <v>7.3800000000000004E-2</v>
      </c>
      <c r="P53" s="2628">
        <f t="shared" si="23"/>
        <v>3.9800000000000002E-2</v>
      </c>
      <c r="Q53" s="2628">
        <f t="shared" si="23"/>
        <v>6.8600000000000008E-2</v>
      </c>
      <c r="R53" s="2629"/>
      <c r="S53" s="2627"/>
      <c r="T53" s="2628"/>
      <c r="U53" s="2628"/>
      <c r="V53" s="2628"/>
    </row>
    <row r="54" spans="1:26" s="2668" customFormat="1" ht="13.5" thickBot="1">
      <c r="A54" s="2619" t="s">
        <v>2602</v>
      </c>
      <c r="B54" s="2665">
        <f t="shared" si="37"/>
        <v>196.62341248059772</v>
      </c>
      <c r="C54" s="2665">
        <f t="shared" si="37"/>
        <v>170.99125648199012</v>
      </c>
      <c r="D54" s="2665">
        <f t="shared" si="21"/>
        <v>170.99125648199012</v>
      </c>
      <c r="E54" s="2665">
        <f t="shared" si="38"/>
        <v>266.07857570490052</v>
      </c>
      <c r="F54" s="2665">
        <f t="shared" si="38"/>
        <v>154.53499328828505</v>
      </c>
      <c r="G54" s="4235">
        <v>2008</v>
      </c>
      <c r="H54" s="2666">
        <v>1</v>
      </c>
      <c r="I54" s="2666">
        <v>4.1399999999999997</v>
      </c>
      <c r="J54" s="2666">
        <v>3.45</v>
      </c>
      <c r="K54" s="2666">
        <v>4.95</v>
      </c>
      <c r="L54" s="2667">
        <v>4.82</v>
      </c>
      <c r="N54" s="2669">
        <f t="shared" si="23"/>
        <v>4.1399999999999999E-2</v>
      </c>
      <c r="O54" s="2670">
        <f t="shared" si="23"/>
        <v>3.4500000000000003E-2</v>
      </c>
      <c r="P54" s="2670">
        <f t="shared" si="23"/>
        <v>4.9500000000000002E-2</v>
      </c>
      <c r="Q54" s="2670">
        <f t="shared" si="23"/>
        <v>4.82E-2</v>
      </c>
      <c r="R54" s="2671"/>
      <c r="S54" s="2669">
        <f>B54/B55-1</f>
        <v>4.5869215322328349E-2</v>
      </c>
      <c r="T54" s="2670">
        <f>C54/C55-1</f>
        <v>3.6310645345394743E-2</v>
      </c>
      <c r="U54" s="2670">
        <f>E54/E55-1</f>
        <v>4.7553447657088688E-2</v>
      </c>
      <c r="V54" s="2670">
        <f>F54/F55-1</f>
        <v>4.4155360055980086E-2</v>
      </c>
      <c r="X54" s="2672"/>
      <c r="Y54" s="2672"/>
      <c r="Z54" s="2672"/>
    </row>
    <row r="55" spans="1:26" ht="13.5" thickBot="1">
      <c r="A55" s="2619" t="s">
        <v>2603</v>
      </c>
      <c r="B55" s="2624">
        <v>188</v>
      </c>
      <c r="C55" s="2624">
        <v>165</v>
      </c>
      <c r="D55" s="2624">
        <f t="shared" si="21"/>
        <v>165</v>
      </c>
      <c r="E55" s="2624">
        <v>254</v>
      </c>
      <c r="F55" s="2625">
        <v>148</v>
      </c>
      <c r="G55" s="4234">
        <v>2007</v>
      </c>
      <c r="H55" s="2673">
        <v>4</v>
      </c>
      <c r="I55" s="2673">
        <v>5.51</v>
      </c>
      <c r="J55" s="2673">
        <v>4.8899999999999997</v>
      </c>
      <c r="K55" s="2673">
        <v>6.43</v>
      </c>
      <c r="L55" s="2674">
        <v>5.36</v>
      </c>
      <c r="N55" s="2675">
        <f t="shared" ref="N55:O58" si="39">B55/B56-1</f>
        <v>4.1339718365245526E-2</v>
      </c>
      <c r="O55" s="2676">
        <f t="shared" si="39"/>
        <v>4.0324492593776018E-2</v>
      </c>
      <c r="P55" s="2676">
        <f t="shared" ref="P55:Q58" si="40">E55/E56-1</f>
        <v>6.1625555347990968E-2</v>
      </c>
      <c r="Q55" s="2676">
        <f t="shared" si="40"/>
        <v>4.6757569250590603E-2</v>
      </c>
      <c r="R55" s="2629"/>
      <c r="S55" s="2630"/>
      <c r="T55" s="2631"/>
      <c r="U55" s="2631"/>
      <c r="V55" s="2631"/>
      <c r="X55" s="2631"/>
      <c r="Y55" s="2631"/>
      <c r="Z55" s="2631"/>
    </row>
    <row r="56" spans="1:26">
      <c r="A56" s="2619" t="s">
        <v>2604</v>
      </c>
      <c r="B56" s="2632">
        <f t="shared" ref="B56:C58" si="41">B57+(B$55-B$59)*I56/SUM(I$55:I$58)</f>
        <v>180.5366651097618</v>
      </c>
      <c r="C56" s="2632">
        <f t="shared" si="41"/>
        <v>158.60435967302453</v>
      </c>
      <c r="D56" s="2632">
        <f t="shared" si="21"/>
        <v>158.60435967302453</v>
      </c>
      <c r="E56" s="2632">
        <f t="shared" ref="E56:F58" si="42">E57+(E$55-E$59)*K56/SUM(K$55:K$58)</f>
        <v>239.25573260785075</v>
      </c>
      <c r="F56" s="2632">
        <f t="shared" si="42"/>
        <v>141.38899430740037</v>
      </c>
      <c r="G56" s="4232">
        <v>2007</v>
      </c>
      <c r="H56" s="2643">
        <v>3</v>
      </c>
      <c r="I56" s="2643">
        <v>8.65</v>
      </c>
      <c r="J56" s="2643">
        <v>8.06</v>
      </c>
      <c r="K56" s="2643">
        <v>9.94</v>
      </c>
      <c r="L56" s="2644">
        <v>5.8</v>
      </c>
      <c r="N56" s="2675">
        <f t="shared" si="39"/>
        <v>6.940217571740015E-2</v>
      </c>
      <c r="O56" s="2676">
        <f t="shared" si="39"/>
        <v>7.1197482471153428E-2</v>
      </c>
      <c r="P56" s="2676">
        <f t="shared" si="40"/>
        <v>0.10529679922579582</v>
      </c>
      <c r="Q56" s="2676">
        <f t="shared" si="40"/>
        <v>5.3292245059512133E-2</v>
      </c>
      <c r="R56" s="2629"/>
      <c r="S56" s="2627"/>
      <c r="T56" s="2628"/>
      <c r="U56" s="2628"/>
      <c r="V56" s="2628"/>
      <c r="X56" s="2677"/>
      <c r="Y56" s="2677"/>
      <c r="Z56" s="2677"/>
    </row>
    <row r="57" spans="1:26">
      <c r="A57" s="2619" t="s">
        <v>2605</v>
      </c>
      <c r="B57" s="2632">
        <f t="shared" si="41"/>
        <v>168.82017748715555</v>
      </c>
      <c r="C57" s="2632">
        <f t="shared" si="41"/>
        <v>148.06267029972753</v>
      </c>
      <c r="D57" s="2632">
        <f t="shared" si="21"/>
        <v>148.06267029972753</v>
      </c>
      <c r="E57" s="2632">
        <f t="shared" si="42"/>
        <v>216.46288379323747</v>
      </c>
      <c r="F57" s="2632">
        <f t="shared" si="42"/>
        <v>134.23529411764704</v>
      </c>
      <c r="G57" s="4232">
        <v>2007</v>
      </c>
      <c r="H57" s="2623">
        <v>2</v>
      </c>
      <c r="I57" s="2623">
        <v>3.67</v>
      </c>
      <c r="J57" s="2623">
        <v>2.3199999999999998</v>
      </c>
      <c r="K57" s="2623">
        <v>5.0199999999999996</v>
      </c>
      <c r="L57" s="2634">
        <v>6.71</v>
      </c>
      <c r="N57" s="2675">
        <f t="shared" si="39"/>
        <v>3.0339138143848032E-2</v>
      </c>
      <c r="O57" s="2676">
        <f t="shared" si="39"/>
        <v>2.0922341588790472E-2</v>
      </c>
      <c r="P57" s="2676">
        <f t="shared" si="40"/>
        <v>5.6164796592717003E-2</v>
      </c>
      <c r="Q57" s="2676">
        <f t="shared" si="40"/>
        <v>6.5704536723887319E-2</v>
      </c>
      <c r="R57" s="2629"/>
      <c r="S57" s="2627"/>
      <c r="T57" s="2628"/>
      <c r="U57" s="2628"/>
      <c r="V57" s="2628"/>
      <c r="X57" s="2677"/>
      <c r="Y57" s="2677"/>
      <c r="Z57" s="2677"/>
    </row>
    <row r="58" spans="1:26">
      <c r="A58" s="2619" t="s">
        <v>2606</v>
      </c>
      <c r="B58" s="2632">
        <f t="shared" si="41"/>
        <v>163.84913591779542</v>
      </c>
      <c r="C58" s="2632">
        <f t="shared" si="41"/>
        <v>145.0283378746594</v>
      </c>
      <c r="D58" s="2632">
        <f t="shared" si="21"/>
        <v>145.0283378746594</v>
      </c>
      <c r="E58" s="2632">
        <f t="shared" si="42"/>
        <v>204.95180722891567</v>
      </c>
      <c r="F58" s="2632">
        <f t="shared" si="42"/>
        <v>125.95920303605313</v>
      </c>
      <c r="G58" s="4235">
        <v>2007</v>
      </c>
      <c r="H58" s="2622">
        <v>1</v>
      </c>
      <c r="I58" s="2622">
        <v>3.58</v>
      </c>
      <c r="J58" s="2622">
        <v>3.08</v>
      </c>
      <c r="K58" s="2622">
        <v>4.34</v>
      </c>
      <c r="L58" s="2633">
        <v>3.21</v>
      </c>
      <c r="N58" s="2678">
        <f t="shared" si="39"/>
        <v>3.0497710174814063E-2</v>
      </c>
      <c r="O58" s="2679">
        <f t="shared" si="39"/>
        <v>2.8569772160704998E-2</v>
      </c>
      <c r="P58" s="2679">
        <f t="shared" si="40"/>
        <v>5.1034908866234296E-2</v>
      </c>
      <c r="Q58" s="2679">
        <f t="shared" si="40"/>
        <v>3.245248390207478E-2</v>
      </c>
      <c r="R58" s="2629"/>
      <c r="S58" s="2635">
        <f>B58/B59-1</f>
        <v>3.0497710174814063E-2</v>
      </c>
      <c r="T58" s="2636">
        <f>C58/C59-1</f>
        <v>2.8569772160704998E-2</v>
      </c>
      <c r="U58" s="2636">
        <f>E58/E59-1</f>
        <v>5.1034908866234296E-2</v>
      </c>
      <c r="V58" s="2636">
        <f>F58/F59-1</f>
        <v>3.245248390207478E-2</v>
      </c>
      <c r="X58" s="2677"/>
      <c r="Y58" s="2677"/>
      <c r="Z58" s="2677"/>
    </row>
    <row r="59" spans="1:26" ht="13.5" thickBot="1">
      <c r="A59" s="2619" t="s">
        <v>2607</v>
      </c>
      <c r="B59" s="2646">
        <v>159</v>
      </c>
      <c r="C59" s="2646">
        <v>141</v>
      </c>
      <c r="D59" s="2646">
        <f t="shared" si="21"/>
        <v>141</v>
      </c>
      <c r="E59" s="2646">
        <v>195</v>
      </c>
      <c r="F59" s="2647">
        <v>122</v>
      </c>
      <c r="G59" s="4234">
        <v>2006</v>
      </c>
      <c r="H59" s="2638">
        <v>4</v>
      </c>
      <c r="I59" s="2638">
        <v>3.79</v>
      </c>
      <c r="J59" s="2638">
        <v>2.21</v>
      </c>
      <c r="K59" s="2638">
        <v>5.65</v>
      </c>
      <c r="L59" s="2639">
        <v>5.41</v>
      </c>
      <c r="N59" s="2675">
        <f t="shared" ref="N59:O62" si="43">I59/SUM(I$59:I$62)*(B$59/B$63-1)</f>
        <v>7.245466462748526E-2</v>
      </c>
      <c r="O59" s="2676">
        <f t="shared" si="43"/>
        <v>2.3237230038062766E-2</v>
      </c>
      <c r="P59" s="2676">
        <f t="shared" ref="P59:Q62" si="44">K59/SUM(K$59:K$62)*(E$59/E$63-1)</f>
        <v>0.16146893866323722</v>
      </c>
      <c r="Q59" s="2676">
        <f t="shared" si="44"/>
        <v>5.0755230321793784E-2</v>
      </c>
      <c r="R59" s="2629"/>
      <c r="S59" s="2630"/>
      <c r="T59" s="2631"/>
      <c r="U59" s="2631"/>
      <c r="V59" s="2631"/>
      <c r="X59" s="2677"/>
      <c r="Y59" s="2677"/>
      <c r="Z59" s="2677"/>
    </row>
    <row r="60" spans="1:26">
      <c r="A60" s="2619" t="s">
        <v>2608</v>
      </c>
      <c r="B60" s="2632">
        <f t="shared" ref="B60:C62" si="45">B61+(B$59-B$63)*I60/SUM(I$59:I$62)</f>
        <v>149.00125628140702</v>
      </c>
      <c r="C60" s="2632">
        <f t="shared" si="45"/>
        <v>137.95592286501378</v>
      </c>
      <c r="D60" s="2632">
        <f t="shared" si="21"/>
        <v>137.95592286501378</v>
      </c>
      <c r="E60" s="2632">
        <f t="shared" ref="E60:F62" si="46">E61+(E$59-E$63)*K60/SUM(K$59:K$62)</f>
        <v>169.97231450719823</v>
      </c>
      <c r="F60" s="2632">
        <f t="shared" si="46"/>
        <v>116.21390374331551</v>
      </c>
      <c r="G60" s="4232">
        <v>2006</v>
      </c>
      <c r="H60" s="2643">
        <v>3</v>
      </c>
      <c r="I60" s="2643">
        <v>0.92</v>
      </c>
      <c r="J60" s="2643">
        <v>1.08</v>
      </c>
      <c r="K60" s="2643">
        <v>0.73</v>
      </c>
      <c r="L60" s="2644">
        <v>1.08</v>
      </c>
      <c r="N60" s="2675">
        <f t="shared" si="43"/>
        <v>1.7587939698492462E-2</v>
      </c>
      <c r="O60" s="2676">
        <f t="shared" si="43"/>
        <v>1.1355750425840628E-2</v>
      </c>
      <c r="P60" s="2676">
        <f t="shared" si="44"/>
        <v>2.0862358446754544E-2</v>
      </c>
      <c r="Q60" s="2676">
        <f t="shared" si="44"/>
        <v>1.0132282578103011E-2</v>
      </c>
      <c r="R60" s="2629"/>
      <c r="S60" s="2627"/>
      <c r="T60" s="2628"/>
      <c r="U60" s="2628"/>
      <c r="V60" s="2628"/>
      <c r="X60" s="2677"/>
      <c r="Y60" s="2677"/>
      <c r="Z60" s="2677"/>
    </row>
    <row r="61" spans="1:26">
      <c r="A61" s="2619" t="s">
        <v>2609</v>
      </c>
      <c r="B61" s="2632">
        <f t="shared" si="45"/>
        <v>146.57412060301507</v>
      </c>
      <c r="C61" s="2632">
        <f t="shared" si="45"/>
        <v>136.46831955922866</v>
      </c>
      <c r="D61" s="2632">
        <f t="shared" si="21"/>
        <v>136.46831955922866</v>
      </c>
      <c r="E61" s="2632">
        <f t="shared" si="46"/>
        <v>166.73864894795128</v>
      </c>
      <c r="F61" s="2632">
        <f t="shared" si="46"/>
        <v>115.05882352941177</v>
      </c>
      <c r="G61" s="4232">
        <v>2006</v>
      </c>
      <c r="H61" s="2623">
        <v>2</v>
      </c>
      <c r="I61" s="2623">
        <v>0.96</v>
      </c>
      <c r="J61" s="2623">
        <v>0.25</v>
      </c>
      <c r="K61" s="2623">
        <v>1.9</v>
      </c>
      <c r="L61" s="2634">
        <v>0.95</v>
      </c>
      <c r="N61" s="2675">
        <f t="shared" si="43"/>
        <v>1.8352632728861701E-2</v>
      </c>
      <c r="O61" s="2676">
        <f t="shared" si="43"/>
        <v>2.6286459319075526E-3</v>
      </c>
      <c r="P61" s="2676">
        <f t="shared" si="44"/>
        <v>5.4299289107991269E-2</v>
      </c>
      <c r="Q61" s="2676">
        <f t="shared" si="44"/>
        <v>8.9126559714794995E-3</v>
      </c>
      <c r="R61" s="2629"/>
      <c r="S61" s="2627"/>
      <c r="T61" s="2628"/>
      <c r="U61" s="2628"/>
      <c r="V61" s="2628"/>
      <c r="X61" s="2677"/>
      <c r="Y61" s="2677"/>
      <c r="Z61" s="2677"/>
    </row>
    <row r="62" spans="1:26">
      <c r="A62" s="2619" t="s">
        <v>2610</v>
      </c>
      <c r="B62" s="2632">
        <f t="shared" si="45"/>
        <v>144.04145728643215</v>
      </c>
      <c r="C62" s="2632">
        <f t="shared" si="45"/>
        <v>136.12396694214877</v>
      </c>
      <c r="D62" s="2632">
        <f t="shared" si="21"/>
        <v>136.12396694214877</v>
      </c>
      <c r="E62" s="2632">
        <f t="shared" si="46"/>
        <v>158.32225913621264</v>
      </c>
      <c r="F62" s="2632">
        <f t="shared" si="46"/>
        <v>114.04278074866311</v>
      </c>
      <c r="G62" s="4235">
        <v>2006</v>
      </c>
      <c r="H62" s="2622">
        <v>1</v>
      </c>
      <c r="I62" s="2622">
        <v>2.29</v>
      </c>
      <c r="J62" s="2622">
        <v>3.72</v>
      </c>
      <c r="K62" s="2622">
        <v>0.75</v>
      </c>
      <c r="L62" s="2633">
        <v>0.04</v>
      </c>
      <c r="N62" s="2678">
        <f t="shared" si="43"/>
        <v>4.3778675988638847E-2</v>
      </c>
      <c r="O62" s="2679">
        <f t="shared" si="43"/>
        <v>3.9114251466784385E-2</v>
      </c>
      <c r="P62" s="2679">
        <f t="shared" si="44"/>
        <v>2.1433929911049188E-2</v>
      </c>
      <c r="Q62" s="2679">
        <f t="shared" si="44"/>
        <v>3.7526972511492629E-4</v>
      </c>
      <c r="R62" s="2629"/>
      <c r="S62" s="2635">
        <f>B62/B63-1</f>
        <v>4.3778675988638716E-2</v>
      </c>
      <c r="T62" s="2636">
        <f>C62/C63-1</f>
        <v>3.91142514667846E-2</v>
      </c>
      <c r="U62" s="2636">
        <f>E62/E63-1</f>
        <v>2.143392991104931E-2</v>
      </c>
      <c r="V62" s="2636">
        <f>F62/F63-1</f>
        <v>3.7526972511492396E-4</v>
      </c>
      <c r="X62" s="2677"/>
      <c r="Y62" s="2677"/>
      <c r="Z62" s="2677"/>
    </row>
    <row r="63" spans="1:26" ht="13.5" thickBot="1">
      <c r="A63" s="2619" t="s">
        <v>2611</v>
      </c>
      <c r="B63" s="2646">
        <v>138</v>
      </c>
      <c r="C63" s="2646">
        <v>131</v>
      </c>
      <c r="D63" s="2646">
        <f t="shared" si="21"/>
        <v>131</v>
      </c>
      <c r="E63" s="2646">
        <v>155</v>
      </c>
      <c r="F63" s="2647">
        <v>114</v>
      </c>
      <c r="G63" s="4234">
        <v>2005</v>
      </c>
      <c r="H63" s="2638">
        <v>4</v>
      </c>
      <c r="I63" s="2638">
        <v>3.29</v>
      </c>
      <c r="J63" s="2638">
        <v>1.44</v>
      </c>
      <c r="K63" s="2638">
        <v>0.66</v>
      </c>
      <c r="L63" s="2639">
        <v>7.78</v>
      </c>
      <c r="N63" s="2675">
        <f t="shared" ref="N63:O66" si="47">I63/SUM(I$63:I$66)*(B$63/B$67-1)</f>
        <v>9.9404603216919935E-2</v>
      </c>
      <c r="O63" s="2676">
        <f t="shared" si="47"/>
        <v>4.7636550760861554E-2</v>
      </c>
      <c r="P63" s="2676">
        <f t="shared" ref="P63:Q66" si="48">K63/SUM(K$63:K$66)*(E$63/E$67-1)</f>
        <v>8.3756345177664976E-2</v>
      </c>
      <c r="Q63" s="2676">
        <f t="shared" si="48"/>
        <v>5.2148766661559584E-2</v>
      </c>
      <c r="R63" s="2629"/>
      <c r="S63" s="2630"/>
      <c r="T63" s="2631"/>
      <c r="U63" s="2631"/>
      <c r="V63" s="2631"/>
      <c r="X63" s="2677"/>
      <c r="Y63" s="2677"/>
      <c r="Z63" s="2677"/>
    </row>
    <row r="64" spans="1:26">
      <c r="A64" s="2619" t="s">
        <v>2612</v>
      </c>
      <c r="B64" s="2632">
        <f t="shared" ref="B64:C66" si="49">B65+(B$63-B$67)*I64/SUM(I$63:I$66)</f>
        <v>125.9720430107527</v>
      </c>
      <c r="C64" s="2632">
        <f t="shared" si="49"/>
        <v>125.1883408071749</v>
      </c>
      <c r="D64" s="2632">
        <f t="shared" si="21"/>
        <v>125.1883408071749</v>
      </c>
      <c r="E64" s="2632">
        <f t="shared" ref="E64:F66" si="50">E65+(E$63-E$67)*K64/SUM(K$63:K$66)</f>
        <v>144.61421319796952</v>
      </c>
      <c r="F64" s="2632">
        <f t="shared" si="50"/>
        <v>108.42008196721311</v>
      </c>
      <c r="G64" s="4232">
        <v>2005</v>
      </c>
      <c r="H64" s="2643">
        <v>3</v>
      </c>
      <c r="I64" s="2643">
        <v>0.46</v>
      </c>
      <c r="J64" s="2643">
        <v>0.32</v>
      </c>
      <c r="K64" s="2643">
        <v>0.42</v>
      </c>
      <c r="L64" s="2644">
        <v>0.64</v>
      </c>
      <c r="N64" s="2675">
        <f t="shared" si="47"/>
        <v>1.3898515951301874E-2</v>
      </c>
      <c r="O64" s="2676">
        <f t="shared" si="47"/>
        <v>1.0585900169080346E-2</v>
      </c>
      <c r="P64" s="2676">
        <f t="shared" si="48"/>
        <v>5.3299492385786795E-2</v>
      </c>
      <c r="Q64" s="2676">
        <f t="shared" si="48"/>
        <v>4.2898728359123568E-3</v>
      </c>
      <c r="R64" s="2629"/>
      <c r="S64" s="2627"/>
      <c r="T64" s="2628"/>
      <c r="U64" s="2628"/>
      <c r="V64" s="2628"/>
      <c r="X64" s="2677"/>
      <c r="Y64" s="2677"/>
      <c r="Z64" s="2677"/>
    </row>
    <row r="65" spans="1:26">
      <c r="A65" s="2619" t="s">
        <v>2613</v>
      </c>
      <c r="B65" s="2632">
        <f t="shared" si="49"/>
        <v>124.29032258064517</v>
      </c>
      <c r="C65" s="2632">
        <f t="shared" si="49"/>
        <v>123.8968609865471</v>
      </c>
      <c r="D65" s="2632">
        <f t="shared" si="21"/>
        <v>123.8968609865471</v>
      </c>
      <c r="E65" s="2632">
        <f t="shared" si="50"/>
        <v>138.00507614213197</v>
      </c>
      <c r="F65" s="2632">
        <f t="shared" si="50"/>
        <v>107.96106557377048</v>
      </c>
      <c r="G65" s="4232">
        <v>2005</v>
      </c>
      <c r="H65" s="2623">
        <v>2</v>
      </c>
      <c r="I65" s="2623">
        <v>0.47</v>
      </c>
      <c r="J65" s="2623">
        <v>0.1</v>
      </c>
      <c r="K65" s="2623">
        <v>0.52</v>
      </c>
      <c r="L65" s="2634">
        <v>0.79</v>
      </c>
      <c r="N65" s="2675">
        <f t="shared" si="47"/>
        <v>1.420065760241713E-2</v>
      </c>
      <c r="O65" s="2676">
        <f t="shared" si="47"/>
        <v>3.3080938028376083E-3</v>
      </c>
      <c r="P65" s="2676">
        <f t="shared" si="48"/>
        <v>6.598984771573603E-2</v>
      </c>
      <c r="Q65" s="2676">
        <f t="shared" si="48"/>
        <v>5.2953117818293153E-3</v>
      </c>
      <c r="R65" s="2629"/>
      <c r="S65" s="2627"/>
      <c r="T65" s="2628"/>
      <c r="U65" s="2628"/>
      <c r="V65" s="2628"/>
      <c r="X65" s="2677"/>
      <c r="Y65" s="2677"/>
      <c r="Z65" s="2677"/>
    </row>
    <row r="66" spans="1:26">
      <c r="A66" s="2619" t="s">
        <v>2614</v>
      </c>
      <c r="B66" s="2632">
        <f t="shared" si="49"/>
        <v>122.57204301075269</v>
      </c>
      <c r="C66" s="2632">
        <f t="shared" si="49"/>
        <v>123.4932735426009</v>
      </c>
      <c r="D66" s="2632">
        <f t="shared" si="21"/>
        <v>123.4932735426009</v>
      </c>
      <c r="E66" s="2632">
        <f t="shared" si="50"/>
        <v>129.82233502538071</v>
      </c>
      <c r="F66" s="2632">
        <f t="shared" si="50"/>
        <v>107.39446721311475</v>
      </c>
      <c r="G66" s="4235">
        <v>2005</v>
      </c>
      <c r="H66" s="2622">
        <v>1</v>
      </c>
      <c r="I66" s="2622">
        <v>0.43</v>
      </c>
      <c r="J66" s="2622">
        <v>0.37</v>
      </c>
      <c r="K66" s="2622">
        <v>0.37</v>
      </c>
      <c r="L66" s="2633">
        <v>0.55000000000000004</v>
      </c>
      <c r="N66" s="2678">
        <f t="shared" si="47"/>
        <v>1.2992090997956099E-2</v>
      </c>
      <c r="O66" s="2679">
        <f t="shared" si="47"/>
        <v>1.2239947070499151E-2</v>
      </c>
      <c r="P66" s="2679">
        <f t="shared" si="48"/>
        <v>4.6954314720812178E-2</v>
      </c>
      <c r="Q66" s="2679">
        <f t="shared" si="48"/>
        <v>3.6866094683621815E-3</v>
      </c>
      <c r="R66" s="2629"/>
      <c r="S66" s="2635">
        <f>B66/B67-1</f>
        <v>1.2992090997956174E-2</v>
      </c>
      <c r="T66" s="2636">
        <f>C66/C67-1</f>
        <v>1.2239947070499246E-2</v>
      </c>
      <c r="U66" s="2636">
        <f>E66/E67-1</f>
        <v>4.695431472081224E-2</v>
      </c>
      <c r="V66" s="2636">
        <f>F66/F67-1</f>
        <v>3.6866094683620787E-3</v>
      </c>
      <c r="X66" s="2677"/>
      <c r="Y66" s="2677"/>
      <c r="Z66" s="2677"/>
    </row>
    <row r="67" spans="1:26" ht="13.5" thickBot="1">
      <c r="A67" s="2619" t="s">
        <v>2615</v>
      </c>
      <c r="B67" s="2662">
        <v>121</v>
      </c>
      <c r="C67" s="2662">
        <v>122</v>
      </c>
      <c r="D67" s="2662">
        <f t="shared" si="21"/>
        <v>122</v>
      </c>
      <c r="E67" s="2662">
        <v>124</v>
      </c>
      <c r="F67" s="2663">
        <v>107</v>
      </c>
      <c r="G67" s="4234">
        <v>2004</v>
      </c>
      <c r="H67" s="2638">
        <v>4</v>
      </c>
      <c r="I67" s="2638">
        <v>0.33</v>
      </c>
      <c r="J67" s="2638">
        <v>0.5</v>
      </c>
      <c r="K67" s="2638">
        <v>0.5</v>
      </c>
      <c r="L67" s="2639">
        <v>0</v>
      </c>
      <c r="N67" s="2675">
        <f t="shared" ref="N67:O70" si="51">I67/SUM(I$67:I$70)*(B$67/B$71-1)</f>
        <v>1.3391770148526898E-2</v>
      </c>
      <c r="O67" s="2676">
        <f t="shared" si="51"/>
        <v>1.063264221158958E-2</v>
      </c>
      <c r="P67" s="2676">
        <f t="shared" ref="P67:Q70" si="52">K67/SUM(K$67:K$70)*(E$67/E$71-1)</f>
        <v>2.2244466688911134E-2</v>
      </c>
      <c r="Q67" s="2676">
        <f t="shared" si="52"/>
        <v>0</v>
      </c>
      <c r="R67" s="2629"/>
      <c r="S67" s="2630"/>
      <c r="T67" s="2631"/>
      <c r="U67" s="2631"/>
      <c r="V67" s="2631"/>
      <c r="X67" s="2677"/>
      <c r="Y67" s="2677"/>
      <c r="Z67" s="2677"/>
    </row>
    <row r="68" spans="1:26">
      <c r="A68" s="2619" t="s">
        <v>2616</v>
      </c>
      <c r="B68" s="2632">
        <f t="shared" ref="B68:C70" si="53">B69+(B$67-B$71)*I68/SUM(I$67:I$70)</f>
        <v>119.51351351351352</v>
      </c>
      <c r="C68" s="2632">
        <f t="shared" si="53"/>
        <v>120.7878787878788</v>
      </c>
      <c r="D68" s="2632">
        <f t="shared" si="21"/>
        <v>120.7878787878788</v>
      </c>
      <c r="E68" s="2632">
        <f t="shared" ref="E68:F70" si="54">E69+(E$67-E$71)*K68/SUM(K$67:K$70)</f>
        <v>121.5975975975976</v>
      </c>
      <c r="F68" s="2632">
        <f t="shared" si="54"/>
        <v>107</v>
      </c>
      <c r="G68" s="4232">
        <v>2004</v>
      </c>
      <c r="H68" s="2643">
        <v>3</v>
      </c>
      <c r="I68" s="2643">
        <v>0.56000000000000005</v>
      </c>
      <c r="J68" s="2643">
        <v>0.8</v>
      </c>
      <c r="K68" s="2643">
        <v>0.83</v>
      </c>
      <c r="L68" s="2644">
        <v>0.06</v>
      </c>
      <c r="N68" s="2675">
        <f t="shared" si="51"/>
        <v>2.2725428130833527E-2</v>
      </c>
      <c r="O68" s="2676">
        <f t="shared" si="51"/>
        <v>1.7012227538543329E-2</v>
      </c>
      <c r="P68" s="2676">
        <f t="shared" si="52"/>
        <v>3.6925814703592477E-2</v>
      </c>
      <c r="Q68" s="2676">
        <f t="shared" si="52"/>
        <v>2.8846153846153744E-2</v>
      </c>
      <c r="R68" s="2629"/>
      <c r="S68" s="2627"/>
      <c r="T68" s="2628"/>
      <c r="U68" s="2628"/>
      <c r="V68" s="2628"/>
      <c r="X68" s="2677"/>
      <c r="Y68" s="2677"/>
      <c r="Z68" s="2677"/>
    </row>
    <row r="69" spans="1:26">
      <c r="A69" s="2619" t="s">
        <v>2617</v>
      </c>
      <c r="B69" s="2632">
        <f t="shared" si="53"/>
        <v>116.99099099099099</v>
      </c>
      <c r="C69" s="2632">
        <f t="shared" si="53"/>
        <v>118.84848484848486</v>
      </c>
      <c r="D69" s="2632">
        <f t="shared" si="21"/>
        <v>118.84848484848486</v>
      </c>
      <c r="E69" s="2632">
        <f t="shared" si="54"/>
        <v>117.60960960960961</v>
      </c>
      <c r="F69" s="2632">
        <f t="shared" si="54"/>
        <v>104</v>
      </c>
      <c r="G69" s="4232">
        <v>2004</v>
      </c>
      <c r="H69" s="2623">
        <v>2</v>
      </c>
      <c r="I69" s="2623">
        <v>1</v>
      </c>
      <c r="J69" s="2623">
        <v>1.5</v>
      </c>
      <c r="K69" s="2623">
        <v>1.5</v>
      </c>
      <c r="L69" s="2634">
        <v>0</v>
      </c>
      <c r="N69" s="2675">
        <f t="shared" si="51"/>
        <v>4.0581121662202721E-2</v>
      </c>
      <c r="O69" s="2676">
        <f t="shared" si="51"/>
        <v>3.1897926634768738E-2</v>
      </c>
      <c r="P69" s="2676">
        <f t="shared" si="52"/>
        <v>6.6733400066733395E-2</v>
      </c>
      <c r="Q69" s="2676">
        <f t="shared" si="52"/>
        <v>0</v>
      </c>
      <c r="R69" s="2629"/>
      <c r="S69" s="2627"/>
      <c r="T69" s="2628"/>
      <c r="U69" s="2628"/>
      <c r="V69" s="2628"/>
      <c r="X69" s="2677"/>
      <c r="Y69" s="2677"/>
      <c r="Z69" s="2677"/>
    </row>
    <row r="70" spans="1:26" s="2668" customFormat="1" ht="13.5" thickBot="1">
      <c r="A70" s="2619" t="s">
        <v>2618</v>
      </c>
      <c r="B70" s="2665">
        <f t="shared" si="53"/>
        <v>112.48648648648648</v>
      </c>
      <c r="C70" s="2665">
        <f t="shared" si="53"/>
        <v>115.21212121212122</v>
      </c>
      <c r="D70" s="2665">
        <f t="shared" si="21"/>
        <v>115.21212121212122</v>
      </c>
      <c r="E70" s="2665">
        <f t="shared" si="54"/>
        <v>110.4024024024024</v>
      </c>
      <c r="F70" s="2665">
        <f t="shared" si="54"/>
        <v>104</v>
      </c>
      <c r="G70" s="4235">
        <v>2004</v>
      </c>
      <c r="H70" s="2666">
        <v>1</v>
      </c>
      <c r="I70" s="2666">
        <v>0.33</v>
      </c>
      <c r="J70" s="2666">
        <v>0.5</v>
      </c>
      <c r="K70" s="2666">
        <v>0.5</v>
      </c>
      <c r="L70" s="2667">
        <v>0</v>
      </c>
      <c r="N70" s="2680">
        <f t="shared" si="51"/>
        <v>1.3391770148526898E-2</v>
      </c>
      <c r="O70" s="2681">
        <f t="shared" si="51"/>
        <v>1.063264221158958E-2</v>
      </c>
      <c r="P70" s="2681">
        <f t="shared" si="52"/>
        <v>2.2244466688911134E-2</v>
      </c>
      <c r="Q70" s="2681">
        <f t="shared" si="52"/>
        <v>0</v>
      </c>
      <c r="R70" s="2671"/>
      <c r="S70" s="2669">
        <f>B70/B71-1</f>
        <v>1.3391770148526883E-2</v>
      </c>
      <c r="T70" s="2670">
        <f>C70/C71-1</f>
        <v>1.063264221158966E-2</v>
      </c>
      <c r="U70" s="2670">
        <f>E70/E71-1</f>
        <v>2.2244466688911224E-2</v>
      </c>
      <c r="V70" s="2670">
        <f>F70/F71-1</f>
        <v>0</v>
      </c>
      <c r="X70" s="2682"/>
      <c r="Y70" s="2682"/>
      <c r="Z70" s="2682"/>
    </row>
    <row r="71" spans="1:26" ht="13.5" thickBot="1">
      <c r="A71" s="2619" t="s">
        <v>2619</v>
      </c>
      <c r="B71" s="2683">
        <v>111</v>
      </c>
      <c r="C71" s="2683">
        <v>114</v>
      </c>
      <c r="D71" s="2683">
        <f t="shared" si="21"/>
        <v>114</v>
      </c>
      <c r="E71" s="2683">
        <v>108</v>
      </c>
      <c r="F71" s="2684">
        <v>104</v>
      </c>
      <c r="G71" s="4234">
        <v>2003</v>
      </c>
      <c r="H71" s="2673">
        <v>4</v>
      </c>
      <c r="I71" s="2685"/>
      <c r="J71" s="2685"/>
      <c r="K71" s="2685"/>
      <c r="L71" s="2685"/>
      <c r="N71" s="2686"/>
      <c r="O71" s="2685"/>
      <c r="P71" s="2685"/>
      <c r="Q71" s="2685"/>
      <c r="S71" s="2686"/>
      <c r="T71" s="2685"/>
      <c r="U71" s="2685"/>
      <c r="V71" s="2685"/>
      <c r="X71" s="2677"/>
      <c r="Y71" s="2677"/>
      <c r="Z71" s="2677"/>
    </row>
    <row r="72" spans="1:26">
      <c r="A72" s="2619" t="s">
        <v>2620</v>
      </c>
      <c r="B72" s="2687">
        <f t="shared" ref="B72:C74" si="55">B73+(B$71-B$75)/4</f>
        <v>109.75</v>
      </c>
      <c r="C72" s="2687">
        <f t="shared" si="55"/>
        <v>112.25</v>
      </c>
      <c r="D72" s="2687">
        <f t="shared" si="21"/>
        <v>112.25</v>
      </c>
      <c r="E72" s="2687">
        <f t="shared" ref="E72:F74" si="56">E73+(E$71-E$75)/4</f>
        <v>107.25</v>
      </c>
      <c r="F72" s="2687">
        <f t="shared" si="56"/>
        <v>103.5</v>
      </c>
      <c r="G72" s="4232">
        <v>2003</v>
      </c>
      <c r="H72" s="2643">
        <v>3</v>
      </c>
      <c r="I72" s="2685"/>
      <c r="J72" s="2685"/>
      <c r="K72" s="2685"/>
      <c r="L72" s="2685"/>
      <c r="X72" s="2677"/>
      <c r="Y72" s="2677"/>
      <c r="Z72" s="2677"/>
    </row>
    <row r="73" spans="1:26">
      <c r="A73" s="2619" t="s">
        <v>2621</v>
      </c>
      <c r="B73" s="2687">
        <f t="shared" si="55"/>
        <v>108.5</v>
      </c>
      <c r="C73" s="2687">
        <f t="shared" si="55"/>
        <v>110.5</v>
      </c>
      <c r="D73" s="2687">
        <f t="shared" si="21"/>
        <v>110.5</v>
      </c>
      <c r="E73" s="2687">
        <f t="shared" si="56"/>
        <v>106.5</v>
      </c>
      <c r="F73" s="2687">
        <f t="shared" si="56"/>
        <v>103</v>
      </c>
      <c r="G73" s="4232">
        <v>2003</v>
      </c>
      <c r="H73" s="2623">
        <v>2</v>
      </c>
      <c r="I73" s="2685"/>
      <c r="J73" s="2685"/>
      <c r="K73" s="2685"/>
      <c r="L73" s="2685"/>
      <c r="X73" s="2677"/>
      <c r="Y73" s="2677"/>
      <c r="Z73" s="2677"/>
    </row>
    <row r="74" spans="1:26" ht="13.5" thickBot="1">
      <c r="A74" s="2619" t="s">
        <v>2622</v>
      </c>
      <c r="B74" s="2687">
        <f t="shared" si="55"/>
        <v>107.25</v>
      </c>
      <c r="C74" s="2687">
        <f t="shared" si="55"/>
        <v>108.75</v>
      </c>
      <c r="D74" s="2687">
        <f t="shared" si="21"/>
        <v>108.75</v>
      </c>
      <c r="E74" s="2687">
        <f t="shared" si="56"/>
        <v>105.75</v>
      </c>
      <c r="F74" s="2687">
        <f t="shared" si="56"/>
        <v>102.5</v>
      </c>
      <c r="G74" s="4235">
        <v>2003</v>
      </c>
      <c r="H74" s="2688">
        <v>1</v>
      </c>
      <c r="I74" s="2685"/>
      <c r="J74" s="2685"/>
      <c r="K74" s="2685"/>
      <c r="L74" s="2685"/>
      <c r="S74" s="2627"/>
      <c r="T74" s="2628"/>
      <c r="U74" s="2628"/>
      <c r="X74" s="2677"/>
      <c r="Y74" s="2677"/>
      <c r="Z74" s="2677"/>
    </row>
    <row r="75" spans="1:26" ht="13.5" thickBot="1">
      <c r="A75" s="2619" t="s">
        <v>2623</v>
      </c>
      <c r="B75" s="2689">
        <v>106</v>
      </c>
      <c r="C75" s="2689">
        <v>107</v>
      </c>
      <c r="D75" s="2689">
        <f t="shared" si="21"/>
        <v>107</v>
      </c>
      <c r="E75" s="2689">
        <v>105</v>
      </c>
      <c r="F75" s="2690">
        <v>102</v>
      </c>
      <c r="G75" s="4234">
        <v>2002</v>
      </c>
      <c r="H75" s="2638">
        <v>4</v>
      </c>
      <c r="I75" s="2685"/>
      <c r="J75" s="2685"/>
      <c r="K75" s="2685"/>
      <c r="L75" s="2685"/>
      <c r="N75" s="2686"/>
      <c r="O75" s="2685"/>
      <c r="P75" s="2685"/>
      <c r="Q75" s="2685"/>
      <c r="S75" s="2686"/>
      <c r="T75" s="2685"/>
      <c r="U75" s="2685"/>
      <c r="V75" s="2685"/>
      <c r="X75" s="2677"/>
      <c r="Y75" s="2677"/>
      <c r="Z75" s="2677"/>
    </row>
    <row r="76" spans="1:26">
      <c r="A76" s="2619" t="s">
        <v>2624</v>
      </c>
      <c r="B76" s="2687">
        <f t="shared" ref="B76:C78" si="57">B77+(B$75-B$79)/4</f>
        <v>105</v>
      </c>
      <c r="C76" s="2687">
        <f t="shared" si="57"/>
        <v>106</v>
      </c>
      <c r="D76" s="2687">
        <f t="shared" si="21"/>
        <v>106</v>
      </c>
      <c r="E76" s="2687">
        <f t="shared" ref="E76:F78" si="58">E77+(E$75-E$79)/4</f>
        <v>104.5</v>
      </c>
      <c r="F76" s="2687">
        <f t="shared" si="58"/>
        <v>101.5</v>
      </c>
      <c r="G76" s="4232">
        <v>2002</v>
      </c>
      <c r="H76" s="2643">
        <v>3</v>
      </c>
      <c r="I76" s="2685"/>
      <c r="J76" s="2685"/>
      <c r="K76" s="2685"/>
      <c r="L76" s="2685"/>
      <c r="X76" s="2677"/>
      <c r="Y76" s="2677"/>
      <c r="Z76" s="2677"/>
    </row>
    <row r="77" spans="1:26">
      <c r="A77" s="2619" t="s">
        <v>2625</v>
      </c>
      <c r="B77" s="2687">
        <f t="shared" si="57"/>
        <v>104</v>
      </c>
      <c r="C77" s="2687">
        <f t="shared" si="57"/>
        <v>105</v>
      </c>
      <c r="D77" s="2687">
        <f t="shared" si="21"/>
        <v>105</v>
      </c>
      <c r="E77" s="2687">
        <f t="shared" si="58"/>
        <v>104</v>
      </c>
      <c r="F77" s="2687">
        <f t="shared" si="58"/>
        <v>101</v>
      </c>
      <c r="G77" s="4232">
        <v>2002</v>
      </c>
      <c r="H77" s="2623">
        <v>2</v>
      </c>
      <c r="I77" s="2685"/>
      <c r="J77" s="2685"/>
      <c r="K77" s="2685"/>
      <c r="L77" s="2685"/>
      <c r="X77" s="2677"/>
      <c r="Y77" s="2677"/>
      <c r="Z77" s="2677"/>
    </row>
    <row r="78" spans="1:26" s="2654" customFormat="1" ht="13.5" thickBot="1">
      <c r="A78" s="2650" t="s">
        <v>2626</v>
      </c>
      <c r="B78" s="2691">
        <f t="shared" si="57"/>
        <v>103</v>
      </c>
      <c r="C78" s="2691">
        <f t="shared" si="57"/>
        <v>104</v>
      </c>
      <c r="D78" s="2691">
        <f t="shared" si="21"/>
        <v>104</v>
      </c>
      <c r="E78" s="2691">
        <f t="shared" si="58"/>
        <v>103.5</v>
      </c>
      <c r="F78" s="2691">
        <f t="shared" si="58"/>
        <v>100.5</v>
      </c>
      <c r="G78" s="4235">
        <v>2002</v>
      </c>
      <c r="H78" s="2692">
        <v>1</v>
      </c>
      <c r="I78" s="2693"/>
      <c r="J78" s="2693"/>
      <c r="K78" s="2693"/>
      <c r="L78" s="2693"/>
      <c r="N78" s="2694"/>
      <c r="S78" s="2694"/>
      <c r="X78" s="2695"/>
      <c r="Y78" s="2695"/>
      <c r="Z78" s="2695"/>
    </row>
    <row r="79" spans="1:26" ht="13.5" thickBot="1">
      <c r="B79" s="2696">
        <v>102</v>
      </c>
      <c r="C79" s="2697">
        <v>103</v>
      </c>
      <c r="D79" s="2697">
        <f t="shared" si="21"/>
        <v>103</v>
      </c>
      <c r="E79" s="2697">
        <v>103</v>
      </c>
      <c r="F79" s="2698">
        <v>100</v>
      </c>
      <c r="I79" s="2685"/>
      <c r="J79" s="2685"/>
      <c r="K79" s="2685"/>
      <c r="L79" s="2685"/>
      <c r="N79" s="2686"/>
      <c r="O79" s="2685"/>
      <c r="P79" s="2685"/>
      <c r="Q79" s="2685"/>
      <c r="S79" s="2686"/>
      <c r="T79" s="2685"/>
      <c r="U79" s="2685"/>
      <c r="V79" s="2685"/>
      <c r="X79" s="2631"/>
      <c r="Y79" s="2631"/>
      <c r="Z79" s="2631"/>
    </row>
    <row r="81" spans="1:22" s="2700" customFormat="1">
      <c r="A81" s="2699" t="s">
        <v>2627</v>
      </c>
      <c r="G81" s="2701"/>
      <c r="N81" s="2701"/>
      <c r="S81" s="2701"/>
    </row>
    <row r="82" spans="1:22" s="2700" customFormat="1">
      <c r="A82" s="2700" t="s">
        <v>2628</v>
      </c>
      <c r="G82" s="2701"/>
      <c r="N82" s="2701"/>
      <c r="S82" s="2701"/>
    </row>
    <row r="83" spans="1:22" s="2700" customFormat="1">
      <c r="A83" s="2700" t="s">
        <v>2629</v>
      </c>
      <c r="G83" s="2701"/>
      <c r="I83" s="2702"/>
      <c r="J83" s="2702"/>
      <c r="K83" s="2702"/>
      <c r="L83" s="2702"/>
      <c r="N83" s="2703"/>
      <c r="O83" s="2702"/>
      <c r="P83" s="2702"/>
      <c r="Q83" s="2702"/>
      <c r="S83" s="2703"/>
      <c r="T83" s="2702"/>
      <c r="U83" s="2702"/>
      <c r="V83" s="2702"/>
    </row>
    <row r="84" spans="1:22" s="2700" customFormat="1">
      <c r="A84" s="2700" t="s">
        <v>2630</v>
      </c>
      <c r="G84" s="2701"/>
      <c r="N84" s="2701"/>
      <c r="S84" s="2701"/>
    </row>
    <row r="91" spans="1:22" ht="13.5" thickBot="1"/>
    <row r="92" spans="1:22">
      <c r="G92" s="2626"/>
      <c r="S92" s="2704" t="s">
        <v>2631</v>
      </c>
      <c r="T92" s="2705" t="s">
        <v>2632</v>
      </c>
      <c r="U92" s="2705" t="s">
        <v>2633</v>
      </c>
      <c r="V92" s="2705" t="s">
        <v>2634</v>
      </c>
    </row>
    <row r="93" spans="1:22">
      <c r="G93" s="2626"/>
      <c r="N93" s="2630"/>
      <c r="O93" s="2631"/>
      <c r="P93" s="2631"/>
      <c r="Q93" s="2631"/>
      <c r="S93" s="2706">
        <v>2006</v>
      </c>
      <c r="T93" s="2707">
        <v>15.1</v>
      </c>
      <c r="U93" s="2707">
        <v>7.43</v>
      </c>
      <c r="V93" s="2707">
        <v>26.26</v>
      </c>
    </row>
    <row r="94" spans="1:22">
      <c r="G94" s="2626"/>
      <c r="N94" s="2630"/>
      <c r="O94" s="2631"/>
      <c r="P94" s="2631"/>
      <c r="Q94" s="2631"/>
      <c r="S94" s="2709">
        <v>2005</v>
      </c>
      <c r="T94" s="2708">
        <v>13.9</v>
      </c>
      <c r="U94" s="2708">
        <v>7.49</v>
      </c>
      <c r="V94" s="2708">
        <v>24.92</v>
      </c>
    </row>
    <row r="95" spans="1:22">
      <c r="G95" s="2626"/>
      <c r="N95" s="2630"/>
      <c r="O95" s="2631"/>
      <c r="P95" s="2631"/>
      <c r="Q95" s="2631"/>
      <c r="S95" s="2706">
        <v>2004</v>
      </c>
      <c r="T95" s="2707">
        <v>9.48</v>
      </c>
      <c r="U95" s="2707">
        <v>7.2</v>
      </c>
      <c r="V95" s="2707">
        <v>14.68</v>
      </c>
    </row>
    <row r="96" spans="1:22">
      <c r="G96" s="2626"/>
      <c r="N96" s="2630"/>
      <c r="O96" s="2631"/>
      <c r="P96" s="2631"/>
      <c r="Q96" s="2631"/>
      <c r="S96" s="2709">
        <v>2003</v>
      </c>
      <c r="T96" s="2708">
        <v>4.5</v>
      </c>
      <c r="U96" s="2708">
        <v>6.12</v>
      </c>
      <c r="V96" s="2708">
        <v>2.34</v>
      </c>
    </row>
    <row r="97" spans="7:22" ht="13.5" thickBot="1">
      <c r="G97" s="2626"/>
      <c r="N97" s="2630"/>
      <c r="O97" s="2631"/>
      <c r="P97" s="2631"/>
      <c r="Q97" s="2631"/>
      <c r="S97" s="2710">
        <v>2002</v>
      </c>
      <c r="T97" s="2711">
        <v>3.59</v>
      </c>
      <c r="U97" s="2711">
        <v>4.54</v>
      </c>
      <c r="V97" s="2711">
        <v>2.5499999999999998</v>
      </c>
    </row>
    <row r="98" spans="7:22">
      <c r="G98" s="2626"/>
      <c r="N98" s="2630"/>
      <c r="O98" s="2631"/>
      <c r="P98" s="2631"/>
      <c r="Q98" s="2631"/>
    </row>
    <row r="99" spans="7:22">
      <c r="G99" s="2626"/>
      <c r="N99" s="2630"/>
      <c r="O99" s="2631"/>
      <c r="P99" s="2631"/>
      <c r="Q99" s="2631"/>
    </row>
    <row r="100" spans="7:22">
      <c r="G100" s="2626"/>
      <c r="N100" s="2630"/>
      <c r="O100" s="2631"/>
      <c r="P100" s="2631"/>
      <c r="Q100" s="2631"/>
    </row>
    <row r="101" spans="7:22">
      <c r="G101" s="2626"/>
      <c r="N101" s="2630"/>
      <c r="O101" s="2631"/>
      <c r="P101" s="2631"/>
      <c r="Q101" s="2631"/>
    </row>
    <row r="102" spans="7:22">
      <c r="G102" s="2626"/>
      <c r="N102" s="2630"/>
      <c r="O102" s="2631"/>
      <c r="P102" s="2631"/>
      <c r="Q102" s="2631"/>
    </row>
    <row r="103" spans="7:22">
      <c r="G103" s="2626"/>
      <c r="N103" s="2630"/>
      <c r="O103" s="2631"/>
      <c r="P103" s="2631"/>
      <c r="Q103" s="2631"/>
    </row>
    <row r="104" spans="7:22">
      <c r="G104" s="2626"/>
      <c r="N104" s="2630"/>
      <c r="O104" s="2631"/>
      <c r="P104" s="2631"/>
      <c r="Q104" s="2631"/>
    </row>
    <row r="105" spans="7:22">
      <c r="G105" s="2626"/>
      <c r="N105" s="2630"/>
      <c r="O105" s="2631"/>
      <c r="P105" s="2631"/>
      <c r="Q105" s="2631"/>
    </row>
    <row r="106" spans="7:22">
      <c r="G106" s="2626"/>
      <c r="N106" s="2630"/>
      <c r="O106" s="2631"/>
      <c r="P106" s="2631"/>
      <c r="Q106" s="2631"/>
    </row>
    <row r="107" spans="7:22">
      <c r="G107" s="2626"/>
      <c r="N107" s="2630"/>
      <c r="O107" s="2631"/>
      <c r="P107" s="2631"/>
      <c r="Q107" s="2631"/>
    </row>
    <row r="108" spans="7:22">
      <c r="G108" s="2626"/>
      <c r="N108" s="2630"/>
      <c r="O108" s="2631"/>
      <c r="P108" s="2631"/>
      <c r="Q108" s="2631"/>
      <c r="S108" s="2626"/>
    </row>
    <row r="109" spans="7:22">
      <c r="G109" s="2626"/>
      <c r="N109" s="2630"/>
      <c r="O109" s="2631"/>
      <c r="P109" s="2631"/>
      <c r="Q109" s="2631"/>
      <c r="S109" s="2626"/>
    </row>
    <row r="110" spans="7:22">
      <c r="G110" s="2626"/>
      <c r="N110" s="2630"/>
      <c r="O110" s="2631"/>
      <c r="P110" s="2631"/>
      <c r="Q110" s="2631"/>
      <c r="S110" s="2626"/>
    </row>
    <row r="111" spans="7:22">
      <c r="G111" s="2626"/>
      <c r="N111" s="2630"/>
      <c r="O111" s="2631"/>
      <c r="P111" s="2631"/>
      <c r="Q111" s="2631"/>
      <c r="S111" s="2626"/>
    </row>
    <row r="112" spans="7:22">
      <c r="G112" s="2626"/>
      <c r="N112" s="2630"/>
      <c r="O112" s="2631"/>
      <c r="P112" s="2631"/>
      <c r="Q112" s="2631"/>
      <c r="S112" s="2626"/>
    </row>
    <row r="113" spans="7:19">
      <c r="G113" s="2626"/>
      <c r="N113" s="2630"/>
      <c r="O113" s="2631"/>
      <c r="P113" s="2631"/>
      <c r="Q113" s="2631"/>
      <c r="S113" s="2626"/>
    </row>
  </sheetData>
  <sheetProtection sheet="1" objects="1" scenarios="1" formatCells="0" formatColumns="0" formatRows="0"/>
  <mergeCells count="23">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 ref="G15:G18"/>
    <mergeCell ref="G11:G14"/>
    <mergeCell ref="G39:G42"/>
    <mergeCell ref="G43:G46"/>
    <mergeCell ref="G47:G50"/>
    <mergeCell ref="G19:G22"/>
    <mergeCell ref="G23:G26"/>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2944</v>
      </c>
      <c r="B1" s="3057"/>
      <c r="C1" s="3057"/>
      <c r="D1" s="3057"/>
      <c r="E1" s="3057"/>
      <c r="F1" s="3057"/>
    </row>
    <row r="2" spans="1:6" ht="14.25">
      <c r="A2" s="3058" t="s">
        <v>2939</v>
      </c>
      <c r="B2" s="3059" t="e">
        <f ca="1">SUMIF(B7:B14,"&lt;&gt;#ref!",B7:B14)</f>
        <v>#DIV/0!</v>
      </c>
      <c r="C2" s="3058" t="s">
        <v>2940</v>
      </c>
      <c r="D2" s="3057"/>
      <c r="E2" s="3057"/>
      <c r="F2" s="3057"/>
    </row>
    <row r="3" spans="1:6" ht="14.25">
      <c r="A3" s="3058" t="s">
        <v>2972</v>
      </c>
      <c r="B3" s="3059" t="e">
        <f ca="1">ROUND(B2*10000/E3,0)</f>
        <v>#DIV/0!</v>
      </c>
      <c r="C3" s="3058" t="s">
        <v>2076</v>
      </c>
      <c r="D3" s="3058" t="s">
        <v>2941</v>
      </c>
      <c r="E3" s="3059">
        <f ca="1">SUMIF(E7:E14,"&lt;&gt;#ref!",E7:E14)</f>
        <v>0</v>
      </c>
      <c r="F3" s="3057"/>
    </row>
    <row r="4" spans="1:6" ht="14.25">
      <c r="A4" s="3058" t="s">
        <v>2948</v>
      </c>
      <c r="B4" s="3059" t="e">
        <f ca="1">ROUND(B2*10000/E4,0)</f>
        <v>#DIV/0!</v>
      </c>
      <c r="C4" s="3058" t="s">
        <v>2076</v>
      </c>
      <c r="D4" s="3058" t="s">
        <v>2949</v>
      </c>
      <c r="E4" s="3059">
        <f ca="1">SUMIF(F7:F14,"&lt;&gt;#ref!",F7:F14)</f>
        <v>0</v>
      </c>
      <c r="F4" s="3057"/>
    </row>
    <row r="5" spans="1:6" ht="14.25">
      <c r="A5" s="3060"/>
      <c r="B5" s="1866"/>
      <c r="C5" s="1866"/>
      <c r="D5" s="1866"/>
      <c r="E5" s="1866"/>
      <c r="F5" s="3057"/>
    </row>
    <row r="6" spans="1:6" ht="28.5">
      <c r="A6" s="3061" t="s">
        <v>2945</v>
      </c>
      <c r="B6" s="3058" t="s">
        <v>2942</v>
      </c>
      <c r="C6" s="3059"/>
      <c r="D6" s="1866"/>
      <c r="E6" s="3058" t="s">
        <v>2943</v>
      </c>
      <c r="F6" s="3058" t="s">
        <v>2947</v>
      </c>
    </row>
    <row r="7" spans="1:6" ht="14.25">
      <c r="A7" s="260" t="s">
        <v>2946</v>
      </c>
      <c r="B7" s="3062" t="e">
        <f ca="1">SUMIF(INDIRECT("'"&amp;A7&amp;"'"&amp;"!A:A"),"总价",INDIRECT("'"&amp;A7&amp;"'"&amp;"!B:B"))</f>
        <v>#DIV/0!</v>
      </c>
      <c r="C7" s="3058" t="s">
        <v>2940</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2940</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2940</v>
      </c>
      <c r="D9" s="1866"/>
      <c r="E9" s="3063" t="e">
        <f t="shared" ca="1" si="1"/>
        <v>#REF!</v>
      </c>
      <c r="F9" s="3063" t="e">
        <f t="shared" ca="1" si="2"/>
        <v>#REF!</v>
      </c>
    </row>
    <row r="10" spans="1:6" ht="14.25">
      <c r="A10" s="260"/>
      <c r="B10" s="3062" t="e">
        <f t="shared" ca="1" si="0"/>
        <v>#REF!</v>
      </c>
      <c r="C10" s="3058" t="s">
        <v>2940</v>
      </c>
      <c r="D10" s="1866"/>
      <c r="E10" s="3063" t="e">
        <f t="shared" ca="1" si="1"/>
        <v>#REF!</v>
      </c>
      <c r="F10" s="3063" t="e">
        <f t="shared" ca="1" si="2"/>
        <v>#REF!</v>
      </c>
    </row>
    <row r="11" spans="1:6" ht="14.25">
      <c r="A11" s="260"/>
      <c r="B11" s="3062" t="e">
        <f t="shared" ca="1" si="0"/>
        <v>#REF!</v>
      </c>
      <c r="C11" s="3058" t="s">
        <v>2940</v>
      </c>
      <c r="D11" s="1866"/>
      <c r="E11" s="3063" t="e">
        <f t="shared" ca="1" si="1"/>
        <v>#REF!</v>
      </c>
      <c r="F11" s="3063" t="e">
        <f t="shared" ca="1" si="2"/>
        <v>#REF!</v>
      </c>
    </row>
    <row r="12" spans="1:6" ht="14.25">
      <c r="A12" s="260"/>
      <c r="B12" s="3062" t="e">
        <f t="shared" ca="1" si="0"/>
        <v>#REF!</v>
      </c>
      <c r="C12" s="3058" t="s">
        <v>2940</v>
      </c>
      <c r="D12" s="1866"/>
      <c r="E12" s="3063" t="e">
        <f t="shared" ca="1" si="1"/>
        <v>#REF!</v>
      </c>
      <c r="F12" s="3063" t="e">
        <f t="shared" ca="1" si="2"/>
        <v>#REF!</v>
      </c>
    </row>
    <row r="13" spans="1:6" ht="14.25">
      <c r="A13" s="260"/>
      <c r="B13" s="3062" t="e">
        <f t="shared" ca="1" si="0"/>
        <v>#REF!</v>
      </c>
      <c r="C13" s="3058" t="s">
        <v>2940</v>
      </c>
      <c r="D13" s="1866"/>
      <c r="E13" s="3063" t="e">
        <f t="shared" ca="1" si="1"/>
        <v>#REF!</v>
      </c>
      <c r="F13" s="3063" t="e">
        <f t="shared" ca="1" si="2"/>
        <v>#REF!</v>
      </c>
    </row>
    <row r="14" spans="1:6" ht="14.25">
      <c r="A14" s="3056"/>
      <c r="B14" s="3062" t="e">
        <f t="shared" ca="1" si="0"/>
        <v>#REF!</v>
      </c>
      <c r="C14" s="3058" t="s">
        <v>2940</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2371</v>
      </c>
      <c r="F1" s="2352">
        <f ca="1">J54</f>
        <v>-2</v>
      </c>
      <c r="G1" s="774">
        <f>MATCH(C1,'数据-取费表'!A6:A16,0)+5</f>
        <v>9</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2455</v>
      </c>
      <c r="C7" s="53">
        <f ca="1">C8+C12+C14</f>
        <v>0</v>
      </c>
      <c r="D7" s="2460" t="s">
        <v>2458</v>
      </c>
      <c r="E7" s="2454"/>
      <c r="F7" s="2455"/>
      <c r="G7" s="1578"/>
      <c r="H7" s="781">
        <v>1</v>
      </c>
      <c r="I7" s="782" t="s">
        <v>2455</v>
      </c>
      <c r="J7" s="53">
        <f ca="1">J8+J12+J14</f>
        <v>0</v>
      </c>
      <c r="K7" s="2460" t="s">
        <v>2458</v>
      </c>
      <c r="L7" s="2454"/>
      <c r="M7" s="2455"/>
    </row>
    <row r="8" spans="1:25" ht="18" customHeight="1">
      <c r="A8" s="1815" t="s">
        <v>1824</v>
      </c>
      <c r="B8" s="4243" t="s">
        <v>2460</v>
      </c>
      <c r="C8" s="1810">
        <f ca="1">ROUND(F8*F10*F9*(1-F11)/10000,0)</f>
        <v>0</v>
      </c>
      <c r="D8" s="1807" t="s">
        <v>2531</v>
      </c>
      <c r="E8" s="61" t="s">
        <v>637</v>
      </c>
      <c r="F8" s="785">
        <f ca="1">INDIRECT("'数据-取费表'!u"&amp;$G$1)</f>
        <v>0</v>
      </c>
      <c r="G8" s="1578"/>
      <c r="H8" s="2468" t="s">
        <v>1824</v>
      </c>
      <c r="I8" s="4243" t="s">
        <v>2460</v>
      </c>
      <c r="J8" s="783">
        <f ca="1">ROUND(M8*M10*M9*(1-M11)/10000,0)</f>
        <v>0</v>
      </c>
      <c r="K8" s="341" t="s">
        <v>2531</v>
      </c>
      <c r="L8" s="784" t="s">
        <v>1738</v>
      </c>
      <c r="M8" s="785">
        <f ca="1">INDIRECT("'数据-取费表'!z"&amp;$G$1)</f>
        <v>0</v>
      </c>
    </row>
    <row r="9" spans="1:25" ht="18" customHeight="1">
      <c r="A9" s="2464"/>
      <c r="B9" s="4244"/>
      <c r="C9" s="1811"/>
      <c r="D9" s="1808"/>
      <c r="E9" s="61" t="s">
        <v>638</v>
      </c>
      <c r="F9" s="785">
        <f ca="1">IF(INDIRECT("'数据-取费表'!ah"&amp;$G$1)="",INDIRECT("'数据-取费表'!k"&amp;$G$1),INDIRECT("'数据-取费表'!ah"&amp;$G$1))</f>
        <v>0</v>
      </c>
      <c r="G9" s="1578"/>
      <c r="H9" s="2453"/>
      <c r="I9" s="4244"/>
      <c r="J9" s="788"/>
      <c r="K9" s="789"/>
      <c r="L9" s="784" t="s">
        <v>1739</v>
      </c>
      <c r="M9" s="785">
        <f ca="1">F9</f>
        <v>0</v>
      </c>
    </row>
    <row r="10" spans="1:25" ht="18" customHeight="1">
      <c r="A10" s="2457"/>
      <c r="B10" s="4245"/>
      <c r="C10" s="1811"/>
      <c r="D10" s="1808"/>
      <c r="E10" s="61" t="s">
        <v>639</v>
      </c>
      <c r="F10" s="785">
        <f ca="1">INDIRECT("'数据-取费表'!ai"&amp;$G$1)</f>
        <v>0</v>
      </c>
      <c r="G10" s="1578"/>
      <c r="H10" s="2453"/>
      <c r="I10" s="4245"/>
      <c r="J10" s="788"/>
      <c r="K10" s="789"/>
      <c r="L10" s="784" t="s">
        <v>1740</v>
      </c>
      <c r="M10" s="785">
        <f ca="1">INDIRECT("'数据-取费表'!ai"&amp;$G$1)</f>
        <v>0</v>
      </c>
    </row>
    <row r="11" spans="1:25" ht="18" customHeight="1">
      <c r="A11" s="786"/>
      <c r="B11" s="4246"/>
      <c r="C11" s="1811"/>
      <c r="D11" s="1808"/>
      <c r="E11" s="61" t="s">
        <v>640</v>
      </c>
      <c r="F11" s="794">
        <f ca="1">INDIRECT("'数据-取费表'!w"&amp;$G$1)</f>
        <v>0</v>
      </c>
      <c r="G11" s="1578"/>
      <c r="H11" s="2469"/>
      <c r="I11" s="4245"/>
      <c r="J11" s="788"/>
      <c r="K11" s="789"/>
      <c r="L11" s="795" t="s">
        <v>1741</v>
      </c>
      <c r="M11" s="796">
        <f ca="1">INDIRECT("'数据-取费表'!ab"&amp;$G$1)</f>
        <v>0</v>
      </c>
    </row>
    <row r="12" spans="1:25" ht="18" customHeight="1">
      <c r="A12" s="1815" t="s">
        <v>1825</v>
      </c>
      <c r="B12" s="2458" t="s">
        <v>2456</v>
      </c>
      <c r="C12" s="799">
        <f ca="1">ROUND(IF(F12="押一",C8/12*F13,IF(F12="押二",C8/12*2*F13,IF(F12="押三",C8/12*3*F13,C13*F13))),0)</f>
        <v>0</v>
      </c>
      <c r="D12" s="2465" t="s">
        <v>2969</v>
      </c>
      <c r="E12" s="2462" t="s">
        <v>2461</v>
      </c>
      <c r="F12" s="2585"/>
      <c r="G12" s="1578"/>
      <c r="H12" s="2525" t="s">
        <v>1825</v>
      </c>
      <c r="I12" s="2530" t="s">
        <v>2456</v>
      </c>
      <c r="J12" s="783">
        <f ca="1">ROUND(IF(M12="押一",J8/12*M13,IF(M12="押二",J8/12*2*M13,IF(M12="押三",J8/12*3*M13,J13*M13))),0)</f>
        <v>0</v>
      </c>
      <c r="K12" s="2465" t="s">
        <v>2969</v>
      </c>
      <c r="L12" s="2462" t="s">
        <v>2461</v>
      </c>
      <c r="M12" s="2585"/>
    </row>
    <row r="13" spans="1:25" ht="18" customHeight="1">
      <c r="A13" s="790"/>
      <c r="B13" s="2459" t="s">
        <v>2570</v>
      </c>
      <c r="C13" s="2463"/>
      <c r="D13" s="789"/>
      <c r="E13" s="2462" t="s">
        <v>2453</v>
      </c>
      <c r="F13" s="796">
        <f ca="1">'数据-取费表'!B39</f>
        <v>1.4999999999999999E-2</v>
      </c>
      <c r="G13" s="1578"/>
      <c r="H13" s="2526"/>
      <c r="I13" s="2459" t="s">
        <v>2570</v>
      </c>
      <c r="J13" s="2463"/>
      <c r="K13" s="2527"/>
      <c r="L13" s="2462" t="s">
        <v>2453</v>
      </c>
      <c r="M13" s="2456">
        <f ca="1">'数据-取费表'!B39</f>
        <v>1.4999999999999999E-2</v>
      </c>
    </row>
    <row r="14" spans="1:25" ht="18" customHeight="1" thickBot="1">
      <c r="A14" s="2501" t="s">
        <v>2464</v>
      </c>
      <c r="B14" s="2502" t="s">
        <v>2457</v>
      </c>
      <c r="C14" s="2503"/>
      <c r="D14" s="2504"/>
      <c r="E14" s="2505"/>
      <c r="F14" s="2506"/>
      <c r="G14" s="1578"/>
      <c r="H14" s="2515" t="s">
        <v>2464</v>
      </c>
      <c r="I14" s="2528" t="s">
        <v>2457</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2067</v>
      </c>
      <c r="I16" s="2216" t="s">
        <v>2821</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2068</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2067</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6</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2068</v>
      </c>
      <c r="I24" s="784" t="s">
        <v>676</v>
      </c>
      <c r="J24" s="53">
        <f ca="1">ROUND(J16*M24,0)</f>
        <v>0</v>
      </c>
      <c r="K24" s="1962" t="s">
        <v>677</v>
      </c>
      <c r="L24" s="784" t="s">
        <v>649</v>
      </c>
      <c r="M24" s="817">
        <f ca="1">INDIRECT("'数据-取费表'!Ak"&amp;$G$1)</f>
        <v>0</v>
      </c>
    </row>
    <row r="25" spans="1:25" s="2049" customFormat="1" ht="18" customHeight="1">
      <c r="A25" s="803" t="s">
        <v>1875</v>
      </c>
      <c r="B25" s="784" t="s">
        <v>2434</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2818</v>
      </c>
      <c r="J27" s="799">
        <f ca="1">J7-J18</f>
        <v>0</v>
      </c>
      <c r="K27" s="1964" t="s">
        <v>700</v>
      </c>
      <c r="L27" s="1966"/>
      <c r="M27" s="820"/>
    </row>
    <row r="28" spans="1:25" ht="18" customHeight="1">
      <c r="A28" s="803" t="s">
        <v>1875</v>
      </c>
      <c r="B28" s="784" t="s">
        <v>2435</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2819</v>
      </c>
      <c r="C31" s="2508">
        <f ca="1">ROUND((C21+C22+C25+C28)/(1-F23-C26-C29-C30),0)</f>
        <v>0</v>
      </c>
      <c r="D31" s="2509"/>
      <c r="E31" s="2510"/>
      <c r="F31" s="2511"/>
      <c r="G31" s="1579"/>
      <c r="H31" s="823" t="s">
        <v>1872</v>
      </c>
      <c r="I31" s="2964" t="s">
        <v>2820</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ROUND(C8*F34/(1+'数据-取费表'!C42),1)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6</v>
      </c>
      <c r="G36" s="2047"/>
      <c r="H36" s="2050"/>
      <c r="I36" s="4242"/>
      <c r="J36" s="2064"/>
      <c r="K36" s="2065"/>
      <c r="L36" s="2064"/>
      <c r="M36" s="2064"/>
    </row>
    <row r="37" spans="1:18" ht="18" customHeight="1">
      <c r="A37" s="815"/>
      <c r="B37" s="793"/>
      <c r="C37" s="69"/>
      <c r="D37" s="816"/>
      <c r="E37" s="784" t="s">
        <v>674</v>
      </c>
      <c r="F37" s="785">
        <f ca="1">INDIRECT("'数据-取费表'!r"&amp;$G$1)</f>
        <v>0</v>
      </c>
      <c r="G37" s="2047"/>
      <c r="H37" s="2050"/>
      <c r="I37" s="4242"/>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4" t="s">
        <v>2957</v>
      </c>
      <c r="F43" s="3075">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6" t="s">
        <v>2960</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2340</v>
      </c>
      <c r="J47" s="2343"/>
      <c r="K47" s="2344"/>
      <c r="L47" s="3108" t="str">
        <f ca="1">IF(M48="住宅",0,IF(L49&gt;J52,L61,J61))</f>
        <v>0</v>
      </c>
      <c r="O47" s="2358" t="s">
        <v>2407</v>
      </c>
      <c r="P47" s="1578"/>
      <c r="Q47" s="1589"/>
      <c r="R47" s="1578"/>
    </row>
    <row r="48" spans="1:18" s="2044" customFormat="1" ht="18" customHeight="1" thickBot="1">
      <c r="A48" s="2069"/>
      <c r="C48" s="2072"/>
      <c r="D48" s="2073"/>
      <c r="E48" s="2073"/>
      <c r="F48" s="2074"/>
      <c r="G48" s="2075"/>
      <c r="I48" s="3099" t="s">
        <v>2341</v>
      </c>
      <c r="J48" s="2345"/>
      <c r="K48" s="3105" t="s">
        <v>2346</v>
      </c>
      <c r="L48" s="3109">
        <f ca="1">INDIRECT("'数据-取费表'!d"&amp;$G$1)</f>
        <v>0</v>
      </c>
      <c r="M48" s="3073" t="str">
        <f>IF(ISNUMBER(FIND("住宅",C1)),"住宅","非住宅")</f>
        <v>非住宅</v>
      </c>
      <c r="O48" s="2359" t="s">
        <v>2372</v>
      </c>
      <c r="P48" s="2360" t="s">
        <v>2373</v>
      </c>
      <c r="Q48" s="2361" t="s">
        <v>2374</v>
      </c>
      <c r="R48" s="2360" t="s">
        <v>2375</v>
      </c>
    </row>
    <row r="49" spans="1:18" s="2044" customFormat="1" ht="18" customHeight="1" thickBot="1">
      <c r="A49" s="2069"/>
      <c r="D49" s="2076"/>
      <c r="E49" s="2077"/>
      <c r="F49" s="2074"/>
      <c r="G49" s="2075"/>
      <c r="H49" s="2078"/>
      <c r="I49" s="3078" t="s">
        <v>2342</v>
      </c>
      <c r="J49" s="2346"/>
      <c r="K49" s="3106" t="s">
        <v>2348</v>
      </c>
      <c r="L49" s="1893">
        <f ca="1">INDIRECT("'数据-取费表'!f"&amp;$G$1)</f>
        <v>0</v>
      </c>
      <c r="O49" s="2362" t="s">
        <v>2376</v>
      </c>
      <c r="P49" s="2363" t="s">
        <v>2402</v>
      </c>
      <c r="Q49" s="2364">
        <f ca="1">C41+J31</f>
        <v>0</v>
      </c>
      <c r="R49" s="2363" t="s">
        <v>2377</v>
      </c>
    </row>
    <row r="50" spans="1:18" s="2044" customFormat="1" ht="18" customHeight="1" thickBot="1">
      <c r="A50" s="2069"/>
      <c r="D50" s="2079"/>
      <c r="E50" s="2079"/>
      <c r="F50" s="2073"/>
      <c r="G50" s="2080"/>
      <c r="H50" s="2078"/>
      <c r="I50" s="3078" t="s">
        <v>2343</v>
      </c>
      <c r="J50" s="2347"/>
      <c r="K50" s="3107" t="s">
        <v>2349</v>
      </c>
      <c r="L50" s="2348"/>
      <c r="O50" s="2362" t="s">
        <v>2378</v>
      </c>
      <c r="P50" s="2363" t="s">
        <v>2403</v>
      </c>
      <c r="Q50" s="2364" t="str">
        <f ca="1">J61</f>
        <v>0</v>
      </c>
      <c r="R50" s="2363" t="s">
        <v>2379</v>
      </c>
    </row>
    <row r="51" spans="1:18" s="2044" customFormat="1" ht="18" customHeight="1" thickBot="1">
      <c r="A51" s="2081"/>
      <c r="D51" s="2079"/>
      <c r="E51" s="2079"/>
      <c r="F51" s="2070"/>
      <c r="H51" s="2078"/>
      <c r="I51" s="3078" t="s">
        <v>2344</v>
      </c>
      <c r="J51" s="3103">
        <f>SUMPRODUCT((I64:I66=J48)*(J63:L63=J49)*(J64:L66))</f>
        <v>0</v>
      </c>
      <c r="K51" s="3107" t="s">
        <v>2350</v>
      </c>
      <c r="L51" s="2348"/>
      <c r="O51" s="2365" t="s">
        <v>2380</v>
      </c>
      <c r="P51" s="2363" t="s">
        <v>2404</v>
      </c>
      <c r="Q51" s="2364">
        <f ca="1">C31</f>
        <v>0</v>
      </c>
      <c r="R51" s="2363" t="s">
        <v>2377</v>
      </c>
    </row>
    <row r="52" spans="1:18" s="2044" customFormat="1" ht="18" customHeight="1" thickBot="1">
      <c r="A52" s="2081"/>
      <c r="F52" s="2070"/>
      <c r="I52" s="3100" t="s">
        <v>2345</v>
      </c>
      <c r="J52" s="3104">
        <f>IF(J50="",J51,J50+J51-YEAR('数据-取费表'!B3))</f>
        <v>0</v>
      </c>
      <c r="K52" s="3078" t="s">
        <v>2351</v>
      </c>
      <c r="L52" s="3110">
        <f ca="1">C45</f>
        <v>0</v>
      </c>
      <c r="O52" s="2365" t="s">
        <v>2381</v>
      </c>
      <c r="P52" s="2363" t="s">
        <v>2382</v>
      </c>
      <c r="Q52" s="2366" t="e">
        <f ca="1">J59</f>
        <v>#VALUE!</v>
      </c>
      <c r="R52" s="2367"/>
    </row>
    <row r="53" spans="1:18" s="2044" customFormat="1" ht="18" customHeight="1" thickBot="1">
      <c r="A53" s="2081"/>
      <c r="F53" s="2070"/>
      <c r="I53" s="3101" t="s">
        <v>2418</v>
      </c>
      <c r="J53" s="2349"/>
      <c r="K53" s="3101" t="s">
        <v>2417</v>
      </c>
      <c r="L53" s="2349"/>
      <c r="O53" s="2365" t="s">
        <v>2383</v>
      </c>
      <c r="P53" s="2363" t="s">
        <v>2384</v>
      </c>
      <c r="Q53" s="2366">
        <f>J53</f>
        <v>0</v>
      </c>
      <c r="R53" s="2367"/>
    </row>
    <row r="54" spans="1:18" s="2044" customFormat="1" ht="29.25" thickBot="1">
      <c r="A54" s="2081"/>
      <c r="I54" s="3102" t="s">
        <v>2973</v>
      </c>
      <c r="J54" s="3181">
        <f ca="1">IF(M48="住宅",MAX(J52,L49-'数据-取费表'!B20),MIN(J52,L49-'数据-取费表'!B20))</f>
        <v>-2</v>
      </c>
      <c r="K54" s="4247"/>
      <c r="L54" s="4248"/>
      <c r="O54" s="2365" t="s">
        <v>2385</v>
      </c>
      <c r="P54" s="2363" t="s">
        <v>2386</v>
      </c>
      <c r="Q54" s="2364">
        <f ca="1">J54</f>
        <v>-2</v>
      </c>
      <c r="R54" s="2363" t="s">
        <v>2387</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2388</v>
      </c>
      <c r="P55" s="2363" t="s">
        <v>2405</v>
      </c>
      <c r="Q55" s="2364">
        <f ca="1">Q49+Q50</f>
        <v>0</v>
      </c>
      <c r="R55" s="2367" t="s">
        <v>2389</v>
      </c>
    </row>
    <row r="56" spans="1:18" s="2044" customFormat="1" ht="16.5" thickBot="1">
      <c r="A56" s="2081"/>
      <c r="B56" s="2082"/>
      <c r="C56" s="2082"/>
      <c r="I56" s="3113" t="s">
        <v>2352</v>
      </c>
      <c r="J56" s="3053" t="e">
        <f ca="1">ROUND(IF(J48="钢混",J58/J51,1-(1-2%)*(J51-J58)/J51),3)</f>
        <v>#VALUE!</v>
      </c>
      <c r="K56" s="3114" t="s">
        <v>2353</v>
      </c>
      <c r="L56" s="2350"/>
      <c r="O56" s="2368" t="s">
        <v>2408</v>
      </c>
      <c r="P56" s="1578"/>
      <c r="Q56" s="1589"/>
      <c r="R56" s="1578"/>
    </row>
    <row r="57" spans="1:18" s="2044" customFormat="1" ht="43.5" thickBot="1">
      <c r="A57" s="2081"/>
      <c r="B57" s="2082"/>
      <c r="C57" s="2082"/>
      <c r="I57" s="3115" t="s">
        <v>2354</v>
      </c>
      <c r="J57" s="3125" t="s">
        <v>1678</v>
      </c>
      <c r="K57" s="3078" t="s">
        <v>2359</v>
      </c>
      <c r="L57" s="1893">
        <f ca="1">IF(L49&lt;J52,"——",L49-J52)</f>
        <v>0</v>
      </c>
      <c r="O57" s="2359" t="s">
        <v>2372</v>
      </c>
      <c r="P57" s="2360" t="s">
        <v>2373</v>
      </c>
      <c r="Q57" s="2361" t="s">
        <v>2374</v>
      </c>
      <c r="R57" s="2360" t="s">
        <v>2375</v>
      </c>
    </row>
    <row r="58" spans="1:18" s="2044" customFormat="1" ht="29.25" thickBot="1">
      <c r="A58" s="2081"/>
      <c r="B58" s="2082"/>
      <c r="C58" s="2082"/>
      <c r="I58" s="3116" t="s">
        <v>2355</v>
      </c>
      <c r="J58" s="3117" t="str">
        <f ca="1">IF(OR(M48="住宅",J52&lt;L49,J57="是"),"——",J52-L49)</f>
        <v>——</v>
      </c>
      <c r="K58" s="3078" t="s">
        <v>2360</v>
      </c>
      <c r="L58" s="1893">
        <f ca="1">IF(L49&lt;J52,"——",IF(L56="比较法",L50,IF(L56="基准地价",L51,L52)))</f>
        <v>0</v>
      </c>
      <c r="O58" s="2362" t="s">
        <v>2376</v>
      </c>
      <c r="P58" s="2363" t="s">
        <v>2402</v>
      </c>
      <c r="Q58" s="2364">
        <f ca="1">C41+J31</f>
        <v>0</v>
      </c>
      <c r="R58" s="2363" t="s">
        <v>2377</v>
      </c>
    </row>
    <row r="59" spans="1:18" s="2044" customFormat="1" ht="29.25" thickBot="1">
      <c r="A59" s="2081"/>
      <c r="B59" s="2082"/>
      <c r="C59" s="2082"/>
      <c r="I59" s="3116" t="s">
        <v>2356</v>
      </c>
      <c r="J59" s="3054" t="e">
        <f ca="1">IF(J56&lt;0.4,0.4,J56)</f>
        <v>#VALUE!</v>
      </c>
      <c r="K59" s="3078" t="s">
        <v>2361</v>
      </c>
      <c r="L59" s="1893">
        <f ca="1">IF(ISERROR(POWER(1+L53,L48-L49)*(POWER(1+L53,L49)-1)/(POWER(1+L53,L48)-1)),0,POWER(1+L53,L48-L49)*(POWER(1+L53,L49)-1)/(POWER(1+L53,L48)-1))</f>
        <v>0</v>
      </c>
      <c r="O59" s="2362" t="s">
        <v>2378</v>
      </c>
      <c r="P59" s="2363" t="s">
        <v>2409</v>
      </c>
      <c r="Q59" s="2364" t="e">
        <f ca="1">L61</f>
        <v>#DIV/0!</v>
      </c>
      <c r="R59" s="2367" t="s">
        <v>2411</v>
      </c>
    </row>
    <row r="60" spans="1:18" s="2044" customFormat="1" ht="29.25" thickBot="1">
      <c r="A60" s="2081"/>
      <c r="B60" s="2082"/>
      <c r="C60" s="2082"/>
      <c r="I60" s="3116" t="s">
        <v>2357</v>
      </c>
      <c r="J60" s="3117" t="str">
        <f ca="1">IF(OR(M48="住宅",J52&lt;L49,J57="是"),"——",ROUND(C30*J59,0))</f>
        <v>——</v>
      </c>
      <c r="K60" s="3078" t="s">
        <v>2362</v>
      </c>
      <c r="L60" s="1893">
        <f ca="1">IF(ISERROR(POWER(1+L53,L48-J52)*(POWER(1+L53,J52)-1)/(POWER(1+L53,L48)-1)),0,POWER(1+L53,L48-J52)*(POWER(1+L53,J52)-1)/(POWER(1+L53,L48)-1))</f>
        <v>0</v>
      </c>
      <c r="O60" s="2365" t="s">
        <v>2380</v>
      </c>
      <c r="P60" s="2363" t="s">
        <v>2410</v>
      </c>
      <c r="Q60" s="2364">
        <f>IF(L56="比较法",L50,IF(L56="基准地价",L51,0))</f>
        <v>0</v>
      </c>
      <c r="R60" s="2363" t="s">
        <v>2377</v>
      </c>
    </row>
    <row r="61" spans="1:18" s="2044" customFormat="1" ht="15.75" thickBot="1">
      <c r="A61" s="2081"/>
      <c r="B61" s="2082"/>
      <c r="C61" s="2082"/>
      <c r="I61" s="3118" t="s">
        <v>2358</v>
      </c>
      <c r="J61" s="3119" t="str">
        <f ca="1">IF(OR(M48="住宅",J52&lt;L49,J57="是"),"0",ROUND(J60/(1+J53)^J54,0))</f>
        <v>0</v>
      </c>
      <c r="K61" s="3120" t="s">
        <v>2363</v>
      </c>
      <c r="L61" s="3119" t="e">
        <f ca="1">IF(OR(M48="住宅",L49&lt;J52),0,ROUND(L58*(L59/L60-1),0))</f>
        <v>#DIV/0!</v>
      </c>
      <c r="O61" s="2365" t="s">
        <v>2381</v>
      </c>
      <c r="P61" s="2363" t="s">
        <v>2390</v>
      </c>
      <c r="Q61" s="2366">
        <f>L53</f>
        <v>0</v>
      </c>
      <c r="R61" s="2367"/>
    </row>
    <row r="62" spans="1:18" s="2044" customFormat="1" ht="20.25" thickBot="1">
      <c r="A62" s="2081"/>
      <c r="B62" s="2082"/>
      <c r="C62" s="2082"/>
      <c r="K62" s="2071"/>
      <c r="O62" s="2365" t="s">
        <v>2383</v>
      </c>
      <c r="P62" s="2363" t="s">
        <v>2391</v>
      </c>
      <c r="Q62" s="2364">
        <f ca="1">L59</f>
        <v>0</v>
      </c>
      <c r="R62" s="2367" t="s">
        <v>2392</v>
      </c>
    </row>
    <row r="63" spans="1:18" s="2044" customFormat="1" ht="20.25" thickBot="1">
      <c r="A63" s="2081"/>
      <c r="B63" s="2082"/>
      <c r="C63" s="2082"/>
      <c r="I63" s="3121" t="s">
        <v>2364</v>
      </c>
      <c r="J63" s="3122" t="s">
        <v>2365</v>
      </c>
      <c r="K63" s="3122" t="s">
        <v>2366</v>
      </c>
      <c r="L63" s="3122" t="s">
        <v>2347</v>
      </c>
      <c r="M63" s="3123" t="s">
        <v>2938</v>
      </c>
      <c r="O63" s="2365" t="s">
        <v>2385</v>
      </c>
      <c r="P63" s="2363" t="s">
        <v>2393</v>
      </c>
      <c r="Q63" s="2364">
        <f ca="1">L60</f>
        <v>0</v>
      </c>
      <c r="R63" s="2367" t="s">
        <v>2394</v>
      </c>
    </row>
    <row r="64" spans="1:18" s="2044" customFormat="1" ht="15.75" thickBot="1">
      <c r="A64" s="2081"/>
      <c r="B64" s="2082"/>
      <c r="C64" s="2082"/>
      <c r="I64" s="3121" t="s">
        <v>2367</v>
      </c>
      <c r="J64" s="3122">
        <v>70</v>
      </c>
      <c r="K64" s="3122">
        <v>50</v>
      </c>
      <c r="L64" s="3122">
        <v>80</v>
      </c>
      <c r="M64" s="3124">
        <v>0.02</v>
      </c>
      <c r="O64" s="2362" t="s">
        <v>2388</v>
      </c>
      <c r="P64" s="2363" t="s">
        <v>2405</v>
      </c>
      <c r="Q64" s="2364" t="e">
        <f ca="1">Q58+Q59</f>
        <v>#DIV/0!</v>
      </c>
      <c r="R64" s="2367" t="s">
        <v>2389</v>
      </c>
    </row>
    <row r="65" spans="1:18" s="2044" customFormat="1" ht="16.5" thickBot="1">
      <c r="A65" s="2081"/>
      <c r="B65" s="2082"/>
      <c r="C65" s="2082"/>
      <c r="I65" s="3121" t="s">
        <v>2368</v>
      </c>
      <c r="J65" s="3122">
        <v>50</v>
      </c>
      <c r="K65" s="3122">
        <v>35</v>
      </c>
      <c r="L65" s="3122">
        <v>60</v>
      </c>
      <c r="M65" s="846">
        <v>0</v>
      </c>
      <c r="O65" s="2368" t="s">
        <v>2412</v>
      </c>
      <c r="P65" s="1578"/>
      <c r="Q65" s="1589"/>
      <c r="R65" s="1578"/>
    </row>
    <row r="66" spans="1:18" s="2044" customFormat="1" ht="15.75" thickBot="1">
      <c r="A66" s="2081"/>
      <c r="B66" s="2082"/>
      <c r="C66" s="2082"/>
      <c r="I66" s="3121" t="s">
        <v>2369</v>
      </c>
      <c r="J66" s="3122">
        <v>40</v>
      </c>
      <c r="K66" s="3122">
        <v>30</v>
      </c>
      <c r="L66" s="3122">
        <v>50</v>
      </c>
      <c r="M66" s="3124">
        <v>0.02</v>
      </c>
      <c r="O66" s="2359" t="s">
        <v>2372</v>
      </c>
      <c r="P66" s="2360" t="s">
        <v>2373</v>
      </c>
      <c r="Q66" s="2361" t="s">
        <v>2374</v>
      </c>
      <c r="R66" s="2360" t="s">
        <v>2375</v>
      </c>
    </row>
    <row r="67" spans="1:18" s="2044" customFormat="1" ht="15.75" thickBot="1">
      <c r="A67" s="2081"/>
      <c r="B67" s="2082"/>
      <c r="C67" s="2082"/>
      <c r="K67" s="2071"/>
      <c r="O67" s="2362" t="s">
        <v>2376</v>
      </c>
      <c r="P67" s="2363" t="s">
        <v>2402</v>
      </c>
      <c r="Q67" s="2364">
        <f ca="1">C41+J31</f>
        <v>0</v>
      </c>
      <c r="R67" s="2363" t="s">
        <v>2377</v>
      </c>
    </row>
    <row r="68" spans="1:18" s="2044" customFormat="1" ht="20.25" thickBot="1">
      <c r="A68" s="2081"/>
      <c r="B68" s="2082"/>
      <c r="C68" s="2082"/>
      <c r="K68" s="2071"/>
      <c r="O68" s="2362" t="s">
        <v>2378</v>
      </c>
      <c r="P68" s="2363" t="s">
        <v>2409</v>
      </c>
      <c r="Q68" s="2364" t="e">
        <f ca="1">L61</f>
        <v>#DIV/0!</v>
      </c>
      <c r="R68" s="2367" t="s">
        <v>2411</v>
      </c>
    </row>
    <row r="69" spans="1:18" s="2044" customFormat="1" ht="21.75" thickBot="1">
      <c r="A69" s="2081"/>
      <c r="B69" s="2082"/>
      <c r="C69" s="2082"/>
      <c r="K69" s="2071"/>
      <c r="O69" s="2365" t="s">
        <v>2380</v>
      </c>
      <c r="P69" s="2363" t="s">
        <v>2410</v>
      </c>
      <c r="Q69" s="2369">
        <f ca="1">L52</f>
        <v>0</v>
      </c>
      <c r="R69" s="2370" t="s">
        <v>2413</v>
      </c>
    </row>
    <row r="70" spans="1:18" s="2044" customFormat="1" ht="20.25" thickBot="1">
      <c r="A70" s="2081"/>
      <c r="B70" s="2082"/>
      <c r="C70" s="2082"/>
      <c r="K70" s="2071"/>
      <c r="O70" s="2365" t="s">
        <v>2381</v>
      </c>
      <c r="P70" s="2371" t="s">
        <v>2395</v>
      </c>
      <c r="Q70" s="2364">
        <f ca="1">ROUND(Q71-Q72*Q73,0)</f>
        <v>0</v>
      </c>
      <c r="R70" s="2367"/>
    </row>
    <row r="71" spans="1:18" s="2044" customFormat="1" ht="15.75" thickBot="1">
      <c r="A71" s="2081"/>
      <c r="B71" s="2082"/>
      <c r="C71" s="2082"/>
      <c r="K71" s="2071"/>
      <c r="O71" s="2365" t="s">
        <v>2396</v>
      </c>
      <c r="P71" s="2371" t="s">
        <v>2397</v>
      </c>
      <c r="Q71" s="2364">
        <f ca="1">C42</f>
        <v>0</v>
      </c>
      <c r="R71" s="2363" t="s">
        <v>2377</v>
      </c>
    </row>
    <row r="72" spans="1:18" s="2044" customFormat="1" ht="15.75" thickBot="1">
      <c r="A72" s="2081"/>
      <c r="B72" s="2082"/>
      <c r="C72" s="2082"/>
      <c r="K72" s="2071"/>
      <c r="O72" s="2365" t="s">
        <v>2398</v>
      </c>
      <c r="P72" s="2371" t="s">
        <v>2399</v>
      </c>
      <c r="Q72" s="2364">
        <f ca="1">C15</f>
        <v>0</v>
      </c>
      <c r="R72" s="2363" t="s">
        <v>2377</v>
      </c>
    </row>
    <row r="73" spans="1:18" s="2044" customFormat="1" ht="15.75" thickBot="1">
      <c r="A73" s="2081"/>
      <c r="B73" s="2082"/>
      <c r="C73" s="2082"/>
      <c r="K73" s="2071"/>
      <c r="O73" s="2365" t="s">
        <v>2400</v>
      </c>
      <c r="P73" s="2371" t="s">
        <v>2401</v>
      </c>
      <c r="Q73" s="2366">
        <f ca="1">F43</f>
        <v>0</v>
      </c>
      <c r="R73" s="2367"/>
    </row>
    <row r="74" spans="1:18" s="2044" customFormat="1" ht="15.75" thickBot="1">
      <c r="A74" s="2081"/>
      <c r="B74" s="2082"/>
      <c r="C74" s="2082"/>
      <c r="K74" s="2071"/>
      <c r="O74" s="2365" t="s">
        <v>2383</v>
      </c>
      <c r="P74" s="2363" t="s">
        <v>2390</v>
      </c>
      <c r="Q74" s="2366">
        <f>L53</f>
        <v>0</v>
      </c>
      <c r="R74" s="2367"/>
    </row>
    <row r="75" spans="1:18" s="2044" customFormat="1" ht="20.25" thickBot="1">
      <c r="A75" s="2081"/>
      <c r="B75" s="2082"/>
      <c r="C75" s="2082"/>
      <c r="K75" s="2071"/>
      <c r="O75" s="2365" t="s">
        <v>2385</v>
      </c>
      <c r="P75" s="2363" t="s">
        <v>2391</v>
      </c>
      <c r="Q75" s="2364">
        <f ca="1">L59</f>
        <v>0</v>
      </c>
      <c r="R75" s="2367" t="s">
        <v>2392</v>
      </c>
    </row>
    <row r="76" spans="1:18" s="2044" customFormat="1" ht="20.25" thickBot="1">
      <c r="A76" s="2081"/>
      <c r="B76" s="2082"/>
      <c r="C76" s="2082"/>
      <c r="K76" s="2071"/>
      <c r="O76" s="2365" t="s">
        <v>2414</v>
      </c>
      <c r="P76" s="2363" t="s">
        <v>2393</v>
      </c>
      <c r="Q76" s="2364">
        <f ca="1">L60</f>
        <v>0</v>
      </c>
      <c r="R76" s="2367" t="s">
        <v>2394</v>
      </c>
    </row>
    <row r="77" spans="1:18" s="2044" customFormat="1" ht="15.75" thickBot="1">
      <c r="A77" s="2081"/>
      <c r="B77" s="2082"/>
      <c r="C77" s="2082"/>
      <c r="K77" s="2071"/>
      <c r="O77" s="2362" t="s">
        <v>2388</v>
      </c>
      <c r="P77" s="2363" t="s">
        <v>2405</v>
      </c>
      <c r="Q77" s="2364" t="e">
        <f ca="1">Q67+Q68</f>
        <v>#DIV/0!</v>
      </c>
      <c r="R77" s="2367" t="s">
        <v>2389</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0" zoomScale="70" zoomScaleNormal="70" workbookViewId="0">
      <selection activeCell="C33" sqref="C33"/>
    </sheetView>
  </sheetViews>
  <sheetFormatPr defaultColWidth="9" defaultRowHeight="14.25"/>
  <cols>
    <col min="1" max="1" width="10.5" style="3495" customWidth="1"/>
    <col min="2" max="2" width="15.75" style="3495" customWidth="1"/>
    <col min="3" max="3" width="15.125" style="3495" customWidth="1"/>
    <col min="4" max="4" width="12.25" style="3495" customWidth="1"/>
    <col min="5" max="5" width="14.375" style="3495" customWidth="1"/>
    <col min="6" max="6" width="12.25" style="3495" customWidth="1"/>
    <col min="7" max="7" width="14.5" style="3495" customWidth="1"/>
    <col min="8" max="8" width="12.25" style="3495" customWidth="1"/>
    <col min="9" max="9" width="14.5" style="3495" customWidth="1"/>
    <col min="10" max="10" width="12.25" style="3495" customWidth="1"/>
    <col min="11" max="11" width="12.25" style="3848" customWidth="1"/>
    <col min="12" max="12" width="12.25" style="3849" customWidth="1"/>
    <col min="13" max="15" width="12.25" style="3495" customWidth="1"/>
    <col min="16" max="16" width="4.75" style="3495" customWidth="1"/>
    <col min="17" max="17" width="19.5" style="3495" customWidth="1"/>
    <col min="18" max="22" width="6.125" style="3495" customWidth="1"/>
    <col min="23" max="23" width="5.75" style="3495" customWidth="1"/>
    <col min="24" max="24" width="4.25" style="3495" customWidth="1"/>
    <col min="25" max="25" width="3.5" style="3495" customWidth="1"/>
    <col min="26" max="26" width="19.75" style="3495" customWidth="1"/>
    <col min="27" max="28" width="9.375" style="3495" customWidth="1"/>
    <col min="29" max="16384" width="9" style="3495"/>
  </cols>
  <sheetData>
    <row r="1" spans="1:29" s="3476" customFormat="1" ht="28.5" customHeight="1">
      <c r="A1" s="3463" t="s">
        <v>3323</v>
      </c>
      <c r="B1" s="3464" t="s">
        <v>3324</v>
      </c>
      <c r="C1" s="3465" t="s">
        <v>3325</v>
      </c>
      <c r="D1" s="3466" t="s">
        <v>923</v>
      </c>
      <c r="E1" s="3467"/>
      <c r="F1" s="3468" t="s">
        <v>3326</v>
      </c>
      <c r="G1" s="3469" t="s">
        <v>3327</v>
      </c>
      <c r="H1" s="3470"/>
      <c r="I1" s="3470"/>
      <c r="J1" s="3470"/>
      <c r="K1" s="3471"/>
      <c r="L1" s="3472"/>
      <c r="M1" s="3473"/>
      <c r="N1" s="3473"/>
      <c r="O1" s="3473"/>
      <c r="P1" s="3474"/>
      <c r="Q1" s="3474"/>
      <c r="R1" s="3474"/>
      <c r="S1" s="3474"/>
      <c r="T1" s="3474"/>
      <c r="U1" s="3474"/>
      <c r="V1" s="3474"/>
      <c r="W1" s="3474"/>
      <c r="X1" s="3474"/>
      <c r="Y1" s="3474"/>
      <c r="Z1" s="3474"/>
      <c r="AA1" s="3474"/>
      <c r="AB1" s="3474"/>
      <c r="AC1" s="3475"/>
    </row>
    <row r="2" spans="1:29" s="3485" customFormat="1" ht="28.5" customHeight="1">
      <c r="A2" s="3455" t="s">
        <v>3328</v>
      </c>
      <c r="B2" s="3477">
        <f>ROUND(B3*D3/10000,0)</f>
        <v>115898</v>
      </c>
      <c r="C2" s="3478"/>
      <c r="D2" s="3478"/>
      <c r="E2" s="3478"/>
      <c r="F2" s="3479"/>
      <c r="G2" s="3478"/>
      <c r="H2" s="3478"/>
      <c r="I2" s="3478"/>
      <c r="J2" s="3478"/>
      <c r="K2" s="3480"/>
      <c r="L2" s="3481"/>
      <c r="M2" s="3482"/>
      <c r="N2" s="3482"/>
      <c r="O2" s="3482"/>
      <c r="P2" s="3483"/>
      <c r="Q2" s="3483"/>
      <c r="R2" s="3483"/>
      <c r="S2" s="3483"/>
      <c r="T2" s="3483"/>
      <c r="U2" s="3483"/>
      <c r="V2" s="3483"/>
      <c r="W2" s="3483"/>
      <c r="X2" s="3483"/>
      <c r="Y2" s="3483"/>
      <c r="Z2" s="3483"/>
      <c r="AA2" s="3483"/>
      <c r="AB2" s="3483"/>
      <c r="AC2" s="3484"/>
    </row>
    <row r="3" spans="1:29" s="3485" customFormat="1" ht="28.5" customHeight="1" thickBot="1">
      <c r="A3" s="509" t="s">
        <v>3329</v>
      </c>
      <c r="B3" s="3486">
        <f>C49</f>
        <v>9331</v>
      </c>
      <c r="C3" s="3487" t="s">
        <v>3330</v>
      </c>
      <c r="D3" s="3486">
        <f>SUMIF('数据-汇总表'!$C19:$C33,D1,'数据-汇总表'!$E19:$E33)</f>
        <v>124207</v>
      </c>
      <c r="E3" s="3478"/>
      <c r="F3" s="3479"/>
      <c r="G3" s="3478"/>
      <c r="H3" s="3478"/>
      <c r="I3" s="3478"/>
      <c r="J3" s="3478"/>
      <c r="K3" s="3480"/>
      <c r="L3" s="3481"/>
      <c r="M3" s="3482"/>
      <c r="N3" s="3482"/>
      <c r="O3" s="3482"/>
      <c r="P3" s="3483"/>
      <c r="Q3" s="3483"/>
      <c r="R3" s="3483"/>
      <c r="S3" s="3483"/>
      <c r="T3" s="3483"/>
      <c r="U3" s="3483"/>
      <c r="V3" s="3483"/>
      <c r="W3" s="3483"/>
      <c r="X3" s="3483"/>
      <c r="Y3" s="3483"/>
      <c r="Z3" s="3483"/>
      <c r="AA3" s="3483"/>
      <c r="AB3" s="3483"/>
      <c r="AC3" s="3488"/>
    </row>
    <row r="4" spans="1:29" ht="15">
      <c r="A4" s="3489" t="s">
        <v>3331</v>
      </c>
      <c r="B4" s="3490"/>
      <c r="C4" s="4273" t="s">
        <v>3332</v>
      </c>
      <c r="D4" s="4274"/>
      <c r="E4" s="4275" t="s">
        <v>3333</v>
      </c>
      <c r="F4" s="4276"/>
      <c r="G4" s="4273" t="s">
        <v>3334</v>
      </c>
      <c r="H4" s="4274"/>
      <c r="I4" s="4273" t="s">
        <v>3335</v>
      </c>
      <c r="J4" s="4274"/>
      <c r="K4" s="3491" t="s">
        <v>3336</v>
      </c>
      <c r="L4" s="3492"/>
      <c r="M4" s="3493"/>
      <c r="N4" s="3493"/>
      <c r="O4" s="3493"/>
      <c r="P4" s="4277" t="s">
        <v>3337</v>
      </c>
      <c r="Q4" s="4278"/>
      <c r="R4" s="4263" t="s">
        <v>3338</v>
      </c>
      <c r="S4" s="4264"/>
      <c r="T4" s="4263" t="s">
        <v>3339</v>
      </c>
      <c r="U4" s="4264"/>
      <c r="V4" s="4262" t="s">
        <v>3340</v>
      </c>
      <c r="W4" s="4262"/>
      <c r="X4" s="3494"/>
      <c r="Y4" s="4263" t="s">
        <v>3337</v>
      </c>
      <c r="Z4" s="4264"/>
      <c r="AA4" s="4269" t="s">
        <v>3338</v>
      </c>
      <c r="AB4" s="4269" t="s">
        <v>3339</v>
      </c>
      <c r="AC4" s="4269" t="s">
        <v>3340</v>
      </c>
    </row>
    <row r="5" spans="1:29" ht="15">
      <c r="A5" s="3496"/>
      <c r="B5" s="3497"/>
      <c r="C5" s="4283" t="s">
        <v>3341</v>
      </c>
      <c r="D5" s="4284"/>
      <c r="E5" s="4285" t="s">
        <v>3342</v>
      </c>
      <c r="F5" s="4286"/>
      <c r="G5" s="4287" t="s">
        <v>3343</v>
      </c>
      <c r="H5" s="4284"/>
      <c r="I5" s="4287" t="s">
        <v>3344</v>
      </c>
      <c r="J5" s="4284"/>
      <c r="K5" s="3498"/>
      <c r="L5" s="3492"/>
      <c r="M5" s="3493"/>
      <c r="N5" s="3493"/>
      <c r="O5" s="3493"/>
      <c r="P5" s="4279"/>
      <c r="Q5" s="4280"/>
      <c r="R5" s="4265"/>
      <c r="S5" s="4266"/>
      <c r="T5" s="4265"/>
      <c r="U5" s="4266"/>
      <c r="V5" s="4262"/>
      <c r="W5" s="4262"/>
      <c r="X5" s="3494"/>
      <c r="Y5" s="4265"/>
      <c r="Z5" s="4266"/>
      <c r="AA5" s="4270"/>
      <c r="AB5" s="4270"/>
      <c r="AC5" s="4270"/>
    </row>
    <row r="6" spans="1:29" ht="15.75" thickBot="1">
      <c r="A6" s="3499"/>
      <c r="B6" s="3500"/>
      <c r="C6" s="4288" t="s">
        <v>3345</v>
      </c>
      <c r="D6" s="4289"/>
      <c r="E6" s="4290" t="s">
        <v>3345</v>
      </c>
      <c r="F6" s="4291"/>
      <c r="G6" s="4288" t="s">
        <v>3345</v>
      </c>
      <c r="H6" s="4289"/>
      <c r="I6" s="4288" t="s">
        <v>3345</v>
      </c>
      <c r="J6" s="4289"/>
      <c r="K6" s="3498" t="s">
        <v>3346</v>
      </c>
      <c r="L6" s="3492"/>
      <c r="M6" s="3493"/>
      <c r="N6" s="3493"/>
      <c r="O6" s="3493"/>
      <c r="P6" s="4281"/>
      <c r="Q6" s="4282"/>
      <c r="R6" s="4265"/>
      <c r="S6" s="4266"/>
      <c r="T6" s="4267"/>
      <c r="U6" s="4268"/>
      <c r="V6" s="4262"/>
      <c r="W6" s="4262"/>
      <c r="X6" s="3494"/>
      <c r="Y6" s="4267"/>
      <c r="Z6" s="4268"/>
      <c r="AA6" s="4271"/>
      <c r="AB6" s="4271"/>
      <c r="AC6" s="4271"/>
    </row>
    <row r="7" spans="1:29" s="3515" customFormat="1" ht="15.75" thickBot="1">
      <c r="A7" s="3501"/>
      <c r="B7" s="3502" t="s">
        <v>3347</v>
      </c>
      <c r="C7" s="3503">
        <f>'[1]数据-取费表'!B2</f>
        <v>43957</v>
      </c>
      <c r="D7" s="3504">
        <v>100</v>
      </c>
      <c r="E7" s="3505">
        <v>43922</v>
      </c>
      <c r="F7" s="3506">
        <f>SUMIF(58:58,YEAR(E7)&amp;"-"&amp;MONTH(E7),59:59)</f>
        <v>100</v>
      </c>
      <c r="G7" s="3507">
        <v>43922</v>
      </c>
      <c r="H7" s="3504">
        <f>SUMIF(58:58,YEAR(G7)&amp;"-"&amp;MONTH(G7),59:59)</f>
        <v>100</v>
      </c>
      <c r="I7" s="3507">
        <v>43922</v>
      </c>
      <c r="J7" s="3504">
        <f>SUMIF(58:58,YEAR(I7)&amp;"-"&amp;MONTH(I7),59:59)</f>
        <v>100</v>
      </c>
      <c r="K7" s="3508"/>
      <c r="L7" s="3509"/>
      <c r="M7" s="3510"/>
      <c r="N7" s="3510"/>
      <c r="O7" s="3510"/>
      <c r="P7" s="4259" t="s">
        <v>3348</v>
      </c>
      <c r="Q7" s="4272"/>
      <c r="R7" s="3511" t="s">
        <v>3349</v>
      </c>
      <c r="S7" s="3512">
        <f t="shared" ref="S7:S15" si="0">F7</f>
        <v>100</v>
      </c>
      <c r="T7" s="3511" t="s">
        <v>3350</v>
      </c>
      <c r="U7" s="3512">
        <f t="shared" ref="U7:U15" si="1">H7</f>
        <v>100</v>
      </c>
      <c r="V7" s="3511" t="s">
        <v>3351</v>
      </c>
      <c r="W7" s="3512">
        <f t="shared" ref="W7:W15" si="2">J7</f>
        <v>100</v>
      </c>
      <c r="X7" s="3513"/>
      <c r="Y7" s="4259" t="s">
        <v>3352</v>
      </c>
      <c r="Z7" s="4260"/>
      <c r="AA7" s="3514">
        <f>D7/F7</f>
        <v>1</v>
      </c>
      <c r="AB7" s="3514">
        <f>D7/H7</f>
        <v>1</v>
      </c>
      <c r="AC7" s="3514">
        <f>D7/J7</f>
        <v>1</v>
      </c>
    </row>
    <row r="8" spans="1:29" s="3515" customFormat="1" ht="15.75" thickBot="1">
      <c r="A8" s="3516"/>
      <c r="B8" s="3517" t="s">
        <v>3353</v>
      </c>
      <c r="C8" s="3518" t="s">
        <v>3354</v>
      </c>
      <c r="D8" s="3504">
        <v>100</v>
      </c>
      <c r="E8" s="3518" t="s">
        <v>3354</v>
      </c>
      <c r="F8" s="3506">
        <f>SUMIF(61:61,E8,62:62)-SUMIF(61:61,C8,62:62)+100</f>
        <v>100</v>
      </c>
      <c r="G8" s="3518" t="s">
        <v>3354</v>
      </c>
      <c r="H8" s="3504">
        <f>SUMIF(61:61,G8,62:62)-SUMIF(61:61,C8,62:62)+100</f>
        <v>100</v>
      </c>
      <c r="I8" s="3518" t="s">
        <v>3354</v>
      </c>
      <c r="J8" s="3504">
        <f>SUMIF(61:61,I8,62:62)-SUMIF(61:61,C8,62:62)+100</f>
        <v>100</v>
      </c>
      <c r="K8" s="3508"/>
      <c r="L8" s="3509"/>
      <c r="M8" s="3510"/>
      <c r="N8" s="3510"/>
      <c r="O8" s="3510"/>
      <c r="P8" s="4259" t="s">
        <v>3355</v>
      </c>
      <c r="Q8" s="4260"/>
      <c r="R8" s="3511" t="s">
        <v>3350</v>
      </c>
      <c r="S8" s="3512">
        <f t="shared" si="0"/>
        <v>100</v>
      </c>
      <c r="T8" s="3511" t="s">
        <v>3350</v>
      </c>
      <c r="U8" s="3512">
        <f t="shared" si="1"/>
        <v>100</v>
      </c>
      <c r="V8" s="3511" t="s">
        <v>3350</v>
      </c>
      <c r="W8" s="3512">
        <f t="shared" si="2"/>
        <v>100</v>
      </c>
      <c r="X8" s="3513"/>
      <c r="Y8" s="4259" t="s">
        <v>3355</v>
      </c>
      <c r="Z8" s="4260"/>
      <c r="AA8" s="3514">
        <f t="shared" ref="AA8:AA46" si="3">D8/F8</f>
        <v>1</v>
      </c>
      <c r="AB8" s="3514">
        <f t="shared" ref="AB8:AB46" si="4">D8/H8</f>
        <v>1</v>
      </c>
      <c r="AC8" s="3514">
        <f t="shared" ref="AC8:AC46" si="5">D8/J8</f>
        <v>1</v>
      </c>
    </row>
    <row r="9" spans="1:29" s="3515" customFormat="1" ht="15">
      <c r="A9" s="3519"/>
      <c r="B9" s="3520" t="s">
        <v>3356</v>
      </c>
      <c r="C9" s="3521" t="s">
        <v>3357</v>
      </c>
      <c r="D9" s="3522">
        <v>100</v>
      </c>
      <c r="E9" s="3521" t="s">
        <v>3357</v>
      </c>
      <c r="F9" s="3523">
        <f>SUMIF(63:63,E9,64:64)-SUMIF(63:63,C9,64:64)+100</f>
        <v>100</v>
      </c>
      <c r="G9" s="3521" t="s">
        <v>3357</v>
      </c>
      <c r="H9" s="3522">
        <f>SUMIF(63:63,G9,64:64)-SUMIF(63:63,C9,64:64)+100</f>
        <v>100</v>
      </c>
      <c r="I9" s="3521" t="s">
        <v>3357</v>
      </c>
      <c r="J9" s="3522">
        <f>SUMIF(63:63,I9,64:64)-SUMIF(63:63,C9,64:64)+100</f>
        <v>100</v>
      </c>
      <c r="K9" s="3508"/>
      <c r="L9" s="3509"/>
      <c r="M9" s="3510"/>
      <c r="N9" s="3510"/>
      <c r="O9" s="3524"/>
      <c r="P9" s="4249" t="s">
        <v>3358</v>
      </c>
      <c r="Q9" s="3525" t="str">
        <f t="shared" ref="Q9:Q15" si="6">B9</f>
        <v>用途</v>
      </c>
      <c r="R9" s="3511" t="s">
        <v>3350</v>
      </c>
      <c r="S9" s="3512">
        <f t="shared" si="0"/>
        <v>100</v>
      </c>
      <c r="T9" s="3511" t="s">
        <v>3350</v>
      </c>
      <c r="U9" s="3512">
        <f t="shared" si="1"/>
        <v>100</v>
      </c>
      <c r="V9" s="3511" t="s">
        <v>3350</v>
      </c>
      <c r="W9" s="3512">
        <f t="shared" si="2"/>
        <v>100</v>
      </c>
      <c r="X9" s="3513"/>
      <c r="Y9" s="4261" t="s">
        <v>3359</v>
      </c>
      <c r="Z9" s="3526" t="str">
        <f t="shared" ref="Z9:Z15" si="7">Q9</f>
        <v>用途</v>
      </c>
      <c r="AA9" s="3514">
        <f t="shared" si="3"/>
        <v>1</v>
      </c>
      <c r="AB9" s="3514">
        <f t="shared" si="4"/>
        <v>1</v>
      </c>
      <c r="AC9" s="3514">
        <f t="shared" si="5"/>
        <v>1</v>
      </c>
    </row>
    <row r="10" spans="1:29" s="3535" customFormat="1" ht="27">
      <c r="A10" s="3527"/>
      <c r="B10" s="3517" t="s">
        <v>2753</v>
      </c>
      <c r="C10" s="3528" t="s">
        <v>3360</v>
      </c>
      <c r="D10" s="3529">
        <v>100</v>
      </c>
      <c r="E10" s="3528" t="s">
        <v>3360</v>
      </c>
      <c r="F10" s="3530">
        <f>SUMIF(65:65,E10,66:66)-SUMIF(65:65,C10,66:66)+100</f>
        <v>100</v>
      </c>
      <c r="G10" s="3528" t="s">
        <v>3360</v>
      </c>
      <c r="H10" s="3529">
        <f>SUMIF(65:65,G10,66:66)-SUMIF(65:65,C10,66:66)+100</f>
        <v>100</v>
      </c>
      <c r="I10" s="3528" t="s">
        <v>3360</v>
      </c>
      <c r="J10" s="3529">
        <f>SUMIF(65:65,I10,66:66)-SUMIF(65:65,C10,66:66)+100</f>
        <v>100</v>
      </c>
      <c r="K10" s="3531">
        <v>2</v>
      </c>
      <c r="L10" s="3532"/>
      <c r="M10" s="3533"/>
      <c r="N10" s="3533"/>
      <c r="O10" s="3534"/>
      <c r="P10" s="4249"/>
      <c r="Q10" s="3525" t="str">
        <f t="shared" si="6"/>
        <v>土地使用年限（年）</v>
      </c>
      <c r="R10" s="3511" t="s">
        <v>3349</v>
      </c>
      <c r="S10" s="3512">
        <f t="shared" si="0"/>
        <v>100</v>
      </c>
      <c r="T10" s="3511" t="s">
        <v>3349</v>
      </c>
      <c r="U10" s="3512">
        <f t="shared" si="1"/>
        <v>100</v>
      </c>
      <c r="V10" s="3511" t="s">
        <v>3349</v>
      </c>
      <c r="W10" s="3512">
        <f t="shared" si="2"/>
        <v>100</v>
      </c>
      <c r="X10" s="3513"/>
      <c r="Y10" s="4261"/>
      <c r="Z10" s="3526" t="str">
        <f t="shared" si="7"/>
        <v>土地使用年限（年）</v>
      </c>
      <c r="AA10" s="3514">
        <f t="shared" si="3"/>
        <v>1</v>
      </c>
      <c r="AB10" s="3514">
        <f t="shared" si="4"/>
        <v>1</v>
      </c>
      <c r="AC10" s="3514">
        <f t="shared" si="5"/>
        <v>1</v>
      </c>
    </row>
    <row r="11" spans="1:29" ht="15.75" thickBot="1">
      <c r="A11" s="3536"/>
      <c r="B11" s="3517" t="s">
        <v>2754</v>
      </c>
      <c r="C11" s="3537">
        <f>'数据-汇总表'!I4</f>
        <v>3.1</v>
      </c>
      <c r="D11" s="3529">
        <v>100</v>
      </c>
      <c r="E11" s="3538">
        <v>4.71</v>
      </c>
      <c r="F11" s="3530">
        <f>LOOKUP(E11,68:68,69:69)-LOOKUP(C11,68:68,69:69)+100</f>
        <v>98</v>
      </c>
      <c r="G11" s="3537">
        <v>2.97</v>
      </c>
      <c r="H11" s="3529">
        <f>LOOKUP(G11,68:68,69:69)-LOOKUP(C11,68:68,69:69)+100</f>
        <v>102</v>
      </c>
      <c r="I11" s="3537">
        <v>3.1</v>
      </c>
      <c r="J11" s="3529">
        <f>LOOKUP(I11,68:68,69:69)-LOOKUP(C11,68:68,69:69)+100</f>
        <v>100</v>
      </c>
      <c r="K11" s="3531">
        <v>2</v>
      </c>
      <c r="L11" s="3539"/>
      <c r="M11" s="3493"/>
      <c r="N11" s="3493"/>
      <c r="O11" s="3540"/>
      <c r="P11" s="4249"/>
      <c r="Q11" s="3525" t="str">
        <f t="shared" si="6"/>
        <v>容积率</v>
      </c>
      <c r="R11" s="3511" t="s">
        <v>3351</v>
      </c>
      <c r="S11" s="3512">
        <f t="shared" si="0"/>
        <v>98</v>
      </c>
      <c r="T11" s="3511" t="s">
        <v>3351</v>
      </c>
      <c r="U11" s="3512">
        <f t="shared" si="1"/>
        <v>102</v>
      </c>
      <c r="V11" s="3511" t="s">
        <v>3351</v>
      </c>
      <c r="W11" s="3512">
        <f t="shared" si="2"/>
        <v>100</v>
      </c>
      <c r="X11" s="3513"/>
      <c r="Y11" s="4261"/>
      <c r="Z11" s="3526" t="str">
        <f t="shared" si="7"/>
        <v>容积率</v>
      </c>
      <c r="AA11" s="3514">
        <f t="shared" si="3"/>
        <v>1.0204081632653061</v>
      </c>
      <c r="AB11" s="3514">
        <f t="shared" si="4"/>
        <v>0.98039215686274506</v>
      </c>
      <c r="AC11" s="3514">
        <f t="shared" si="5"/>
        <v>1</v>
      </c>
    </row>
    <row r="12" spans="1:29" s="3515" customFormat="1" ht="15.75" hidden="1" thickBot="1">
      <c r="A12" s="3541"/>
      <c r="B12" s="3542">
        <v>111</v>
      </c>
      <c r="C12" s="3543"/>
      <c r="D12" s="3544">
        <v>100</v>
      </c>
      <c r="E12" s="3543"/>
      <c r="F12" s="3530">
        <f>SUMIF(70:70,E12,71:71)-SUMIF(70:70,C12,71:71)+100</f>
        <v>100</v>
      </c>
      <c r="G12" s="3543"/>
      <c r="H12" s="3529">
        <f>SUMIF(70:70,G12,71:71)-SUMIF(70:70,C12,71:71)+100</f>
        <v>100</v>
      </c>
      <c r="I12" s="3543"/>
      <c r="J12" s="3529">
        <f>SUMIF(70:70,I12,71:71)-SUMIF(70:70,C12,71:71)+100</f>
        <v>100</v>
      </c>
      <c r="K12" s="3545"/>
      <c r="L12" s="3509"/>
      <c r="M12" s="3510"/>
      <c r="N12" s="3510"/>
      <c r="O12" s="3524"/>
      <c r="P12" s="4249"/>
      <c r="Q12" s="3525">
        <f t="shared" si="6"/>
        <v>111</v>
      </c>
      <c r="R12" s="3511" t="s">
        <v>3351</v>
      </c>
      <c r="S12" s="3512">
        <f t="shared" si="0"/>
        <v>100</v>
      </c>
      <c r="T12" s="3511" t="s">
        <v>3351</v>
      </c>
      <c r="U12" s="3512">
        <f t="shared" si="1"/>
        <v>100</v>
      </c>
      <c r="V12" s="3511" t="s">
        <v>3351</v>
      </c>
      <c r="W12" s="3512">
        <f t="shared" si="2"/>
        <v>100</v>
      </c>
      <c r="X12" s="3513"/>
      <c r="Y12" s="4261"/>
      <c r="Z12" s="3526">
        <f t="shared" si="7"/>
        <v>111</v>
      </c>
      <c r="AA12" s="3514">
        <f>D12/F12</f>
        <v>1</v>
      </c>
      <c r="AB12" s="3514">
        <f>D12/H12</f>
        <v>1</v>
      </c>
      <c r="AC12" s="3514">
        <f>D12/J12</f>
        <v>1</v>
      </c>
    </row>
    <row r="13" spans="1:29" ht="15.75" hidden="1" thickBot="1">
      <c r="A13" s="3541"/>
      <c r="B13" s="3542">
        <v>111</v>
      </c>
      <c r="C13" s="3546"/>
      <c r="D13" s="3547">
        <v>100</v>
      </c>
      <c r="E13" s="3546"/>
      <c r="F13" s="3530">
        <f>SUMIF(72:72,E13,73:73)-SUMIF(72:72,C13,73:73)+100</f>
        <v>100</v>
      </c>
      <c r="G13" s="3546"/>
      <c r="H13" s="3547">
        <f>SUMIF(72:72,G13,73:73)-SUMIF(72:72,C13,73:73)+100</f>
        <v>100</v>
      </c>
      <c r="I13" s="3546"/>
      <c r="J13" s="3547">
        <f>SUMIF(72:72,I13,73:73)-SUMIF(72:72,C13,73:73)+100</f>
        <v>100</v>
      </c>
      <c r="K13" s="3545"/>
      <c r="L13" s="3548"/>
      <c r="M13" s="3493"/>
      <c r="N13" s="3493"/>
      <c r="O13" s="3540"/>
      <c r="P13" s="4249"/>
      <c r="Q13" s="3525">
        <f t="shared" si="6"/>
        <v>111</v>
      </c>
      <c r="R13" s="3511" t="s">
        <v>3349</v>
      </c>
      <c r="S13" s="3512">
        <f t="shared" si="0"/>
        <v>100</v>
      </c>
      <c r="T13" s="3511" t="s">
        <v>3349</v>
      </c>
      <c r="U13" s="3512">
        <f t="shared" si="1"/>
        <v>100</v>
      </c>
      <c r="V13" s="3511" t="s">
        <v>3349</v>
      </c>
      <c r="W13" s="3512">
        <f t="shared" si="2"/>
        <v>100</v>
      </c>
      <c r="X13" s="3513"/>
      <c r="Y13" s="4261"/>
      <c r="Z13" s="3526">
        <f t="shared" si="7"/>
        <v>111</v>
      </c>
      <c r="AA13" s="3514">
        <f t="shared" si="3"/>
        <v>1</v>
      </c>
      <c r="AB13" s="3514">
        <f t="shared" si="4"/>
        <v>1</v>
      </c>
      <c r="AC13" s="3514">
        <f t="shared" si="5"/>
        <v>1</v>
      </c>
    </row>
    <row r="14" spans="1:29" ht="15.75" hidden="1" thickBot="1">
      <c r="A14" s="3549"/>
      <c r="B14" s="3550">
        <v>111</v>
      </c>
      <c r="C14" s="3551"/>
      <c r="D14" s="3552">
        <v>100</v>
      </c>
      <c r="E14" s="3551"/>
      <c r="F14" s="3553">
        <f>SUMIF(74:74,E14,75:75)-SUMIF(74:74,C14,75:75)+100</f>
        <v>100</v>
      </c>
      <c r="G14" s="3551"/>
      <c r="H14" s="3552">
        <f>SUMIF(74:74,G14,75:75)-SUMIF(74:74,C14,75:75)+100</f>
        <v>100</v>
      </c>
      <c r="I14" s="3551"/>
      <c r="J14" s="3552">
        <f>SUMIF(74:74,I14,75:75)-SUMIF(74:74,C14,75:75)+100</f>
        <v>100</v>
      </c>
      <c r="K14" s="3545"/>
      <c r="L14" s="3548"/>
      <c r="M14" s="3493"/>
      <c r="N14" s="3493"/>
      <c r="O14" s="3540"/>
      <c r="P14" s="4249"/>
      <c r="Q14" s="3525">
        <f t="shared" si="6"/>
        <v>111</v>
      </c>
      <c r="R14" s="3511" t="s">
        <v>3349</v>
      </c>
      <c r="S14" s="3512">
        <f t="shared" si="0"/>
        <v>100</v>
      </c>
      <c r="T14" s="3511" t="s">
        <v>3349</v>
      </c>
      <c r="U14" s="3512">
        <f t="shared" si="1"/>
        <v>100</v>
      </c>
      <c r="V14" s="3511" t="s">
        <v>3349</v>
      </c>
      <c r="W14" s="3512">
        <f t="shared" si="2"/>
        <v>100</v>
      </c>
      <c r="X14" s="3513"/>
      <c r="Y14" s="4261"/>
      <c r="Z14" s="3526">
        <f t="shared" si="7"/>
        <v>111</v>
      </c>
      <c r="AA14" s="3514">
        <f t="shared" si="3"/>
        <v>1</v>
      </c>
      <c r="AB14" s="3514">
        <f t="shared" si="4"/>
        <v>1</v>
      </c>
      <c r="AC14" s="3514">
        <f t="shared" si="5"/>
        <v>1</v>
      </c>
    </row>
    <row r="15" spans="1:29" ht="99.75">
      <c r="A15" s="3554" t="s">
        <v>3361</v>
      </c>
      <c r="B15" s="3555" t="s">
        <v>295</v>
      </c>
      <c r="C15" s="3556" t="str">
        <f>[1]估价对象房地状况!C3</f>
        <v>估价对象周边居住用地比例、居住小区规模和社区发展完善程度，综合评价居住社区成熟度一般</v>
      </c>
      <c r="D15" s="3557">
        <v>100</v>
      </c>
      <c r="E15" s="3558"/>
      <c r="F15" s="3559">
        <f>SUMIF(76:76,E16,77:77)-SUMIF(76:76,C16,77:77)+100</f>
        <v>102</v>
      </c>
      <c r="G15" s="3560"/>
      <c r="H15" s="3557">
        <f>SUMIF(76:76,G16,77:77)-SUMIF(76:76,C16,77:77)+100</f>
        <v>100</v>
      </c>
      <c r="I15" s="3558"/>
      <c r="J15" s="3557">
        <f>SUMIF(76:76,I16,77:77)-SUMIF(76:76,C16,77:77)+100</f>
        <v>100</v>
      </c>
      <c r="K15" s="3561">
        <v>2</v>
      </c>
      <c r="L15" s="3548"/>
      <c r="M15" s="3493"/>
      <c r="N15" s="3493"/>
      <c r="O15" s="3540"/>
      <c r="P15" s="4254" t="s">
        <v>3362</v>
      </c>
      <c r="Q15" s="3562" t="str">
        <f t="shared" si="6"/>
        <v>居住社区成熟度</v>
      </c>
      <c r="R15" s="3563" t="s">
        <v>3363</v>
      </c>
      <c r="S15" s="3564">
        <f t="shared" si="0"/>
        <v>102</v>
      </c>
      <c r="T15" s="3563" t="s">
        <v>3363</v>
      </c>
      <c r="U15" s="3564">
        <f t="shared" si="1"/>
        <v>100</v>
      </c>
      <c r="V15" s="3563" t="s">
        <v>3363</v>
      </c>
      <c r="W15" s="3564">
        <f t="shared" si="2"/>
        <v>100</v>
      </c>
      <c r="X15" s="3494"/>
      <c r="Y15" s="4254" t="s">
        <v>3362</v>
      </c>
      <c r="Z15" s="3565" t="str">
        <f t="shared" si="7"/>
        <v>居住社区成熟度</v>
      </c>
      <c r="AA15" s="3566">
        <f t="shared" si="3"/>
        <v>0.98039215686274506</v>
      </c>
      <c r="AB15" s="3566">
        <f t="shared" si="4"/>
        <v>1</v>
      </c>
      <c r="AC15" s="3566">
        <f t="shared" si="5"/>
        <v>1</v>
      </c>
    </row>
    <row r="16" spans="1:29" ht="15">
      <c r="A16" s="3567"/>
      <c r="B16" s="3568"/>
      <c r="C16" s="3569" t="s">
        <v>3295</v>
      </c>
      <c r="D16" s="3570"/>
      <c r="E16" s="3571" t="s">
        <v>3296</v>
      </c>
      <c r="F16" s="3572"/>
      <c r="G16" s="3573" t="s">
        <v>3295</v>
      </c>
      <c r="H16" s="3574"/>
      <c r="I16" s="3571" t="s">
        <v>3295</v>
      </c>
      <c r="J16" s="3570"/>
      <c r="K16" s="3575"/>
      <c r="L16" s="3548"/>
      <c r="M16" s="3493"/>
      <c r="N16" s="3493"/>
      <c r="O16" s="3540"/>
      <c r="P16" s="4255"/>
      <c r="Q16" s="3562"/>
      <c r="R16" s="3563"/>
      <c r="S16" s="3564"/>
      <c r="T16" s="3563"/>
      <c r="U16" s="3564"/>
      <c r="V16" s="3563"/>
      <c r="W16" s="3564"/>
      <c r="X16" s="3494"/>
      <c r="Y16" s="4255"/>
      <c r="Z16" s="3565"/>
      <c r="AA16" s="3566">
        <v>1</v>
      </c>
      <c r="AB16" s="3566">
        <v>1</v>
      </c>
      <c r="AC16" s="3566">
        <v>1</v>
      </c>
    </row>
    <row r="17" spans="1:29" ht="85.5">
      <c r="A17" s="3567"/>
      <c r="B17" s="3576" t="s">
        <v>296</v>
      </c>
      <c r="C17" s="3577" t="str">
        <f>[1]估价对象房地状况!C6</f>
        <v>估价对象周边道路状况、公共交通通达情况、停车便捷程度，综合评价交通便捷度较好</v>
      </c>
      <c r="D17" s="3574">
        <v>100</v>
      </c>
      <c r="E17" s="3578"/>
      <c r="F17" s="3579">
        <f>SUMIF(78:78,E18,79:79)-SUMIF(78:78,C18,79:79)+100</f>
        <v>101</v>
      </c>
      <c r="G17" s="3580"/>
      <c r="H17" s="3581">
        <f>SUMIF(78:78,G18,79:79)-SUMIF(78:78,C18,79:79)+100</f>
        <v>100</v>
      </c>
      <c r="I17" s="3578"/>
      <c r="J17" s="3581">
        <f>SUMIF(78:78,I18,79:79)-SUMIF(78:78,C18,79:79)+100</f>
        <v>100</v>
      </c>
      <c r="K17" s="3561">
        <v>1</v>
      </c>
      <c r="L17" s="3548"/>
      <c r="M17" s="3493"/>
      <c r="N17" s="3493"/>
      <c r="O17" s="3540"/>
      <c r="P17" s="4255"/>
      <c r="Q17" s="3562" t="str">
        <f>B17</f>
        <v>交通便捷度</v>
      </c>
      <c r="R17" s="3563" t="s">
        <v>3363</v>
      </c>
      <c r="S17" s="3564">
        <f>F17</f>
        <v>101</v>
      </c>
      <c r="T17" s="3563" t="s">
        <v>3363</v>
      </c>
      <c r="U17" s="3564">
        <f>H17</f>
        <v>100</v>
      </c>
      <c r="V17" s="3563" t="s">
        <v>3363</v>
      </c>
      <c r="W17" s="3564">
        <f>J17</f>
        <v>100</v>
      </c>
      <c r="X17" s="3494"/>
      <c r="Y17" s="4255"/>
      <c r="Z17" s="3565" t="str">
        <f>Q17</f>
        <v>交通便捷度</v>
      </c>
      <c r="AA17" s="3566">
        <f t="shared" si="3"/>
        <v>0.99009900990099009</v>
      </c>
      <c r="AB17" s="3566">
        <f t="shared" si="4"/>
        <v>1</v>
      </c>
      <c r="AC17" s="3566">
        <f t="shared" si="5"/>
        <v>1</v>
      </c>
    </row>
    <row r="18" spans="1:29" ht="15">
      <c r="A18" s="3567"/>
      <c r="B18" s="3582"/>
      <c r="C18" s="3583" t="s">
        <v>3295</v>
      </c>
      <c r="D18" s="3574"/>
      <c r="E18" s="3584" t="s">
        <v>3296</v>
      </c>
      <c r="F18" s="3579"/>
      <c r="G18" s="3585" t="s">
        <v>3295</v>
      </c>
      <c r="H18" s="3570"/>
      <c r="I18" s="3584" t="s">
        <v>3295</v>
      </c>
      <c r="J18" s="3570"/>
      <c r="K18" s="3575"/>
      <c r="L18" s="3548"/>
      <c r="M18" s="3493"/>
      <c r="N18" s="3493"/>
      <c r="O18" s="3540"/>
      <c r="P18" s="4255"/>
      <c r="Q18" s="3562"/>
      <c r="R18" s="3563"/>
      <c r="S18" s="3564"/>
      <c r="T18" s="3563"/>
      <c r="U18" s="3564"/>
      <c r="V18" s="3563"/>
      <c r="W18" s="3564"/>
      <c r="X18" s="3494"/>
      <c r="Y18" s="4255"/>
      <c r="Z18" s="3565"/>
      <c r="AA18" s="3566">
        <v>1</v>
      </c>
      <c r="AB18" s="3566">
        <v>1</v>
      </c>
      <c r="AC18" s="3566">
        <v>1</v>
      </c>
    </row>
    <row r="19" spans="1:29" ht="42.75">
      <c r="A19" s="3567"/>
      <c r="B19" s="3586" t="s">
        <v>3364</v>
      </c>
      <c r="C19" s="3577" t="str">
        <f>[1]估价对象房地状况!C7</f>
        <v>估价对象所在区域公共配套设施齐备情况</v>
      </c>
      <c r="D19" s="3581">
        <v>100</v>
      </c>
      <c r="E19" s="3587"/>
      <c r="F19" s="3588">
        <f>SUMIF(80:80,E20,81:81)-SUMIF(80:80,C20,81:81)+100</f>
        <v>102</v>
      </c>
      <c r="G19" s="3589"/>
      <c r="H19" s="3574">
        <f>SUMIF(80:80,G20,81:81)-SUMIF(80:80,C20,81:81)+100</f>
        <v>102</v>
      </c>
      <c r="I19" s="3587"/>
      <c r="J19" s="3574">
        <f>SUMIF(80:80,I20,81:81)-SUMIF(80:80,C20,81:81)+100</f>
        <v>100</v>
      </c>
      <c r="K19" s="3561">
        <v>2</v>
      </c>
      <c r="L19" s="3548"/>
      <c r="M19" s="3493"/>
      <c r="N19" s="3493"/>
      <c r="O19" s="3540"/>
      <c r="P19" s="4255"/>
      <c r="Q19" s="3562" t="str">
        <f>B19</f>
        <v>公共配套设施</v>
      </c>
      <c r="R19" s="3563" t="s">
        <v>3363</v>
      </c>
      <c r="S19" s="3564">
        <f>F19</f>
        <v>102</v>
      </c>
      <c r="T19" s="3563" t="s">
        <v>3363</v>
      </c>
      <c r="U19" s="3564">
        <f>H19</f>
        <v>102</v>
      </c>
      <c r="V19" s="3563" t="s">
        <v>3363</v>
      </c>
      <c r="W19" s="3564">
        <f>J19</f>
        <v>100</v>
      </c>
      <c r="X19" s="3494"/>
      <c r="Y19" s="4255"/>
      <c r="Z19" s="3565" t="str">
        <f>Q19</f>
        <v>公共配套设施</v>
      </c>
      <c r="AA19" s="3566">
        <f t="shared" si="3"/>
        <v>0.98039215686274506</v>
      </c>
      <c r="AB19" s="3566">
        <f t="shared" si="4"/>
        <v>0.98039215686274506</v>
      </c>
      <c r="AC19" s="3566">
        <f t="shared" si="5"/>
        <v>1</v>
      </c>
    </row>
    <row r="20" spans="1:29" ht="15">
      <c r="A20" s="3567"/>
      <c r="B20" s="3582"/>
      <c r="C20" s="3569" t="s">
        <v>3295</v>
      </c>
      <c r="D20" s="3570"/>
      <c r="E20" s="3571" t="s">
        <v>3296</v>
      </c>
      <c r="F20" s="3572"/>
      <c r="G20" s="3573" t="s">
        <v>3296</v>
      </c>
      <c r="H20" s="3570"/>
      <c r="I20" s="3571" t="s">
        <v>3295</v>
      </c>
      <c r="J20" s="3570"/>
      <c r="K20" s="3575"/>
      <c r="L20" s="3548"/>
      <c r="M20" s="3493"/>
      <c r="N20" s="3493"/>
      <c r="O20" s="3540"/>
      <c r="P20" s="4255"/>
      <c r="Q20" s="3562"/>
      <c r="R20" s="3563"/>
      <c r="S20" s="3564"/>
      <c r="T20" s="3563"/>
      <c r="U20" s="3564"/>
      <c r="V20" s="3563"/>
      <c r="W20" s="3564"/>
      <c r="X20" s="3494"/>
      <c r="Y20" s="4255"/>
      <c r="Z20" s="3565"/>
      <c r="AA20" s="3566">
        <v>1</v>
      </c>
      <c r="AB20" s="3566">
        <v>1</v>
      </c>
      <c r="AC20" s="3566">
        <v>1</v>
      </c>
    </row>
    <row r="21" spans="1:29" ht="28.5">
      <c r="A21" s="3567"/>
      <c r="B21" s="3590" t="s">
        <v>3365</v>
      </c>
      <c r="C21" s="3577" t="str">
        <f>[1]估价对象房地状况!C8</f>
        <v>估价对象所在区域基础设施水平</v>
      </c>
      <c r="D21" s="3581">
        <v>100</v>
      </c>
      <c r="E21" s="3589"/>
      <c r="F21" s="3588">
        <f>SUMIF(82:82,E22,83:83)-SUMIF(82:82,C22,83:83)+100</f>
        <v>100</v>
      </c>
      <c r="G21" s="3589"/>
      <c r="H21" s="3581">
        <f>SUMIF(82:82,G22,83:83)-SUMIF(82:82,C22,83:83)+100</f>
        <v>100</v>
      </c>
      <c r="I21" s="3587"/>
      <c r="J21" s="3581">
        <f>SUMIF(82:82,I22,83:83)-SUMIF(82:82,C22,83:83)+100</f>
        <v>100</v>
      </c>
      <c r="K21" s="3561">
        <v>2</v>
      </c>
      <c r="L21" s="3548"/>
      <c r="M21" s="3493"/>
      <c r="N21" s="3493"/>
      <c r="O21" s="3540"/>
      <c r="P21" s="4255"/>
      <c r="Q21" s="3562" t="str">
        <f>B21</f>
        <v>基础设施水平</v>
      </c>
      <c r="R21" s="3563" t="s">
        <v>3363</v>
      </c>
      <c r="S21" s="3564">
        <f>F21</f>
        <v>100</v>
      </c>
      <c r="T21" s="3563" t="s">
        <v>3363</v>
      </c>
      <c r="U21" s="3564">
        <f>H21</f>
        <v>100</v>
      </c>
      <c r="V21" s="3563" t="s">
        <v>3363</v>
      </c>
      <c r="W21" s="3564">
        <f>J21</f>
        <v>100</v>
      </c>
      <c r="X21" s="3494"/>
      <c r="Y21" s="4255"/>
      <c r="Z21" s="3565" t="str">
        <f>Q21</f>
        <v>基础设施水平</v>
      </c>
      <c r="AA21" s="3566">
        <f>D21/F21</f>
        <v>1</v>
      </c>
      <c r="AB21" s="3566">
        <f>D21/H21</f>
        <v>1</v>
      </c>
      <c r="AC21" s="3566">
        <f>D21/J21</f>
        <v>1</v>
      </c>
    </row>
    <row r="22" spans="1:29" ht="15">
      <c r="A22" s="3567"/>
      <c r="B22" s="3591"/>
      <c r="C22" s="3583" t="s">
        <v>3297</v>
      </c>
      <c r="D22" s="3570"/>
      <c r="E22" s="3583" t="s">
        <v>3297</v>
      </c>
      <c r="F22" s="3572"/>
      <c r="G22" s="3583" t="s">
        <v>3297</v>
      </c>
      <c r="H22" s="3570"/>
      <c r="I22" s="3583" t="s">
        <v>3297</v>
      </c>
      <c r="J22" s="3570"/>
      <c r="K22" s="3592"/>
      <c r="L22" s="3548"/>
      <c r="M22" s="3493"/>
      <c r="N22" s="3493"/>
      <c r="O22" s="3540"/>
      <c r="P22" s="4255"/>
      <c r="Q22" s="3562"/>
      <c r="R22" s="3563"/>
      <c r="S22" s="3564"/>
      <c r="T22" s="3563"/>
      <c r="U22" s="3564"/>
      <c r="V22" s="3563"/>
      <c r="W22" s="3564"/>
      <c r="X22" s="3494"/>
      <c r="Y22" s="4255"/>
      <c r="Z22" s="3565"/>
      <c r="AA22" s="3566">
        <v>1</v>
      </c>
      <c r="AB22" s="3566">
        <v>1</v>
      </c>
      <c r="AC22" s="3566">
        <v>1</v>
      </c>
    </row>
    <row r="23" spans="1:29" ht="57">
      <c r="A23" s="3567"/>
      <c r="B23" s="3576" t="s">
        <v>297</v>
      </c>
      <c r="C23" s="3577" t="str">
        <f>[1]估价对象房地状况!C9</f>
        <v>区域自然环境：；人文环境；综合评价环境状况一般</v>
      </c>
      <c r="D23" s="3574">
        <v>100</v>
      </c>
      <c r="E23" s="3578"/>
      <c r="F23" s="3579">
        <f>SUMIF(84:84,E24,85:85)-SUMIF(84:84,C24,85:85)+100</f>
        <v>100</v>
      </c>
      <c r="G23" s="3580"/>
      <c r="H23" s="3574">
        <f>SUMIF(84:84,G24,85:85)-SUMIF(84:84,C24,85:85)+100</f>
        <v>100</v>
      </c>
      <c r="I23" s="3578"/>
      <c r="J23" s="3574">
        <f>SUMIF(84:84,I24,85:85)-SUMIF(84:84,C24,85:85)+100</f>
        <v>100</v>
      </c>
      <c r="K23" s="3561">
        <v>2</v>
      </c>
      <c r="L23" s="3548"/>
      <c r="M23" s="3493"/>
      <c r="N23" s="3493"/>
      <c r="O23" s="3540"/>
      <c r="P23" s="4255"/>
      <c r="Q23" s="3562" t="str">
        <f>B23</f>
        <v>自然及人文环境</v>
      </c>
      <c r="R23" s="3563" t="s">
        <v>3363</v>
      </c>
      <c r="S23" s="3564">
        <f>F23</f>
        <v>100</v>
      </c>
      <c r="T23" s="3563" t="s">
        <v>3363</v>
      </c>
      <c r="U23" s="3564">
        <f>H23</f>
        <v>100</v>
      </c>
      <c r="V23" s="3563" t="s">
        <v>3363</v>
      </c>
      <c r="W23" s="3564">
        <f>J23</f>
        <v>100</v>
      </c>
      <c r="X23" s="3494"/>
      <c r="Y23" s="4255"/>
      <c r="Z23" s="3565" t="str">
        <f>Q23</f>
        <v>自然及人文环境</v>
      </c>
      <c r="AA23" s="3566">
        <f t="shared" si="3"/>
        <v>1</v>
      </c>
      <c r="AB23" s="3566">
        <f t="shared" si="4"/>
        <v>1</v>
      </c>
      <c r="AC23" s="3566">
        <f t="shared" si="5"/>
        <v>1</v>
      </c>
    </row>
    <row r="24" spans="1:29" ht="15">
      <c r="A24" s="3567"/>
      <c r="B24" s="3582"/>
      <c r="C24" s="3569" t="s">
        <v>3295</v>
      </c>
      <c r="D24" s="3570"/>
      <c r="E24" s="3569" t="s">
        <v>3295</v>
      </c>
      <c r="F24" s="3572"/>
      <c r="G24" s="3569" t="s">
        <v>3295</v>
      </c>
      <c r="H24" s="3570"/>
      <c r="I24" s="3569" t="s">
        <v>3295</v>
      </c>
      <c r="J24" s="3570"/>
      <c r="K24" s="3575"/>
      <c r="L24" s="3548"/>
      <c r="M24" s="3493"/>
      <c r="N24" s="3493"/>
      <c r="O24" s="3540"/>
      <c r="P24" s="4255"/>
      <c r="Q24" s="3562"/>
      <c r="R24" s="3563"/>
      <c r="S24" s="3564"/>
      <c r="T24" s="3563"/>
      <c r="U24" s="3564"/>
      <c r="V24" s="3563"/>
      <c r="W24" s="3564"/>
      <c r="X24" s="3494"/>
      <c r="Y24" s="4255"/>
      <c r="Z24" s="3565"/>
      <c r="AA24" s="3566">
        <v>1</v>
      </c>
      <c r="AB24" s="3566">
        <v>1</v>
      </c>
      <c r="AC24" s="3566">
        <v>1</v>
      </c>
    </row>
    <row r="25" spans="1:29" ht="15" hidden="1">
      <c r="A25" s="3567"/>
      <c r="B25" s="3593" t="s">
        <v>2255</v>
      </c>
      <c r="C25" s="3594"/>
      <c r="D25" s="3547">
        <v>100</v>
      </c>
      <c r="E25" s="3595"/>
      <c r="F25" s="3596">
        <f>SUMIF(86:86,E25,87:87)-SUMIF(86:86,C25,87:87)+100</f>
        <v>100</v>
      </c>
      <c r="G25" s="3597"/>
      <c r="H25" s="3547">
        <f>SUMIF(86:86,G25,87:87)-SUMIF(86:86,C25,87:87)+100</f>
        <v>100</v>
      </c>
      <c r="I25" s="3595"/>
      <c r="J25" s="3547">
        <f>SUMIF(86:86,I25,87:87)-SUMIF(86:86,C25,87:87)+100</f>
        <v>100</v>
      </c>
      <c r="K25" s="3531"/>
      <c r="L25" s="3548"/>
      <c r="M25" s="3493"/>
      <c r="N25" s="3493"/>
      <c r="O25" s="3540"/>
      <c r="P25" s="4255"/>
      <c r="Q25" s="3562" t="str">
        <f t="shared" ref="Q25:Q46" si="8">B25</f>
        <v>楼层-1</v>
      </c>
      <c r="R25" s="3563" t="s">
        <v>3363</v>
      </c>
      <c r="S25" s="3564">
        <f>F25</f>
        <v>100</v>
      </c>
      <c r="T25" s="3563" t="s">
        <v>3363</v>
      </c>
      <c r="U25" s="3564">
        <f>H25</f>
        <v>100</v>
      </c>
      <c r="V25" s="3563" t="s">
        <v>3363</v>
      </c>
      <c r="W25" s="3564">
        <f>J25</f>
        <v>100</v>
      </c>
      <c r="X25" s="3494"/>
      <c r="Y25" s="4255"/>
      <c r="Z25" s="3565" t="str">
        <f>Q25</f>
        <v>楼层-1</v>
      </c>
      <c r="AA25" s="3566">
        <f t="shared" si="3"/>
        <v>1</v>
      </c>
      <c r="AB25" s="3566">
        <f t="shared" si="4"/>
        <v>1</v>
      </c>
      <c r="AC25" s="3566">
        <f t="shared" si="5"/>
        <v>1</v>
      </c>
    </row>
    <row r="26" spans="1:29" ht="15" hidden="1">
      <c r="A26" s="3567"/>
      <c r="B26" s="3598" t="s">
        <v>723</v>
      </c>
      <c r="C26" s="3594"/>
      <c r="D26" s="3547">
        <v>100</v>
      </c>
      <c r="E26" s="3595"/>
      <c r="F26" s="3596">
        <f>SUMIF(88:88,E26,89:89)-SUMIF(88:88,C26,89:89)+100</f>
        <v>100</v>
      </c>
      <c r="G26" s="3597"/>
      <c r="H26" s="3547">
        <f>SUMIF(88:88,G26,89:89)-SUMIF(88:88,C26,89:89)+100</f>
        <v>100</v>
      </c>
      <c r="I26" s="3595"/>
      <c r="J26" s="3547">
        <f>SUMIF(88:88,I26,89:89)-SUMIF(88:88,C26,89:89)+100</f>
        <v>100</v>
      </c>
      <c r="K26" s="3531"/>
      <c r="L26" s="3548"/>
      <c r="M26" s="3493"/>
      <c r="N26" s="3493"/>
      <c r="O26" s="3540"/>
      <c r="P26" s="4255"/>
      <c r="Q26" s="3562" t="str">
        <f t="shared" si="8"/>
        <v>朝向</v>
      </c>
      <c r="R26" s="3563" t="s">
        <v>3363</v>
      </c>
      <c r="S26" s="3564">
        <f>F26</f>
        <v>100</v>
      </c>
      <c r="T26" s="3563" t="s">
        <v>3363</v>
      </c>
      <c r="U26" s="3564">
        <f>H26</f>
        <v>100</v>
      </c>
      <c r="V26" s="3563" t="s">
        <v>3363</v>
      </c>
      <c r="W26" s="3564">
        <f>J26</f>
        <v>100</v>
      </c>
      <c r="X26" s="3494"/>
      <c r="Y26" s="4255"/>
      <c r="Z26" s="3565" t="str">
        <f>Q26</f>
        <v>朝向</v>
      </c>
      <c r="AA26" s="3566">
        <f t="shared" si="3"/>
        <v>1</v>
      </c>
      <c r="AB26" s="3566">
        <f t="shared" si="4"/>
        <v>1</v>
      </c>
      <c r="AC26" s="3566">
        <f t="shared" si="5"/>
        <v>1</v>
      </c>
    </row>
    <row r="27" spans="1:29" s="3515" customFormat="1" ht="15" hidden="1">
      <c r="A27" s="3599"/>
      <c r="B27" s="3600" t="s">
        <v>3366</v>
      </c>
      <c r="C27" s="3543"/>
      <c r="D27" s="3601">
        <v>100</v>
      </c>
      <c r="E27" s="3602"/>
      <c r="F27" s="3603">
        <f>SUMIF(90:90,E27,91:91)-SUMIF(90:90,C27,91:91)+100</f>
        <v>100</v>
      </c>
      <c r="G27" s="3604"/>
      <c r="H27" s="3601">
        <f>SUMIF(90:90,G27,91:91)-SUMIF(90:90,C27,91:91)+100</f>
        <v>100</v>
      </c>
      <c r="I27" s="3602"/>
      <c r="J27" s="3601">
        <f>SUMIF(90:90,I27,91:91)-SUMIF(90:90,C27,91:91)+100</f>
        <v>100</v>
      </c>
      <c r="K27" s="3545"/>
      <c r="L27" s="3509"/>
      <c r="M27" s="3510"/>
      <c r="N27" s="3510"/>
      <c r="O27" s="3524"/>
      <c r="P27" s="4255"/>
      <c r="Q27" s="3525" t="str">
        <f t="shared" si="8"/>
        <v>道路级别</v>
      </c>
      <c r="R27" s="3511" t="s">
        <v>3363</v>
      </c>
      <c r="S27" s="3512">
        <f>F27</f>
        <v>100</v>
      </c>
      <c r="T27" s="3511" t="s">
        <v>3363</v>
      </c>
      <c r="U27" s="3512">
        <f>H27</f>
        <v>100</v>
      </c>
      <c r="V27" s="3511" t="s">
        <v>3363</v>
      </c>
      <c r="W27" s="3512">
        <f>J27</f>
        <v>100</v>
      </c>
      <c r="X27" s="3513"/>
      <c r="Y27" s="4255"/>
      <c r="Z27" s="3526" t="str">
        <f>Q27</f>
        <v>道路级别</v>
      </c>
      <c r="AA27" s="3566">
        <f>D27/F27</f>
        <v>1</v>
      </c>
      <c r="AB27" s="3566">
        <f>D27/H27</f>
        <v>1</v>
      </c>
      <c r="AC27" s="3566">
        <f>D27/J27</f>
        <v>1</v>
      </c>
    </row>
    <row r="28" spans="1:29" ht="15" hidden="1">
      <c r="A28" s="3567"/>
      <c r="B28" s="3605">
        <v>111</v>
      </c>
      <c r="C28" s="3546"/>
      <c r="D28" s="3547">
        <v>100</v>
      </c>
      <c r="E28" s="3546"/>
      <c r="F28" s="3596">
        <f>SUMIF(92:92,E28,93:93)-SUMIF(92:92,C28,93:93)+100</f>
        <v>100</v>
      </c>
      <c r="G28" s="3546"/>
      <c r="H28" s="3547">
        <f>SUMIF(92:92,G28,93:93)-SUMIF(92:92,C28,93:93)+100</f>
        <v>100</v>
      </c>
      <c r="I28" s="3546"/>
      <c r="J28" s="3547">
        <f>SUMIF(92:92,I28,93:93)-SUMIF(92:92,C28,93:93)+100</f>
        <v>100</v>
      </c>
      <c r="K28" s="3545"/>
      <c r="L28" s="3548"/>
      <c r="M28" s="3493"/>
      <c r="N28" s="3493"/>
      <c r="O28" s="3540"/>
      <c r="P28" s="4255"/>
      <c r="Q28" s="3562">
        <f t="shared" si="8"/>
        <v>111</v>
      </c>
      <c r="R28" s="3563" t="s">
        <v>3363</v>
      </c>
      <c r="S28" s="3564">
        <f t="shared" ref="S28:S46" si="9">F28</f>
        <v>100</v>
      </c>
      <c r="T28" s="3563" t="s">
        <v>3363</v>
      </c>
      <c r="U28" s="3564">
        <f t="shared" ref="U28:U46" si="10">H28</f>
        <v>100</v>
      </c>
      <c r="V28" s="3563" t="s">
        <v>3363</v>
      </c>
      <c r="W28" s="3564">
        <f t="shared" ref="W28:W46" si="11">J28</f>
        <v>100</v>
      </c>
      <c r="X28" s="3494"/>
      <c r="Y28" s="4255"/>
      <c r="Z28" s="3565">
        <f t="shared" ref="Z28:Z46" si="12">Q28</f>
        <v>111</v>
      </c>
      <c r="AA28" s="3566">
        <f t="shared" si="3"/>
        <v>1</v>
      </c>
      <c r="AB28" s="3566">
        <f t="shared" si="4"/>
        <v>1</v>
      </c>
      <c r="AC28" s="3566">
        <f t="shared" si="5"/>
        <v>1</v>
      </c>
    </row>
    <row r="29" spans="1:29" ht="15">
      <c r="A29" s="3567"/>
      <c r="B29" s="3605">
        <v>111</v>
      </c>
      <c r="C29" s="3546"/>
      <c r="D29" s="3547">
        <v>100</v>
      </c>
      <c r="E29" s="3546"/>
      <c r="F29" s="3596">
        <f>SUMIF(94:94,E29,95:95)-SUMIF(94:94,C29,95:95)+100</f>
        <v>100</v>
      </c>
      <c r="G29" s="3546"/>
      <c r="H29" s="3547">
        <f>SUMIF(94:94,G29,95:95)-SUMIF(94:94,C29,95:95)+100</f>
        <v>100</v>
      </c>
      <c r="I29" s="3546"/>
      <c r="J29" s="3547">
        <f>SUMIF(94:94,I29,95:95)-SUMIF(94:94,C29,95:95)+100</f>
        <v>100</v>
      </c>
      <c r="K29" s="3545"/>
      <c r="L29" s="3548"/>
      <c r="M29" s="3493"/>
      <c r="N29" s="3493"/>
      <c r="O29" s="3540"/>
      <c r="P29" s="4255"/>
      <c r="Q29" s="3562">
        <f t="shared" si="8"/>
        <v>111</v>
      </c>
      <c r="R29" s="3563" t="s">
        <v>3363</v>
      </c>
      <c r="S29" s="3564">
        <f t="shared" si="9"/>
        <v>100</v>
      </c>
      <c r="T29" s="3563" t="s">
        <v>3363</v>
      </c>
      <c r="U29" s="3564">
        <f t="shared" si="10"/>
        <v>100</v>
      </c>
      <c r="V29" s="3563" t="s">
        <v>3363</v>
      </c>
      <c r="W29" s="3564">
        <f t="shared" si="11"/>
        <v>100</v>
      </c>
      <c r="X29" s="3494"/>
      <c r="Y29" s="4255"/>
      <c r="Z29" s="3565">
        <f t="shared" si="12"/>
        <v>111</v>
      </c>
      <c r="AA29" s="3566">
        <f t="shared" si="3"/>
        <v>1</v>
      </c>
      <c r="AB29" s="3566">
        <f t="shared" si="4"/>
        <v>1</v>
      </c>
      <c r="AC29" s="3566">
        <f t="shared" si="5"/>
        <v>1</v>
      </c>
    </row>
    <row r="30" spans="1:29" ht="15">
      <c r="A30" s="3567"/>
      <c r="B30" s="3605">
        <v>111</v>
      </c>
      <c r="C30" s="3546"/>
      <c r="D30" s="3547">
        <v>100</v>
      </c>
      <c r="E30" s="3546"/>
      <c r="F30" s="3596">
        <f>SUMIF(96:96,E30,97:97)-SUMIF(96:96,C30,97:97)+100</f>
        <v>100</v>
      </c>
      <c r="G30" s="3546"/>
      <c r="H30" s="3547">
        <f>SUMIF(96:96,G30,97:97)-SUMIF(96:96,C30,97:97)+100</f>
        <v>100</v>
      </c>
      <c r="I30" s="3546"/>
      <c r="J30" s="3547">
        <f>SUMIF(96:96,I30,97:97)-SUMIF(96:96,C30,97:97)+100</f>
        <v>100</v>
      </c>
      <c r="K30" s="3545"/>
      <c r="L30" s="3548"/>
      <c r="M30" s="3493"/>
      <c r="N30" s="3493"/>
      <c r="O30" s="3540"/>
      <c r="P30" s="4255"/>
      <c r="Q30" s="3562">
        <f t="shared" si="8"/>
        <v>111</v>
      </c>
      <c r="R30" s="3563" t="s">
        <v>3363</v>
      </c>
      <c r="S30" s="3564">
        <f t="shared" si="9"/>
        <v>100</v>
      </c>
      <c r="T30" s="3563" t="s">
        <v>3363</v>
      </c>
      <c r="U30" s="3564">
        <f t="shared" si="10"/>
        <v>100</v>
      </c>
      <c r="V30" s="3563" t="s">
        <v>3363</v>
      </c>
      <c r="W30" s="3564">
        <f t="shared" si="11"/>
        <v>100</v>
      </c>
      <c r="X30" s="3494"/>
      <c r="Y30" s="4255"/>
      <c r="Z30" s="3565">
        <f t="shared" si="12"/>
        <v>111</v>
      </c>
      <c r="AA30" s="3566">
        <f t="shared" si="3"/>
        <v>1</v>
      </c>
      <c r="AB30" s="3566">
        <f t="shared" si="4"/>
        <v>1</v>
      </c>
      <c r="AC30" s="3566">
        <f t="shared" si="5"/>
        <v>1</v>
      </c>
    </row>
    <row r="31" spans="1:29" ht="15.75" thickBot="1">
      <c r="A31" s="3606"/>
      <c r="B31" s="3605">
        <v>111</v>
      </c>
      <c r="C31" s="3551"/>
      <c r="D31" s="3552">
        <v>100</v>
      </c>
      <c r="E31" s="3551"/>
      <c r="F31" s="3553">
        <f>SUMIF(98:98,E31,99:99)-SUMIF(98:98,C31,99:99)+100</f>
        <v>100</v>
      </c>
      <c r="G31" s="3551"/>
      <c r="H31" s="3552">
        <f>SUMIF(98:98,G31,99:99)-SUMIF(98:98,C31,99:99)+100</f>
        <v>100</v>
      </c>
      <c r="I31" s="3551"/>
      <c r="J31" s="3552">
        <f>SUMIF(98:98,I31,99:99)-SUMIF(98:98,C31,99:99)+100</f>
        <v>100</v>
      </c>
      <c r="K31" s="3545"/>
      <c r="L31" s="3548"/>
      <c r="M31" s="3493"/>
      <c r="N31" s="3493"/>
      <c r="O31" s="3540"/>
      <c r="P31" s="4255"/>
      <c r="Q31" s="3562">
        <f t="shared" si="8"/>
        <v>111</v>
      </c>
      <c r="R31" s="3563" t="s">
        <v>3363</v>
      </c>
      <c r="S31" s="3564">
        <f t="shared" si="9"/>
        <v>100</v>
      </c>
      <c r="T31" s="3563" t="s">
        <v>3363</v>
      </c>
      <c r="U31" s="3564">
        <f t="shared" si="10"/>
        <v>100</v>
      </c>
      <c r="V31" s="3563" t="s">
        <v>3363</v>
      </c>
      <c r="W31" s="3564">
        <f t="shared" si="11"/>
        <v>100</v>
      </c>
      <c r="X31" s="3494"/>
      <c r="Y31" s="4255"/>
      <c r="Z31" s="3565">
        <f t="shared" si="12"/>
        <v>111</v>
      </c>
      <c r="AA31" s="3566">
        <f t="shared" si="3"/>
        <v>1</v>
      </c>
      <c r="AB31" s="3566">
        <f t="shared" si="4"/>
        <v>1</v>
      </c>
      <c r="AC31" s="3566">
        <f t="shared" si="5"/>
        <v>1</v>
      </c>
    </row>
    <row r="32" spans="1:29" ht="15">
      <c r="A32" s="3607" t="s">
        <v>3367</v>
      </c>
      <c r="B32" s="3608" t="s">
        <v>725</v>
      </c>
      <c r="C32" s="3609" t="s">
        <v>3191</v>
      </c>
      <c r="D32" s="3610">
        <v>100</v>
      </c>
      <c r="E32" s="3609" t="s">
        <v>3191</v>
      </c>
      <c r="F32" s="3596">
        <f>SUMIF(100:100,E32,101:101)-SUMIF(100:100,C32,101:101)+100</f>
        <v>100</v>
      </c>
      <c r="G32" s="3609" t="s">
        <v>3191</v>
      </c>
      <c r="H32" s="3610">
        <f>SUMIF(100:100,G32,101:101)-SUMIF(100:100,C32,101:101)+100</f>
        <v>100</v>
      </c>
      <c r="I32" s="3609" t="s">
        <v>3191</v>
      </c>
      <c r="J32" s="3547">
        <f>SUMIF(100:100,I32,101:101)-SUMIF(100:100,C32,101:101)+100</f>
        <v>100</v>
      </c>
      <c r="K32" s="3531">
        <v>2</v>
      </c>
      <c r="L32" s="3548"/>
      <c r="M32" s="3493"/>
      <c r="N32" s="3493"/>
      <c r="O32" s="3540"/>
      <c r="P32" s="4256" t="s">
        <v>3368</v>
      </c>
      <c r="Q32" s="3562" t="str">
        <f t="shared" si="8"/>
        <v>建筑类型</v>
      </c>
      <c r="R32" s="3563" t="s">
        <v>3363</v>
      </c>
      <c r="S32" s="3564">
        <f t="shared" si="9"/>
        <v>100</v>
      </c>
      <c r="T32" s="3563" t="s">
        <v>3363</v>
      </c>
      <c r="U32" s="3564">
        <f t="shared" si="10"/>
        <v>100</v>
      </c>
      <c r="V32" s="3563" t="s">
        <v>3363</v>
      </c>
      <c r="W32" s="3564">
        <f t="shared" si="11"/>
        <v>100</v>
      </c>
      <c r="X32" s="3494"/>
      <c r="Y32" s="4257" t="s">
        <v>3368</v>
      </c>
      <c r="Z32" s="3565" t="str">
        <f t="shared" si="12"/>
        <v>建筑类型</v>
      </c>
      <c r="AA32" s="3566">
        <f t="shared" si="3"/>
        <v>1</v>
      </c>
      <c r="AB32" s="3566">
        <f t="shared" si="4"/>
        <v>1</v>
      </c>
      <c r="AC32" s="3566">
        <f t="shared" si="5"/>
        <v>1</v>
      </c>
    </row>
    <row r="33" spans="1:29" s="3620" customFormat="1" ht="15">
      <c r="A33" s="3611"/>
      <c r="B33" s="3598" t="s">
        <v>726</v>
      </c>
      <c r="C33" s="3612">
        <f>'数据-汇总表'!E3</f>
        <v>172781.66999999998</v>
      </c>
      <c r="D33" s="3529">
        <v>100</v>
      </c>
      <c r="E33" s="3538">
        <v>600000</v>
      </c>
      <c r="F33" s="3530">
        <f>LOOKUP(E33,103:103,104:104)-LOOKUP(C33,103:103,104:104)+100</f>
        <v>103</v>
      </c>
      <c r="G33" s="3537">
        <v>560000</v>
      </c>
      <c r="H33" s="3529">
        <f>LOOKUP(G33,103:103,104:104)-LOOKUP(C33,103:103,104:104)+100</f>
        <v>102</v>
      </c>
      <c r="I33" s="3538">
        <v>328954</v>
      </c>
      <c r="J33" s="3529">
        <f>LOOKUP(I33,103:103,104:104)-LOOKUP(C33,103:103,104:104)+100</f>
        <v>101</v>
      </c>
      <c r="K33" s="3545"/>
      <c r="L33" s="3539"/>
      <c r="M33" s="3613"/>
      <c r="N33" s="3613"/>
      <c r="O33" s="3614"/>
      <c r="P33" s="4257"/>
      <c r="Q33" s="3615" t="str">
        <f t="shared" si="8"/>
        <v>项目建筑规模</v>
      </c>
      <c r="R33" s="3616" t="s">
        <v>3363</v>
      </c>
      <c r="S33" s="3617">
        <f t="shared" si="9"/>
        <v>103</v>
      </c>
      <c r="T33" s="3616" t="s">
        <v>3363</v>
      </c>
      <c r="U33" s="3617">
        <f t="shared" si="10"/>
        <v>102</v>
      </c>
      <c r="V33" s="3616" t="s">
        <v>3363</v>
      </c>
      <c r="W33" s="3617">
        <f t="shared" si="11"/>
        <v>101</v>
      </c>
      <c r="X33" s="3618"/>
      <c r="Y33" s="4257"/>
      <c r="Z33" s="3619" t="str">
        <f t="shared" si="12"/>
        <v>项目建筑规模</v>
      </c>
      <c r="AA33" s="3566">
        <f t="shared" si="3"/>
        <v>0.970873786407767</v>
      </c>
      <c r="AB33" s="3566">
        <f t="shared" si="4"/>
        <v>0.98039215686274506</v>
      </c>
      <c r="AC33" s="3566">
        <f t="shared" si="5"/>
        <v>0.99009900990099009</v>
      </c>
    </row>
    <row r="34" spans="1:29" ht="15">
      <c r="A34" s="3621"/>
      <c r="B34" s="3598" t="s">
        <v>727</v>
      </c>
      <c r="C34" s="3622" t="s">
        <v>3313</v>
      </c>
      <c r="D34" s="3547">
        <v>100</v>
      </c>
      <c r="E34" s="3622" t="s">
        <v>3313</v>
      </c>
      <c r="F34" s="3596">
        <f>SUMIF(105:105,E34,106:106)-SUMIF(105:105,C34,106:106)+100</f>
        <v>100</v>
      </c>
      <c r="G34" s="3622" t="s">
        <v>3313</v>
      </c>
      <c r="H34" s="3547">
        <f>SUMIF(105:105,G34,106:106)-SUMIF(105:105,C34,106:106)+100</f>
        <v>100</v>
      </c>
      <c r="I34" s="3622" t="s">
        <v>3313</v>
      </c>
      <c r="J34" s="3547">
        <f>SUMIF(105:105,I34,106:106)-SUMIF(105:105,C34,106:106)+100</f>
        <v>100</v>
      </c>
      <c r="K34" s="3531">
        <v>2</v>
      </c>
      <c r="L34" s="3548"/>
      <c r="M34" s="3493"/>
      <c r="N34" s="3493"/>
      <c r="O34" s="3540"/>
      <c r="P34" s="4257"/>
      <c r="Q34" s="3562" t="str">
        <f t="shared" si="8"/>
        <v>建筑结构</v>
      </c>
      <c r="R34" s="3563" t="s">
        <v>3363</v>
      </c>
      <c r="S34" s="3564">
        <f t="shared" si="9"/>
        <v>100</v>
      </c>
      <c r="T34" s="3563" t="s">
        <v>3363</v>
      </c>
      <c r="U34" s="3564">
        <f t="shared" si="10"/>
        <v>100</v>
      </c>
      <c r="V34" s="3563" t="s">
        <v>3363</v>
      </c>
      <c r="W34" s="3564">
        <f t="shared" si="11"/>
        <v>100</v>
      </c>
      <c r="X34" s="3494"/>
      <c r="Y34" s="4257"/>
      <c r="Z34" s="3565" t="str">
        <f t="shared" si="12"/>
        <v>建筑结构</v>
      </c>
      <c r="AA34" s="3566">
        <f t="shared" si="3"/>
        <v>1</v>
      </c>
      <c r="AB34" s="3566">
        <f t="shared" si="4"/>
        <v>1</v>
      </c>
      <c r="AC34" s="3566">
        <f t="shared" si="5"/>
        <v>1</v>
      </c>
    </row>
    <row r="35" spans="1:29" ht="15">
      <c r="A35" s="3621"/>
      <c r="B35" s="3598" t="s">
        <v>728</v>
      </c>
      <c r="C35" s="3597" t="s">
        <v>3369</v>
      </c>
      <c r="D35" s="3547">
        <v>100</v>
      </c>
      <c r="E35" s="3597" t="s">
        <v>3369</v>
      </c>
      <c r="F35" s="3596">
        <f>SUMIF(107:107,E35,108:108)-SUMIF(107:107,C35,108:108)+100</f>
        <v>100</v>
      </c>
      <c r="G35" s="3597" t="s">
        <v>3369</v>
      </c>
      <c r="H35" s="3547">
        <f>SUMIF(107:107,G35,108:108)-SUMIF(107:107,C35,108:108)+100</f>
        <v>100</v>
      </c>
      <c r="I35" s="3597" t="s">
        <v>3369</v>
      </c>
      <c r="J35" s="3547">
        <f>SUMIF(107:107,I35,108:108)-SUMIF(107:107,C35,108:108)+100</f>
        <v>100</v>
      </c>
      <c r="K35" s="3531">
        <v>2</v>
      </c>
      <c r="L35" s="3548"/>
      <c r="M35" s="3493"/>
      <c r="N35" s="3493"/>
      <c r="O35" s="3540"/>
      <c r="P35" s="4257"/>
      <c r="Q35" s="3562" t="str">
        <f t="shared" si="8"/>
        <v>建筑品质</v>
      </c>
      <c r="R35" s="3563" t="s">
        <v>3363</v>
      </c>
      <c r="S35" s="3564">
        <f t="shared" si="9"/>
        <v>100</v>
      </c>
      <c r="T35" s="3563" t="s">
        <v>3363</v>
      </c>
      <c r="U35" s="3564">
        <f t="shared" si="10"/>
        <v>100</v>
      </c>
      <c r="V35" s="3563" t="s">
        <v>3363</v>
      </c>
      <c r="W35" s="3564">
        <f t="shared" si="11"/>
        <v>100</v>
      </c>
      <c r="X35" s="3494"/>
      <c r="Y35" s="4257"/>
      <c r="Z35" s="3565" t="str">
        <f t="shared" si="12"/>
        <v>建筑品质</v>
      </c>
      <c r="AA35" s="3566">
        <f t="shared" si="3"/>
        <v>1</v>
      </c>
      <c r="AB35" s="3566">
        <f t="shared" si="4"/>
        <v>1</v>
      </c>
      <c r="AC35" s="3566">
        <f t="shared" si="5"/>
        <v>1</v>
      </c>
    </row>
    <row r="36" spans="1:29" ht="15">
      <c r="A36" s="3621"/>
      <c r="B36" s="3598" t="s">
        <v>729</v>
      </c>
      <c r="C36" s="3597" t="s">
        <v>3370</v>
      </c>
      <c r="D36" s="3547">
        <v>100</v>
      </c>
      <c r="E36" s="3597" t="s">
        <v>3370</v>
      </c>
      <c r="F36" s="3596">
        <f>SUMIF(109:109,E36,110:110)-SUMIF(109:109,C36,110:110)+100</f>
        <v>100</v>
      </c>
      <c r="G36" s="3597" t="s">
        <v>3370</v>
      </c>
      <c r="H36" s="3547">
        <f>SUMIF(109:109,G36,110:110)-SUMIF(109:109,C36,110:110)+100</f>
        <v>100</v>
      </c>
      <c r="I36" s="3597" t="s">
        <v>3370</v>
      </c>
      <c r="J36" s="3547">
        <f>SUMIF(109:109,I36,110:110)-SUMIF(109:109,C36,110:110)+100</f>
        <v>100</v>
      </c>
      <c r="K36" s="3531">
        <v>2</v>
      </c>
      <c r="L36" s="3548"/>
      <c r="M36" s="3493"/>
      <c r="N36" s="3493"/>
      <c r="O36" s="3540"/>
      <c r="P36" s="4257"/>
      <c r="Q36" s="3562" t="str">
        <f t="shared" si="8"/>
        <v>公共部分装修</v>
      </c>
      <c r="R36" s="3563" t="s">
        <v>3363</v>
      </c>
      <c r="S36" s="3564">
        <f t="shared" si="9"/>
        <v>100</v>
      </c>
      <c r="T36" s="3563" t="s">
        <v>3363</v>
      </c>
      <c r="U36" s="3564">
        <f t="shared" si="10"/>
        <v>100</v>
      </c>
      <c r="V36" s="3563" t="s">
        <v>3363</v>
      </c>
      <c r="W36" s="3564">
        <f t="shared" si="11"/>
        <v>100</v>
      </c>
      <c r="X36" s="3494"/>
      <c r="Y36" s="4257"/>
      <c r="Z36" s="3565" t="str">
        <f t="shared" si="12"/>
        <v>公共部分装修</v>
      </c>
      <c r="AA36" s="3566">
        <f t="shared" si="3"/>
        <v>1</v>
      </c>
      <c r="AB36" s="3566">
        <f t="shared" si="4"/>
        <v>1</v>
      </c>
      <c r="AC36" s="3566">
        <f t="shared" si="5"/>
        <v>1</v>
      </c>
    </row>
    <row r="37" spans="1:29" s="3515" customFormat="1" ht="15">
      <c r="A37" s="3623"/>
      <c r="B37" s="3598" t="s">
        <v>730</v>
      </c>
      <c r="C37" s="3624">
        <v>1</v>
      </c>
      <c r="D37" s="3529">
        <v>100</v>
      </c>
      <c r="E37" s="3625">
        <v>1</v>
      </c>
      <c r="F37" s="3530">
        <f>LOOKUP(E37,112:112,113:113)-LOOKUP(C37,112:112,113:113)+100</f>
        <v>100</v>
      </c>
      <c r="G37" s="3626">
        <v>1</v>
      </c>
      <c r="H37" s="3529">
        <f>LOOKUP(G37,112:112,113:113)-LOOKUP(C37,112:112,113:113)+100</f>
        <v>100</v>
      </c>
      <c r="I37" s="3625">
        <v>1</v>
      </c>
      <c r="J37" s="3529">
        <f>LOOKUP(I37,112:112,113:113)-LOOKUP(C37,112:112,113:113)+100</f>
        <v>100</v>
      </c>
      <c r="K37" s="3531">
        <v>2</v>
      </c>
      <c r="L37" s="3509"/>
      <c r="M37" s="3510"/>
      <c r="N37" s="3510"/>
      <c r="O37" s="3524"/>
      <c r="P37" s="4257"/>
      <c r="Q37" s="3525" t="str">
        <f t="shared" si="8"/>
        <v>成新度</v>
      </c>
      <c r="R37" s="3511" t="s">
        <v>3363</v>
      </c>
      <c r="S37" s="3512">
        <f t="shared" si="9"/>
        <v>100</v>
      </c>
      <c r="T37" s="3511" t="s">
        <v>3363</v>
      </c>
      <c r="U37" s="3512">
        <f t="shared" si="10"/>
        <v>100</v>
      </c>
      <c r="V37" s="3511" t="s">
        <v>3363</v>
      </c>
      <c r="W37" s="3512">
        <f t="shared" si="11"/>
        <v>100</v>
      </c>
      <c r="X37" s="3513"/>
      <c r="Y37" s="4257"/>
      <c r="Z37" s="3526" t="str">
        <f t="shared" si="12"/>
        <v>成新度</v>
      </c>
      <c r="AA37" s="3514">
        <f t="shared" si="3"/>
        <v>1</v>
      </c>
      <c r="AB37" s="3514">
        <f t="shared" si="4"/>
        <v>1</v>
      </c>
      <c r="AC37" s="3514">
        <f t="shared" si="5"/>
        <v>1</v>
      </c>
    </row>
    <row r="38" spans="1:29" ht="15">
      <c r="A38" s="3621"/>
      <c r="B38" s="3598" t="s">
        <v>731</v>
      </c>
      <c r="C38" s="3597" t="s">
        <v>3371</v>
      </c>
      <c r="D38" s="3547">
        <v>100</v>
      </c>
      <c r="E38" s="3597" t="s">
        <v>3371</v>
      </c>
      <c r="F38" s="3596">
        <f>SUMIF(114:114,E38,115:115)-SUMIF(114:114,C38,115:115)+100</f>
        <v>100</v>
      </c>
      <c r="G38" s="3597" t="s">
        <v>3371</v>
      </c>
      <c r="H38" s="3547">
        <f>SUMIF(114:114,G38,115:115)-SUMIF(114:114,C38,115:115)+100</f>
        <v>100</v>
      </c>
      <c r="I38" s="3597" t="s">
        <v>3371</v>
      </c>
      <c r="J38" s="3547">
        <f>SUMIF(114:114,I38,115:115)-SUMIF(114:114,C38,115:115)+100</f>
        <v>100</v>
      </c>
      <c r="K38" s="3531">
        <v>2</v>
      </c>
      <c r="L38" s="3548"/>
      <c r="M38" s="3493"/>
      <c r="N38" s="3493"/>
      <c r="O38" s="3540"/>
      <c r="P38" s="4257" t="s">
        <v>3368</v>
      </c>
      <c r="Q38" s="3562" t="str">
        <f t="shared" si="8"/>
        <v>物业管理</v>
      </c>
      <c r="R38" s="3563" t="s">
        <v>3363</v>
      </c>
      <c r="S38" s="3564">
        <f t="shared" si="9"/>
        <v>100</v>
      </c>
      <c r="T38" s="3563" t="s">
        <v>3363</v>
      </c>
      <c r="U38" s="3564">
        <f t="shared" si="10"/>
        <v>100</v>
      </c>
      <c r="V38" s="3563" t="s">
        <v>3363</v>
      </c>
      <c r="W38" s="3564">
        <f t="shared" si="11"/>
        <v>100</v>
      </c>
      <c r="X38" s="3494"/>
      <c r="Y38" s="4257" t="s">
        <v>3368</v>
      </c>
      <c r="Z38" s="3565" t="str">
        <f t="shared" si="12"/>
        <v>物业管理</v>
      </c>
      <c r="AA38" s="3566">
        <f t="shared" si="3"/>
        <v>1</v>
      </c>
      <c r="AB38" s="3566">
        <f t="shared" si="4"/>
        <v>1</v>
      </c>
      <c r="AC38" s="3566">
        <f t="shared" si="5"/>
        <v>1</v>
      </c>
    </row>
    <row r="39" spans="1:29" ht="15">
      <c r="A39" s="3621"/>
      <c r="B39" s="3593" t="s">
        <v>3372</v>
      </c>
      <c r="C39" s="3597" t="s">
        <v>3297</v>
      </c>
      <c r="D39" s="3547">
        <v>100</v>
      </c>
      <c r="E39" s="3597" t="s">
        <v>3297</v>
      </c>
      <c r="F39" s="3596">
        <f>SUMIF(116:116,E39,117:117)-SUMIF(116:116,C39,117:117)+100</f>
        <v>100</v>
      </c>
      <c r="G39" s="3597" t="s">
        <v>3297</v>
      </c>
      <c r="H39" s="3547">
        <f>SUMIF(116:116,G39,117:117)-SUMIF(116:116,C39,117:117)+100</f>
        <v>100</v>
      </c>
      <c r="I39" s="3597" t="s">
        <v>3297</v>
      </c>
      <c r="J39" s="3547">
        <f>SUMIF(116:116,I39,117:117)-SUMIF(116:116,C39,117:117)+100</f>
        <v>100</v>
      </c>
      <c r="K39" s="3531">
        <v>2</v>
      </c>
      <c r="L39" s="3548"/>
      <c r="M39" s="3493"/>
      <c r="N39" s="3493"/>
      <c r="O39" s="3540"/>
      <c r="P39" s="4257"/>
      <c r="Q39" s="3562" t="str">
        <f t="shared" si="8"/>
        <v>市政基础设施</v>
      </c>
      <c r="R39" s="3563" t="s">
        <v>3363</v>
      </c>
      <c r="S39" s="3564">
        <f t="shared" si="9"/>
        <v>100</v>
      </c>
      <c r="T39" s="3563" t="s">
        <v>3363</v>
      </c>
      <c r="U39" s="3564">
        <f t="shared" si="10"/>
        <v>100</v>
      </c>
      <c r="V39" s="3563" t="s">
        <v>3363</v>
      </c>
      <c r="W39" s="3564">
        <f t="shared" si="11"/>
        <v>100</v>
      </c>
      <c r="X39" s="3494"/>
      <c r="Y39" s="4257"/>
      <c r="Z39" s="3565" t="str">
        <f t="shared" si="12"/>
        <v>市政基础设施</v>
      </c>
      <c r="AA39" s="3566">
        <f t="shared" si="3"/>
        <v>1</v>
      </c>
      <c r="AB39" s="3566">
        <f t="shared" si="4"/>
        <v>1</v>
      </c>
      <c r="AC39" s="3566">
        <f t="shared" si="5"/>
        <v>1</v>
      </c>
    </row>
    <row r="40" spans="1:29" ht="15" hidden="1">
      <c r="A40" s="3621"/>
      <c r="B40" s="3598" t="s">
        <v>732</v>
      </c>
      <c r="C40" s="3597"/>
      <c r="D40" s="3547">
        <v>100</v>
      </c>
      <c r="E40" s="3595"/>
      <c r="F40" s="3596">
        <f>SUMIF(118:118,E40,119:119)-SUMIF(118:118,C40,119:119)+100</f>
        <v>100</v>
      </c>
      <c r="G40" s="3597"/>
      <c r="H40" s="3547">
        <f>SUMIF(118:118,G40,119:119)-SUMIF(118:118,C40,119:119)+100</f>
        <v>100</v>
      </c>
      <c r="I40" s="3595"/>
      <c r="J40" s="3547">
        <f>SUMIF(118:118,I40,119:119)-SUMIF(118:118,C40,119:119)+100</f>
        <v>100</v>
      </c>
      <c r="K40" s="3531">
        <v>2</v>
      </c>
      <c r="L40" s="3548"/>
      <c r="M40" s="3493"/>
      <c r="N40" s="3493"/>
      <c r="O40" s="3540"/>
      <c r="P40" s="4257"/>
      <c r="Q40" s="3562" t="str">
        <f t="shared" si="8"/>
        <v>房型</v>
      </c>
      <c r="R40" s="3563" t="s">
        <v>3363</v>
      </c>
      <c r="S40" s="3564">
        <f t="shared" si="9"/>
        <v>100</v>
      </c>
      <c r="T40" s="3563" t="s">
        <v>3363</v>
      </c>
      <c r="U40" s="3564">
        <f t="shared" si="10"/>
        <v>100</v>
      </c>
      <c r="V40" s="3563" t="s">
        <v>3363</v>
      </c>
      <c r="W40" s="3564">
        <f t="shared" si="11"/>
        <v>100</v>
      </c>
      <c r="X40" s="3494"/>
      <c r="Y40" s="4257"/>
      <c r="Z40" s="3565" t="str">
        <f t="shared" si="12"/>
        <v>房型</v>
      </c>
      <c r="AA40" s="3566">
        <f t="shared" si="3"/>
        <v>1</v>
      </c>
      <c r="AB40" s="3566">
        <f t="shared" si="4"/>
        <v>1</v>
      </c>
      <c r="AC40" s="3566">
        <f t="shared" si="5"/>
        <v>1</v>
      </c>
    </row>
    <row r="41" spans="1:29" s="3620" customFormat="1" ht="28.5" hidden="1">
      <c r="A41" s="3611"/>
      <c r="B41" s="3598" t="s">
        <v>3373</v>
      </c>
      <c r="C41" s="3612"/>
      <c r="D41" s="3529">
        <v>100</v>
      </c>
      <c r="E41" s="3538"/>
      <c r="F41" s="3530">
        <f>SUMIF(120:120,E41,121:121)-SUMIF(120:120,C41,121:121)+100</f>
        <v>100</v>
      </c>
      <c r="G41" s="3537"/>
      <c r="H41" s="3529">
        <f>SUMIF(120:120,G41,121:121)-SUMIF(120:120,C41,121:121)+100</f>
        <v>100</v>
      </c>
      <c r="I41" s="3627"/>
      <c r="J41" s="3547">
        <f>SUMIF(120:120,I41,121:121)-SUMIF(120:120,C41,121:121)+100</f>
        <v>100</v>
      </c>
      <c r="K41" s="3545"/>
      <c r="L41" s="3539"/>
      <c r="M41" s="3613"/>
      <c r="N41" s="3613"/>
      <c r="O41" s="3614"/>
      <c r="P41" s="4257"/>
      <c r="Q41" s="3615" t="str">
        <f t="shared" si="8"/>
        <v>单套/主力户型建筑面积</v>
      </c>
      <c r="R41" s="3616" t="s">
        <v>3363</v>
      </c>
      <c r="S41" s="3617">
        <f t="shared" si="9"/>
        <v>100</v>
      </c>
      <c r="T41" s="3616" t="s">
        <v>3363</v>
      </c>
      <c r="U41" s="3617">
        <f t="shared" si="10"/>
        <v>100</v>
      </c>
      <c r="V41" s="3616" t="s">
        <v>3363</v>
      </c>
      <c r="W41" s="3617">
        <f t="shared" si="11"/>
        <v>100</v>
      </c>
      <c r="X41" s="3618"/>
      <c r="Y41" s="4257"/>
      <c r="Z41" s="3619" t="str">
        <f t="shared" si="12"/>
        <v>单套/主力户型建筑面积</v>
      </c>
      <c r="AA41" s="3566">
        <f t="shared" si="3"/>
        <v>1</v>
      </c>
      <c r="AB41" s="3566">
        <f t="shared" si="4"/>
        <v>1</v>
      </c>
      <c r="AC41" s="3566">
        <f t="shared" si="5"/>
        <v>1</v>
      </c>
    </row>
    <row r="42" spans="1:29" ht="15">
      <c r="A42" s="3621"/>
      <c r="B42" s="3598" t="s">
        <v>734</v>
      </c>
      <c r="C42" s="3597" t="s">
        <v>3370</v>
      </c>
      <c r="D42" s="3547">
        <v>100</v>
      </c>
      <c r="E42" s="3595" t="s">
        <v>3374</v>
      </c>
      <c r="F42" s="3596">
        <f>SUMIF(122:122,E42,123:123)-SUMIF(122:122,C42,123:123)+100</f>
        <v>91</v>
      </c>
      <c r="G42" s="3851" t="s">
        <v>3374</v>
      </c>
      <c r="H42" s="3547">
        <f>SUMIF(122:122,G42,123:123)-SUMIF(122:122,C42,123:123)+100</f>
        <v>91</v>
      </c>
      <c r="I42" s="3595" t="s">
        <v>3370</v>
      </c>
      <c r="J42" s="3547">
        <f>SUMIF(122:122,I42,123:123)-SUMIF(122:122,C42,123:123)+100</f>
        <v>100</v>
      </c>
      <c r="K42" s="3531">
        <v>3</v>
      </c>
      <c r="L42" s="3548"/>
      <c r="M42" s="3493"/>
      <c r="N42" s="3493"/>
      <c r="O42" s="3540"/>
      <c r="P42" s="4257"/>
      <c r="Q42" s="3562" t="str">
        <f t="shared" si="8"/>
        <v>内部装修</v>
      </c>
      <c r="R42" s="3563" t="s">
        <v>3363</v>
      </c>
      <c r="S42" s="3564">
        <f t="shared" si="9"/>
        <v>91</v>
      </c>
      <c r="T42" s="3563" t="s">
        <v>3363</v>
      </c>
      <c r="U42" s="3564">
        <f t="shared" si="10"/>
        <v>91</v>
      </c>
      <c r="V42" s="3563" t="s">
        <v>3363</v>
      </c>
      <c r="W42" s="3564">
        <f t="shared" si="11"/>
        <v>100</v>
      </c>
      <c r="X42" s="3494"/>
      <c r="Y42" s="4257"/>
      <c r="Z42" s="3565" t="str">
        <f t="shared" si="12"/>
        <v>内部装修</v>
      </c>
      <c r="AA42" s="3566">
        <f t="shared" si="3"/>
        <v>1.098901098901099</v>
      </c>
      <c r="AB42" s="3566">
        <f t="shared" si="4"/>
        <v>1.098901098901099</v>
      </c>
      <c r="AC42" s="3566">
        <f t="shared" si="5"/>
        <v>1</v>
      </c>
    </row>
    <row r="43" spans="1:29" ht="27">
      <c r="A43" s="3621"/>
      <c r="B43" s="3598" t="s">
        <v>735</v>
      </c>
      <c r="C43" s="3597" t="s">
        <v>3296</v>
      </c>
      <c r="D43" s="3547">
        <v>100</v>
      </c>
      <c r="E43" s="3597" t="s">
        <v>3296</v>
      </c>
      <c r="F43" s="3596">
        <f>SUMIF(124:124,E43,125:125)-SUMIF(124:124,C43,125:125)+100</f>
        <v>100</v>
      </c>
      <c r="G43" s="3597" t="s">
        <v>3296</v>
      </c>
      <c r="H43" s="3547">
        <f>SUMIF(124:124,G43,125:125)-SUMIF(124:124,C43,125:125)+100</f>
        <v>100</v>
      </c>
      <c r="I43" s="3597" t="s">
        <v>3296</v>
      </c>
      <c r="J43" s="3547">
        <f>SUMIF(124:124,I43,125:125)-SUMIF(124:124,C43,125:125)+100</f>
        <v>100</v>
      </c>
      <c r="K43" s="3531"/>
      <c r="L43" s="3548"/>
      <c r="M43" s="3493"/>
      <c r="N43" s="3493"/>
      <c r="O43" s="3540"/>
      <c r="P43" s="4257"/>
      <c r="Q43" s="3562" t="str">
        <f t="shared" si="8"/>
        <v>内部装修维护情况</v>
      </c>
      <c r="R43" s="3563" t="s">
        <v>3363</v>
      </c>
      <c r="S43" s="3564">
        <f t="shared" si="9"/>
        <v>100</v>
      </c>
      <c r="T43" s="3563" t="s">
        <v>3363</v>
      </c>
      <c r="U43" s="3564">
        <f t="shared" si="10"/>
        <v>100</v>
      </c>
      <c r="V43" s="3563" t="s">
        <v>3363</v>
      </c>
      <c r="W43" s="3564">
        <f t="shared" si="11"/>
        <v>100</v>
      </c>
      <c r="X43" s="3494"/>
      <c r="Y43" s="4257"/>
      <c r="Z43" s="3565" t="str">
        <f t="shared" si="12"/>
        <v>内部装修维护情况</v>
      </c>
      <c r="AA43" s="3566">
        <f t="shared" si="3"/>
        <v>1</v>
      </c>
      <c r="AB43" s="3566">
        <f t="shared" si="4"/>
        <v>1</v>
      </c>
      <c r="AC43" s="3566">
        <f t="shared" si="5"/>
        <v>1</v>
      </c>
    </row>
    <row r="44" spans="1:29" s="3515" customFormat="1" ht="15">
      <c r="A44" s="3623"/>
      <c r="B44" s="3605">
        <v>111</v>
      </c>
      <c r="C44" s="3612"/>
      <c r="D44" s="3529">
        <v>100</v>
      </c>
      <c r="E44" s="3612"/>
      <c r="F44" s="3530">
        <f>SUMIF(126:126,E44,127:127)-SUMIF(126:126,C44,127:127)+100</f>
        <v>100</v>
      </c>
      <c r="G44" s="3612"/>
      <c r="H44" s="3529">
        <f>SUMIF(126:126,G44,127:127)-SUMIF(126:126,C44,127:127)+100</f>
        <v>100</v>
      </c>
      <c r="I44" s="3612"/>
      <c r="J44" s="3529">
        <f>SUMIF(126:126,I44,127:127)-SUMIF(126:126,C44,127:127)+100</f>
        <v>100</v>
      </c>
      <c r="K44" s="3545"/>
      <c r="L44" s="3509"/>
      <c r="M44" s="3510"/>
      <c r="N44" s="3510"/>
      <c r="O44" s="3524"/>
      <c r="P44" s="4257"/>
      <c r="Q44" s="3525">
        <f t="shared" si="8"/>
        <v>111</v>
      </c>
      <c r="R44" s="3511" t="s">
        <v>3363</v>
      </c>
      <c r="S44" s="3512">
        <f t="shared" si="9"/>
        <v>100</v>
      </c>
      <c r="T44" s="3511" t="s">
        <v>3363</v>
      </c>
      <c r="U44" s="3512">
        <f t="shared" si="10"/>
        <v>100</v>
      </c>
      <c r="V44" s="3511" t="s">
        <v>3363</v>
      </c>
      <c r="W44" s="3512">
        <f t="shared" si="11"/>
        <v>100</v>
      </c>
      <c r="X44" s="3513"/>
      <c r="Y44" s="4257"/>
      <c r="Z44" s="3526">
        <f t="shared" si="12"/>
        <v>111</v>
      </c>
      <c r="AA44" s="3514">
        <f t="shared" si="3"/>
        <v>1</v>
      </c>
      <c r="AB44" s="3514">
        <f t="shared" si="4"/>
        <v>1</v>
      </c>
      <c r="AC44" s="3514">
        <f t="shared" si="5"/>
        <v>1</v>
      </c>
    </row>
    <row r="45" spans="1:29" ht="15">
      <c r="A45" s="3621"/>
      <c r="B45" s="3605">
        <v>111</v>
      </c>
      <c r="C45" s="3546"/>
      <c r="D45" s="3547">
        <v>100</v>
      </c>
      <c r="E45" s="3546"/>
      <c r="F45" s="3596">
        <f>SUMIF(128:128,E45,129:129)-SUMIF(128:128,C45,129:129)+100</f>
        <v>100</v>
      </c>
      <c r="G45" s="3546"/>
      <c r="H45" s="3547">
        <f>SUMIF(128:128,G45,129:129)-SUMIF(128:128,C45,129:129)+100</f>
        <v>100</v>
      </c>
      <c r="I45" s="3546"/>
      <c r="J45" s="3547">
        <f>SUMIF(128:128,I45,129:129)-SUMIF(128:128,C45,129:129)+100</f>
        <v>100</v>
      </c>
      <c r="K45" s="3545"/>
      <c r="L45" s="3548"/>
      <c r="M45" s="3493"/>
      <c r="N45" s="3493"/>
      <c r="O45" s="3540"/>
      <c r="P45" s="4257"/>
      <c r="Q45" s="3562">
        <f t="shared" si="8"/>
        <v>111</v>
      </c>
      <c r="R45" s="3563" t="s">
        <v>3363</v>
      </c>
      <c r="S45" s="3564">
        <f t="shared" si="9"/>
        <v>100</v>
      </c>
      <c r="T45" s="3563" t="s">
        <v>3363</v>
      </c>
      <c r="U45" s="3564">
        <f t="shared" si="10"/>
        <v>100</v>
      </c>
      <c r="V45" s="3563" t="s">
        <v>3363</v>
      </c>
      <c r="W45" s="3564">
        <f t="shared" si="11"/>
        <v>100</v>
      </c>
      <c r="X45" s="3494"/>
      <c r="Y45" s="4257"/>
      <c r="Z45" s="3565">
        <f t="shared" si="12"/>
        <v>111</v>
      </c>
      <c r="AA45" s="3566">
        <f t="shared" si="3"/>
        <v>1</v>
      </c>
      <c r="AB45" s="3566">
        <f t="shared" si="4"/>
        <v>1</v>
      </c>
      <c r="AC45" s="3566">
        <f t="shared" si="5"/>
        <v>1</v>
      </c>
    </row>
    <row r="46" spans="1:29" ht="15.75" thickBot="1">
      <c r="A46" s="3628"/>
      <c r="B46" s="3629">
        <v>111</v>
      </c>
      <c r="C46" s="3551"/>
      <c r="D46" s="3552">
        <v>100</v>
      </c>
      <c r="E46" s="3551"/>
      <c r="F46" s="3553">
        <f>SUMIF(130:130,E46,131:131)-SUMIF(130:130,C46,131:131)+100</f>
        <v>100</v>
      </c>
      <c r="G46" s="3551"/>
      <c r="H46" s="3552">
        <f>SUMIF(130:130,G46,131:131)-SUMIF(130:130,C46,131:131)+100</f>
        <v>100</v>
      </c>
      <c r="I46" s="3551"/>
      <c r="J46" s="3552">
        <f>SUMIF(130:130,I46,131:131)-SUMIF(130:130,C46,131:131)+100</f>
        <v>100</v>
      </c>
      <c r="K46" s="3545"/>
      <c r="L46" s="3548"/>
      <c r="M46" s="3493"/>
      <c r="N46" s="3493"/>
      <c r="O46" s="3540"/>
      <c r="P46" s="4258"/>
      <c r="Q46" s="3562">
        <f t="shared" si="8"/>
        <v>111</v>
      </c>
      <c r="R46" s="3563" t="s">
        <v>3363</v>
      </c>
      <c r="S46" s="3564">
        <f t="shared" si="9"/>
        <v>100</v>
      </c>
      <c r="T46" s="3563" t="s">
        <v>3363</v>
      </c>
      <c r="U46" s="3564">
        <f t="shared" si="10"/>
        <v>100</v>
      </c>
      <c r="V46" s="3563" t="s">
        <v>3363</v>
      </c>
      <c r="W46" s="3564">
        <f t="shared" si="11"/>
        <v>100</v>
      </c>
      <c r="X46" s="3494"/>
      <c r="Y46" s="4258"/>
      <c r="Z46" s="3565">
        <f t="shared" si="12"/>
        <v>111</v>
      </c>
      <c r="AA46" s="3566">
        <f t="shared" si="3"/>
        <v>1</v>
      </c>
      <c r="AB46" s="3566">
        <f t="shared" si="4"/>
        <v>1</v>
      </c>
      <c r="AC46" s="3566">
        <f t="shared" si="5"/>
        <v>1</v>
      </c>
    </row>
    <row r="47" spans="1:29" ht="15">
      <c r="A47" s="3630" t="s">
        <v>3375</v>
      </c>
      <c r="B47" s="3631"/>
      <c r="C47" s="3632" t="s">
        <v>3376</v>
      </c>
      <c r="D47" s="3633"/>
      <c r="E47" s="3634">
        <v>9230</v>
      </c>
      <c r="F47" s="3635"/>
      <c r="G47" s="3636">
        <v>9000</v>
      </c>
      <c r="H47" s="3637"/>
      <c r="I47" s="3634">
        <v>9200</v>
      </c>
      <c r="J47" s="3637"/>
      <c r="K47" s="3638"/>
      <c r="L47" s="3639"/>
      <c r="M47" s="3640"/>
      <c r="N47" s="3493"/>
      <c r="O47" s="3640"/>
      <c r="P47" s="4249" t="str">
        <f>A47</f>
        <v>成交单价（元/平方米）</v>
      </c>
      <c r="Q47" s="4249"/>
      <c r="R47" s="4250">
        <f>E47</f>
        <v>9230</v>
      </c>
      <c r="S47" s="4250"/>
      <c r="T47" s="4250">
        <f>G47</f>
        <v>9000</v>
      </c>
      <c r="U47" s="4250"/>
      <c r="V47" s="4250">
        <f>I47</f>
        <v>9200</v>
      </c>
      <c r="W47" s="4250"/>
      <c r="X47" s="3641"/>
      <c r="Y47" s="3642"/>
      <c r="Z47" s="3641"/>
      <c r="AA47" s="3641"/>
      <c r="AB47" s="3641"/>
      <c r="AC47" s="3641"/>
    </row>
    <row r="48" spans="1:29" ht="15.75" thickBot="1">
      <c r="A48" s="3643" t="s">
        <v>3377</v>
      </c>
      <c r="B48" s="3644"/>
      <c r="C48" s="3645">
        <f>R49</f>
        <v>9331</v>
      </c>
      <c r="D48" s="3646"/>
      <c r="E48" s="3647">
        <f>R48</f>
        <v>9563</v>
      </c>
      <c r="F48" s="3647"/>
      <c r="G48" s="3645">
        <f>T48</f>
        <v>9320</v>
      </c>
      <c r="H48" s="3646"/>
      <c r="I48" s="3647">
        <f>V48</f>
        <v>9109</v>
      </c>
      <c r="J48" s="3646"/>
      <c r="K48" s="3648"/>
      <c r="L48" s="3639"/>
      <c r="M48" s="3640"/>
      <c r="N48" s="3640"/>
      <c r="O48" s="3640"/>
      <c r="P48" s="4249" t="str">
        <f>A48</f>
        <v>比较价格（元/平方米）</v>
      </c>
      <c r="Q48" s="4249"/>
      <c r="R48" s="4250">
        <f>IF(F1="售价",ROUND(PRODUCT(R47,AA7:AA46),0),ROUND(PRODUCT(R47,AA7:AA46),1))</f>
        <v>9563</v>
      </c>
      <c r="S48" s="4250"/>
      <c r="T48" s="4250">
        <f>IF(F1="售价",ROUND(PRODUCT(T47,AB7:AB46),0),ROUND(PRODUCT(T47,AB7:AB46),1))</f>
        <v>9320</v>
      </c>
      <c r="U48" s="4250"/>
      <c r="V48" s="4250">
        <f>IF(F1="售价",ROUND(PRODUCT(V47,AC7:AC46),0),ROUND(PRODUCT(V47,AC7:AC46),1))</f>
        <v>9109</v>
      </c>
      <c r="W48" s="4250"/>
      <c r="X48" s="3641"/>
      <c r="Y48" s="3641"/>
      <c r="Z48" s="3641"/>
      <c r="AA48" s="3641"/>
      <c r="AB48" s="3641"/>
      <c r="AC48" s="3641"/>
    </row>
    <row r="49" spans="1:29" ht="15.75" thickBot="1">
      <c r="A49" s="3649" t="s">
        <v>3378</v>
      </c>
      <c r="B49" s="3650"/>
      <c r="C49" s="3651">
        <f>R49</f>
        <v>9331</v>
      </c>
      <c r="D49" s="3651"/>
      <c r="E49" s="3651"/>
      <c r="F49" s="3651"/>
      <c r="G49" s="3651"/>
      <c r="H49" s="3651"/>
      <c r="I49" s="3651"/>
      <c r="J49" s="3651"/>
      <c r="K49" s="3652"/>
      <c r="L49" s="3639"/>
      <c r="M49" s="3640"/>
      <c r="N49" s="3640"/>
      <c r="O49" s="3640"/>
      <c r="P49" s="4251" t="str">
        <f>A49</f>
        <v>估价对象XX用房的比较价格（楼面单价，元/平方米）</v>
      </c>
      <c r="Q49" s="4252"/>
      <c r="R49" s="4253">
        <f>IF(F1="售价",ROUND(AVERAGE(R48:V48),0),ROUND(AVERAGE(R48:V48),1))</f>
        <v>9331</v>
      </c>
      <c r="S49" s="4253"/>
      <c r="T49" s="4253"/>
      <c r="U49" s="4253"/>
      <c r="V49" s="4253"/>
      <c r="W49" s="4253"/>
      <c r="X49" s="3641"/>
      <c r="Y49" s="3641"/>
      <c r="Z49" s="3641"/>
      <c r="AA49" s="3641"/>
      <c r="AB49" s="3641"/>
      <c r="AC49" s="3641"/>
    </row>
    <row r="50" spans="1:29">
      <c r="A50" s="3640"/>
      <c r="B50" s="3640"/>
      <c r="C50" s="3640"/>
      <c r="D50" s="3640"/>
      <c r="E50" s="3640"/>
      <c r="F50" s="3640"/>
      <c r="G50" s="3653"/>
      <c r="H50" s="3640"/>
      <c r="I50" s="3640"/>
      <c r="J50" s="3640"/>
      <c r="K50" s="3654"/>
      <c r="L50" s="3655"/>
      <c r="M50" s="3640"/>
      <c r="N50" s="3640"/>
      <c r="O50" s="3640"/>
      <c r="P50" s="3640"/>
      <c r="Q50" s="3640"/>
      <c r="R50" s="3640"/>
      <c r="S50" s="3640"/>
      <c r="T50" s="3640"/>
      <c r="U50" s="3640"/>
      <c r="V50" s="3640"/>
      <c r="W50" s="3640"/>
      <c r="X50" s="3640"/>
      <c r="Y50" s="3640"/>
      <c r="Z50" s="3640"/>
      <c r="AA50" s="3640"/>
      <c r="AB50" s="3640"/>
      <c r="AC50" s="3640"/>
    </row>
    <row r="51" spans="1:29">
      <c r="A51" s="3640"/>
      <c r="B51" s="3640"/>
      <c r="C51" s="3640"/>
      <c r="D51" s="3640"/>
      <c r="E51" s="3640"/>
      <c r="F51" s="3640"/>
      <c r="G51" s="3640"/>
      <c r="H51" s="3640"/>
      <c r="I51" s="3640"/>
      <c r="J51" s="3640"/>
      <c r="K51" s="3654"/>
      <c r="L51" s="3655"/>
      <c r="M51" s="3640"/>
      <c r="N51" s="3640"/>
      <c r="O51" s="3640"/>
      <c r="P51" s="3640"/>
      <c r="Q51" s="3640"/>
      <c r="R51" s="3640"/>
      <c r="S51" s="3640"/>
      <c r="T51" s="3640"/>
      <c r="U51" s="3640"/>
      <c r="V51" s="3640"/>
      <c r="W51" s="3640"/>
      <c r="X51" s="3640"/>
      <c r="Y51" s="3640"/>
      <c r="Z51" s="3640"/>
      <c r="AA51" s="3640"/>
      <c r="AB51" s="3640"/>
      <c r="AC51" s="3640"/>
    </row>
    <row r="52" spans="1:29" ht="13.5" customHeight="1">
      <c r="A52" s="3640"/>
      <c r="B52" s="3640"/>
      <c r="C52" s="3656" t="s">
        <v>3379</v>
      </c>
      <c r="D52" s="3657"/>
      <c r="E52" s="3658">
        <f>IF(E47&lt;E48,E48/E47-1,E47/E48-1)</f>
        <v>3.6078006500541715E-2</v>
      </c>
      <c r="F52" s="3659" t="str">
        <f>IF(OR(E52&gt;=0.3,E52&lt;=-0.3),"超过30%","")</f>
        <v/>
      </c>
      <c r="G52" s="3658">
        <f>IF(G47&lt;G48,G48/G47-1,G47/G48-1)</f>
        <v>3.5555555555555562E-2</v>
      </c>
      <c r="H52" s="3659" t="str">
        <f>IF(OR(G52&gt;=0.3,G52&lt;=-0.3),"超过30%","")</f>
        <v/>
      </c>
      <c r="I52" s="3658">
        <f>IF(I47&lt;I48,I48/I47-1,I47/I48-1)</f>
        <v>9.9901196618727983E-3</v>
      </c>
      <c r="J52" s="3659" t="str">
        <f>IF(OR(I52&gt;=0.3,I52&lt;=-0.3),"超过30%","")</f>
        <v/>
      </c>
      <c r="K52" s="3654"/>
      <c r="L52" s="3655"/>
      <c r="M52" s="3640"/>
      <c r="N52" s="3640"/>
      <c r="O52" s="3640"/>
      <c r="P52" s="3640"/>
      <c r="Q52" s="3640"/>
      <c r="R52" s="3640"/>
      <c r="S52" s="3640"/>
      <c r="T52" s="3640"/>
      <c r="U52" s="3640"/>
      <c r="V52" s="3640"/>
      <c r="W52" s="3640"/>
      <c r="X52" s="3640"/>
      <c r="Y52" s="3640"/>
      <c r="Z52" s="3640"/>
      <c r="AA52" s="3640"/>
      <c r="AB52" s="3640"/>
      <c r="AC52" s="3640"/>
    </row>
    <row r="53" spans="1:29" ht="13.5" customHeight="1">
      <c r="A53" s="3640"/>
      <c r="B53" s="3640"/>
      <c r="C53" s="3656" t="s">
        <v>3380</v>
      </c>
      <c r="D53" s="3660"/>
      <c r="E53" s="3658">
        <f>IF(E48&lt;G48,G48/E48-1,E48/G48-1)</f>
        <v>2.6072961373390546E-2</v>
      </c>
      <c r="F53" s="3659" t="str">
        <f>IF(OR(E53&gt;=0.2,E53&lt;=-0.2),"超过20%","")</f>
        <v/>
      </c>
      <c r="G53" s="3658">
        <f>IF(G48&lt;I48,I48/G48-1,G48/I48-1)</f>
        <v>2.3163903831375565E-2</v>
      </c>
      <c r="H53" s="3659" t="str">
        <f>IF(OR(G53&gt;=0.2,G53&lt;=-0.2),"超过20%","")</f>
        <v/>
      </c>
      <c r="I53" s="3658">
        <f>IF(I48&lt;E48,E48/I48-1,I48/E48-1)</f>
        <v>4.984081677461849E-2</v>
      </c>
      <c r="J53" s="3659" t="str">
        <f>IF(OR(I53&gt;=0.2,I53&lt;=-0.2),"超过20%","")</f>
        <v/>
      </c>
      <c r="K53" s="3654"/>
      <c r="L53" s="3655"/>
      <c r="M53" s="3640"/>
      <c r="N53" s="3640"/>
      <c r="O53" s="3640"/>
      <c r="P53" s="3640"/>
      <c r="Q53" s="3640"/>
      <c r="R53" s="3640"/>
      <c r="S53" s="3640"/>
      <c r="T53" s="3640"/>
      <c r="U53" s="3640"/>
      <c r="V53" s="3640"/>
      <c r="W53" s="3640"/>
      <c r="X53" s="3640"/>
      <c r="Y53" s="3640"/>
      <c r="Z53" s="3640"/>
      <c r="AA53" s="3640"/>
      <c r="AB53" s="3640"/>
      <c r="AC53" s="3640"/>
    </row>
    <row r="54" spans="1:29" s="3664" customFormat="1" ht="13.5" customHeight="1">
      <c r="A54" s="3661"/>
      <c r="B54" s="3661"/>
      <c r="C54" s="3656" t="s">
        <v>3381</v>
      </c>
      <c r="D54" s="3660"/>
      <c r="E54" s="3658">
        <f>IF(E47&lt;G47,G47/E47-1,E47/G47-1)</f>
        <v>2.5555555555555554E-2</v>
      </c>
      <c r="F54" s="3659" t="str">
        <f>IF(OR(E54&gt;=0.3,E54&lt;=-0.3),"超过30%","")</f>
        <v/>
      </c>
      <c r="G54" s="3658">
        <f>IF(G47&lt;I47,I47/G47-1,G47/I47-1)</f>
        <v>2.2222222222222143E-2</v>
      </c>
      <c r="H54" s="3659" t="str">
        <f>IF(OR(G54&gt;=0.3,G54&lt;=-0.3),"超过30%","")</f>
        <v/>
      </c>
      <c r="I54" s="3658">
        <f>IF(I47&lt;E47,E47/I47-1,I47/E47-1)</f>
        <v>3.260869565217428E-3</v>
      </c>
      <c r="J54" s="3659" t="str">
        <f>IF(OR(I54&gt;=0.3,I54&lt;=-0.3),"超过30%","")</f>
        <v/>
      </c>
      <c r="K54" s="3662"/>
      <c r="L54" s="3663"/>
      <c r="M54" s="3661"/>
      <c r="N54" s="3661"/>
      <c r="O54" s="3661"/>
      <c r="P54" s="3661"/>
      <c r="Q54" s="3661"/>
      <c r="R54" s="3661"/>
      <c r="S54" s="3661"/>
      <c r="T54" s="3661"/>
      <c r="U54" s="3661"/>
      <c r="V54" s="3661"/>
      <c r="W54" s="3661"/>
      <c r="X54" s="3661"/>
      <c r="Y54" s="3661"/>
      <c r="Z54" s="3661"/>
      <c r="AA54" s="3661"/>
      <c r="AB54" s="3661"/>
      <c r="AC54" s="3661"/>
    </row>
    <row r="55" spans="1:29" s="3664" customFormat="1">
      <c r="A55" s="3661"/>
      <c r="B55" s="3665"/>
      <c r="C55" s="3666"/>
      <c r="D55" s="3661"/>
      <c r="E55" s="3661"/>
      <c r="F55" s="3661"/>
      <c r="G55" s="3661"/>
      <c r="H55" s="3661"/>
      <c r="I55" s="3661"/>
      <c r="J55" s="3661"/>
      <c r="K55" s="3662"/>
      <c r="L55" s="3663"/>
      <c r="M55" s="3661"/>
      <c r="N55" s="3661"/>
      <c r="O55" s="3661"/>
      <c r="P55" s="3661"/>
      <c r="Q55" s="3661"/>
      <c r="R55" s="3661"/>
      <c r="S55" s="3661"/>
      <c r="T55" s="3661"/>
      <c r="U55" s="3661"/>
      <c r="V55" s="3661"/>
      <c r="W55" s="3661"/>
      <c r="X55" s="3661"/>
      <c r="Y55" s="3661"/>
      <c r="Z55" s="3661"/>
      <c r="AA55" s="3661"/>
      <c r="AB55" s="3661"/>
      <c r="AC55" s="3661"/>
    </row>
    <row r="56" spans="1:29">
      <c r="A56" s="3640"/>
      <c r="B56" s="3665"/>
      <c r="C56" s="3666"/>
      <c r="D56" s="3665"/>
      <c r="E56" s="3665"/>
      <c r="F56" s="3665"/>
      <c r="G56" s="3665"/>
      <c r="H56" s="3665"/>
      <c r="I56" s="3665"/>
      <c r="J56" s="3665"/>
      <c r="K56" s="3665"/>
      <c r="L56" s="3665"/>
      <c r="M56" s="3665"/>
      <c r="N56" s="3665"/>
      <c r="O56" s="3665"/>
      <c r="P56" s="3640"/>
      <c r="Q56" s="3640"/>
      <c r="R56" s="3640"/>
      <c r="S56" s="3640"/>
      <c r="T56" s="3640"/>
      <c r="U56" s="3640"/>
      <c r="V56" s="3640"/>
      <c r="W56" s="3640"/>
      <c r="X56" s="3640"/>
      <c r="Y56" s="3640"/>
      <c r="Z56" s="3640"/>
      <c r="AA56" s="3640"/>
      <c r="AB56" s="3640"/>
      <c r="AC56" s="3640"/>
    </row>
    <row r="57" spans="1:29" ht="21.75" thickBot="1">
      <c r="A57" s="3667" t="s">
        <v>3382</v>
      </c>
      <c r="B57" s="3641"/>
      <c r="C57" s="3668"/>
      <c r="D57" s="3668"/>
      <c r="E57" s="3668"/>
      <c r="F57" s="3669"/>
      <c r="G57" s="3669"/>
      <c r="H57" s="3668"/>
      <c r="I57" s="3668"/>
      <c r="J57" s="3668"/>
      <c r="K57" s="3670"/>
      <c r="L57" s="3671"/>
      <c r="M57" s="3668"/>
      <c r="N57" s="3668"/>
      <c r="O57" s="3668"/>
      <c r="P57" s="3672"/>
      <c r="Q57" s="3673"/>
      <c r="R57" s="3640"/>
      <c r="S57" s="3640"/>
      <c r="T57" s="3640"/>
      <c r="U57" s="3640"/>
      <c r="V57" s="3640"/>
      <c r="W57" s="3640"/>
      <c r="X57" s="3640"/>
      <c r="Y57" s="3640"/>
      <c r="Z57" s="3640"/>
      <c r="AA57" s="3640"/>
      <c r="AB57" s="3640"/>
      <c r="AC57" s="3640"/>
    </row>
    <row r="58" spans="1:29" s="3679" customFormat="1" ht="15">
      <c r="A58" s="3674" t="s">
        <v>3383</v>
      </c>
      <c r="B58" s="3675"/>
      <c r="C58" s="3676" t="str">
        <f>YEAR(C7)&amp;"-"&amp;MONTH(C7)</f>
        <v>2020-5</v>
      </c>
      <c r="D58" s="3676">
        <f>EDATE(C58,-1)</f>
        <v>43922</v>
      </c>
      <c r="E58" s="3676">
        <f t="shared" ref="E58:O58" si="13">EDATE(D58,-1)</f>
        <v>43891</v>
      </c>
      <c r="F58" s="3676">
        <f t="shared" si="13"/>
        <v>43862</v>
      </c>
      <c r="G58" s="3676">
        <f t="shared" si="13"/>
        <v>43831</v>
      </c>
      <c r="H58" s="3676">
        <f t="shared" si="13"/>
        <v>43800</v>
      </c>
      <c r="I58" s="3676">
        <f t="shared" si="13"/>
        <v>43770</v>
      </c>
      <c r="J58" s="3676">
        <f t="shared" si="13"/>
        <v>43739</v>
      </c>
      <c r="K58" s="3676">
        <f t="shared" si="13"/>
        <v>43709</v>
      </c>
      <c r="L58" s="3676">
        <f t="shared" si="13"/>
        <v>43678</v>
      </c>
      <c r="M58" s="3676">
        <f t="shared" si="13"/>
        <v>43647</v>
      </c>
      <c r="N58" s="3676">
        <f t="shared" si="13"/>
        <v>43617</v>
      </c>
      <c r="O58" s="3676">
        <f t="shared" si="13"/>
        <v>43586</v>
      </c>
      <c r="P58" s="3677"/>
      <c r="Q58" s="3678"/>
      <c r="R58" s="3678"/>
      <c r="S58" s="3678"/>
      <c r="T58" s="3678"/>
      <c r="U58" s="3678"/>
      <c r="V58" s="3678"/>
      <c r="W58" s="3678"/>
      <c r="X58" s="3678"/>
      <c r="Y58" s="3678"/>
      <c r="Z58" s="3678"/>
      <c r="AA58" s="3678"/>
      <c r="AB58" s="3678"/>
      <c r="AC58" s="3678"/>
    </row>
    <row r="59" spans="1:29" s="3515" customFormat="1" ht="15">
      <c r="A59" s="3680"/>
      <c r="B59" s="3681"/>
      <c r="C59" s="3682">
        <v>100</v>
      </c>
      <c r="D59" s="3683">
        <v>100</v>
      </c>
      <c r="E59" s="3683">
        <v>100</v>
      </c>
      <c r="F59" s="3683">
        <v>100</v>
      </c>
      <c r="G59" s="3683">
        <v>100</v>
      </c>
      <c r="H59" s="3683">
        <v>99.5</v>
      </c>
      <c r="I59" s="3683">
        <v>99.5</v>
      </c>
      <c r="J59" s="3683"/>
      <c r="K59" s="3683"/>
      <c r="L59" s="3683"/>
      <c r="M59" s="3683"/>
      <c r="N59" s="3683"/>
      <c r="O59" s="3683"/>
      <c r="P59" s="3673"/>
      <c r="Q59" s="3684"/>
      <c r="R59" s="3684"/>
      <c r="S59" s="3684"/>
      <c r="T59" s="3684"/>
      <c r="U59" s="3684"/>
      <c r="V59" s="3684"/>
      <c r="W59" s="3684"/>
      <c r="X59" s="3684"/>
      <c r="Y59" s="3684"/>
      <c r="Z59" s="3684"/>
      <c r="AA59" s="3684"/>
      <c r="AB59" s="3684"/>
      <c r="AC59" s="3684"/>
    </row>
    <row r="60" spans="1:29" s="3515" customFormat="1" ht="15.75" thickBot="1">
      <c r="A60" s="3685" t="s">
        <v>3384</v>
      </c>
      <c r="B60" s="3686"/>
      <c r="C60" s="3687"/>
      <c r="D60" s="3688"/>
      <c r="E60" s="3688"/>
      <c r="F60" s="3688"/>
      <c r="G60" s="3688"/>
      <c r="H60" s="3688"/>
      <c r="I60" s="3688"/>
      <c r="J60" s="3688"/>
      <c r="K60" s="3688"/>
      <c r="L60" s="3688"/>
      <c r="M60" s="3689"/>
      <c r="N60" s="3688"/>
      <c r="O60" s="3690"/>
      <c r="P60" s="3673"/>
      <c r="Q60" s="3673"/>
      <c r="R60" s="3684"/>
      <c r="S60" s="3684"/>
      <c r="T60" s="3684"/>
      <c r="U60" s="3684"/>
      <c r="V60" s="3684"/>
      <c r="W60" s="3684"/>
      <c r="X60" s="3684"/>
      <c r="Y60" s="3684"/>
      <c r="Z60" s="3684"/>
      <c r="AA60" s="3684"/>
      <c r="AB60" s="3684"/>
      <c r="AC60" s="3684"/>
    </row>
    <row r="61" spans="1:29" s="3515" customFormat="1" ht="15">
      <c r="A61" s="3691" t="s">
        <v>3385</v>
      </c>
      <c r="B61" s="3681"/>
      <c r="C61" s="3692" t="s">
        <v>3386</v>
      </c>
      <c r="D61" s="3693"/>
      <c r="E61" s="3693"/>
      <c r="F61" s="3693"/>
      <c r="G61" s="3693"/>
      <c r="H61" s="3693"/>
      <c r="I61" s="3693"/>
      <c r="J61" s="3693"/>
      <c r="K61" s="3693"/>
      <c r="L61" s="3694"/>
      <c r="M61" s="3695"/>
      <c r="N61" s="3696"/>
      <c r="O61" s="3696"/>
      <c r="P61" s="3697"/>
      <c r="Q61" s="3673"/>
      <c r="R61" s="3684"/>
      <c r="S61" s="3684"/>
      <c r="T61" s="3684"/>
      <c r="U61" s="3684"/>
      <c r="V61" s="3684"/>
      <c r="W61" s="3684"/>
      <c r="X61" s="3684"/>
      <c r="Y61" s="3684"/>
      <c r="Z61" s="3684"/>
      <c r="AA61" s="3684"/>
      <c r="AB61" s="3684"/>
      <c r="AC61" s="3684"/>
    </row>
    <row r="62" spans="1:29" s="3515" customFormat="1" ht="15.75" thickBot="1">
      <c r="A62" s="3691"/>
      <c r="B62" s="3681"/>
      <c r="C62" s="3698">
        <v>100</v>
      </c>
      <c r="D62" s="3683"/>
      <c r="E62" s="3683"/>
      <c r="F62" s="3683"/>
      <c r="G62" s="3683"/>
      <c r="H62" s="3683"/>
      <c r="I62" s="3683"/>
      <c r="J62" s="3683"/>
      <c r="K62" s="3683"/>
      <c r="L62" s="3683"/>
      <c r="M62" s="3699"/>
      <c r="N62" s="3696"/>
      <c r="O62" s="3696"/>
      <c r="P62" s="3673"/>
      <c r="Q62" s="3673"/>
      <c r="R62" s="3684"/>
      <c r="S62" s="3684"/>
      <c r="T62" s="3684"/>
      <c r="U62" s="3684"/>
      <c r="V62" s="3684"/>
      <c r="W62" s="3684"/>
      <c r="X62" s="3684"/>
      <c r="Y62" s="3684"/>
      <c r="Z62" s="3684"/>
      <c r="AA62" s="3684"/>
      <c r="AB62" s="3684"/>
      <c r="AC62" s="3684"/>
    </row>
    <row r="63" spans="1:29">
      <c r="A63" s="3700" t="s">
        <v>3387</v>
      </c>
      <c r="B63" s="3701" t="s">
        <v>3388</v>
      </c>
      <c r="C63" s="3702" t="str">
        <f>C9</f>
        <v>住宅</v>
      </c>
      <c r="D63" s="3703"/>
      <c r="E63" s="3703"/>
      <c r="F63" s="3703"/>
      <c r="G63" s="3703"/>
      <c r="H63" s="3703"/>
      <c r="I63" s="3703"/>
      <c r="J63" s="3703"/>
      <c r="K63" s="3704"/>
      <c r="L63" s="3705"/>
      <c r="M63" s="3706"/>
      <c r="N63" s="3707"/>
      <c r="O63" s="3707"/>
      <c r="P63" s="3708"/>
      <c r="Q63" s="3673"/>
      <c r="R63" s="3640"/>
      <c r="S63" s="3640"/>
      <c r="T63" s="3640"/>
      <c r="U63" s="3640"/>
      <c r="V63" s="3640"/>
      <c r="W63" s="3640"/>
      <c r="X63" s="3640"/>
      <c r="Y63" s="3640"/>
      <c r="Z63" s="3640"/>
      <c r="AA63" s="3640"/>
      <c r="AB63" s="3640"/>
      <c r="AC63" s="3640"/>
    </row>
    <row r="64" spans="1:29" ht="15.75" thickBot="1">
      <c r="A64" s="3709"/>
      <c r="B64" s="3710"/>
      <c r="C64" s="3711"/>
      <c r="D64" s="3711"/>
      <c r="E64" s="3712"/>
      <c r="F64" s="3712"/>
      <c r="G64" s="3712"/>
      <c r="H64" s="3712"/>
      <c r="I64" s="3712"/>
      <c r="J64" s="3712"/>
      <c r="K64" s="3712"/>
      <c r="L64" s="3712"/>
      <c r="M64" s="3713"/>
      <c r="N64" s="3714"/>
      <c r="O64" s="3714"/>
      <c r="P64" s="3708"/>
      <c r="Q64" s="3673"/>
      <c r="R64" s="3640"/>
      <c r="S64" s="3640"/>
      <c r="T64" s="3640"/>
      <c r="U64" s="3640"/>
      <c r="V64" s="3640"/>
      <c r="W64" s="3640"/>
      <c r="X64" s="3640"/>
      <c r="Y64" s="3640"/>
      <c r="Z64" s="3640"/>
      <c r="AA64" s="3640"/>
      <c r="AB64" s="3640"/>
      <c r="AC64" s="3640"/>
    </row>
    <row r="65" spans="1:29" ht="27.75" thickTop="1">
      <c r="A65" s="3709"/>
      <c r="B65" s="3715" t="s">
        <v>3389</v>
      </c>
      <c r="C65" s="3716" t="s">
        <v>3390</v>
      </c>
      <c r="D65" s="3716" t="s">
        <v>3391</v>
      </c>
      <c r="E65" s="3716" t="s">
        <v>3392</v>
      </c>
      <c r="F65" s="3716" t="s">
        <v>3393</v>
      </c>
      <c r="G65" s="3716" t="s">
        <v>3394</v>
      </c>
      <c r="H65" s="3716" t="s">
        <v>3395</v>
      </c>
      <c r="I65" s="3716" t="s">
        <v>3396</v>
      </c>
      <c r="J65" s="3716"/>
      <c r="K65" s="3717"/>
      <c r="L65" s="3718"/>
      <c r="M65" s="3719"/>
      <c r="N65" s="3707"/>
      <c r="O65" s="3707"/>
      <c r="P65" s="3708"/>
      <c r="Q65" s="3673"/>
      <c r="R65" s="3640"/>
      <c r="S65" s="3640"/>
      <c r="T65" s="3640"/>
      <c r="U65" s="3640"/>
      <c r="V65" s="3640"/>
      <c r="W65" s="3640"/>
      <c r="X65" s="3640"/>
      <c r="Y65" s="3640"/>
      <c r="Z65" s="3640"/>
      <c r="AA65" s="3640"/>
      <c r="AB65" s="3640"/>
      <c r="AC65" s="3640"/>
    </row>
    <row r="66" spans="1:29" ht="15.75" thickBot="1">
      <c r="A66" s="3709"/>
      <c r="B66" s="3720"/>
      <c r="C66" s="3721">
        <v>100</v>
      </c>
      <c r="D66" s="3721">
        <f t="shared" ref="D66:I66" si="14">C66-$K10</f>
        <v>98</v>
      </c>
      <c r="E66" s="3721">
        <f t="shared" si="14"/>
        <v>96</v>
      </c>
      <c r="F66" s="3721">
        <f t="shared" si="14"/>
        <v>94</v>
      </c>
      <c r="G66" s="3721">
        <f t="shared" si="14"/>
        <v>92</v>
      </c>
      <c r="H66" s="3721">
        <f t="shared" si="14"/>
        <v>90</v>
      </c>
      <c r="I66" s="3721">
        <f t="shared" si="14"/>
        <v>88</v>
      </c>
      <c r="J66" s="3721"/>
      <c r="K66" s="3721"/>
      <c r="L66" s="3721"/>
      <c r="M66" s="3722"/>
      <c r="N66" s="3714"/>
      <c r="O66" s="3714"/>
      <c r="P66" s="3708"/>
      <c r="Q66" s="3673"/>
      <c r="R66" s="3640"/>
      <c r="S66" s="3640"/>
      <c r="T66" s="3640"/>
      <c r="U66" s="3640"/>
      <c r="V66" s="3640"/>
      <c r="W66" s="3640"/>
      <c r="X66" s="3640"/>
      <c r="Y66" s="3640"/>
      <c r="Z66" s="3640"/>
      <c r="AA66" s="3640"/>
      <c r="AB66" s="3640"/>
      <c r="AC66" s="3640"/>
    </row>
    <row r="67" spans="1:29" ht="15.75" thickTop="1">
      <c r="A67" s="3709"/>
      <c r="B67" s="3723" t="s">
        <v>3397</v>
      </c>
      <c r="C67" s="3724" t="str">
        <f>C68&amp;"（含）"&amp;"-"&amp;D68</f>
        <v>0（含）-1</v>
      </c>
      <c r="D67" s="3724" t="str">
        <f t="shared" ref="D67:L67" si="15">D68&amp;"（含）"&amp;"-"&amp;E68</f>
        <v>1（含）-2</v>
      </c>
      <c r="E67" s="3724" t="str">
        <f t="shared" si="15"/>
        <v>2（含）-3</v>
      </c>
      <c r="F67" s="3724" t="str">
        <f t="shared" si="15"/>
        <v>3（含）-4</v>
      </c>
      <c r="G67" s="3724" t="str">
        <f t="shared" si="15"/>
        <v>4（含）-</v>
      </c>
      <c r="H67" s="3724" t="str">
        <f t="shared" si="15"/>
        <v>（含）-</v>
      </c>
      <c r="I67" s="3724" t="str">
        <f t="shared" si="15"/>
        <v>（含）-</v>
      </c>
      <c r="J67" s="3724" t="str">
        <f t="shared" si="15"/>
        <v>（含）-</v>
      </c>
      <c r="K67" s="3724" t="str">
        <f t="shared" si="15"/>
        <v>（含）-</v>
      </c>
      <c r="L67" s="3724" t="str">
        <f t="shared" si="15"/>
        <v>（含）-</v>
      </c>
      <c r="M67" s="3570" t="str">
        <f>M68&amp;"（含）"&amp;"-"&amp;P68</f>
        <v>（含）-</v>
      </c>
      <c r="N67" s="3714"/>
      <c r="O67" s="3714"/>
      <c r="P67" s="3708"/>
      <c r="Q67" s="3673"/>
      <c r="R67" s="3640"/>
      <c r="S67" s="3640"/>
      <c r="T67" s="3640"/>
      <c r="U67" s="3640"/>
      <c r="V67" s="3640"/>
      <c r="W67" s="3640"/>
      <c r="X67" s="3640"/>
      <c r="Y67" s="3640"/>
      <c r="Z67" s="3640"/>
      <c r="AA67" s="3640"/>
      <c r="AB67" s="3640"/>
      <c r="AC67" s="3640"/>
    </row>
    <row r="68" spans="1:29" ht="15">
      <c r="A68" s="3709"/>
      <c r="B68" s="3725"/>
      <c r="C68" s="3726">
        <v>0</v>
      </c>
      <c r="D68" s="3726">
        <v>1</v>
      </c>
      <c r="E68" s="3726">
        <v>2</v>
      </c>
      <c r="F68" s="3726">
        <v>3</v>
      </c>
      <c r="G68" s="3726">
        <v>4</v>
      </c>
      <c r="H68" s="3726"/>
      <c r="I68" s="3726"/>
      <c r="J68" s="3726"/>
      <c r="K68" s="3727"/>
      <c r="L68" s="3728"/>
      <c r="M68" s="3729"/>
      <c r="N68" s="3707"/>
      <c r="O68" s="3707"/>
      <c r="P68" s="3708"/>
      <c r="Q68" s="3673"/>
      <c r="R68" s="3640"/>
      <c r="S68" s="3640"/>
      <c r="T68" s="3640"/>
      <c r="U68" s="3640"/>
      <c r="V68" s="3640"/>
      <c r="W68" s="3640"/>
      <c r="X68" s="3640"/>
      <c r="Y68" s="3640"/>
      <c r="Z68" s="3640"/>
      <c r="AA68" s="3640"/>
      <c r="AB68" s="3640"/>
      <c r="AC68" s="3640"/>
    </row>
    <row r="69" spans="1:29" ht="15.75" thickBot="1">
      <c r="A69" s="3709"/>
      <c r="B69" s="3710"/>
      <c r="C69" s="3721">
        <v>100</v>
      </c>
      <c r="D69" s="3721">
        <f t="shared" ref="D69:M69" si="16">C69-$K11</f>
        <v>98</v>
      </c>
      <c r="E69" s="3721">
        <f t="shared" si="16"/>
        <v>96</v>
      </c>
      <c r="F69" s="3721">
        <f t="shared" si="16"/>
        <v>94</v>
      </c>
      <c r="G69" s="3721">
        <f t="shared" si="16"/>
        <v>92</v>
      </c>
      <c r="H69" s="3721">
        <f t="shared" si="16"/>
        <v>90</v>
      </c>
      <c r="I69" s="3721">
        <f t="shared" si="16"/>
        <v>88</v>
      </c>
      <c r="J69" s="3721">
        <f t="shared" si="16"/>
        <v>86</v>
      </c>
      <c r="K69" s="3721">
        <f t="shared" si="16"/>
        <v>84</v>
      </c>
      <c r="L69" s="3721">
        <f t="shared" si="16"/>
        <v>82</v>
      </c>
      <c r="M69" s="3722">
        <f t="shared" si="16"/>
        <v>80</v>
      </c>
      <c r="N69" s="3714"/>
      <c r="O69" s="3714"/>
      <c r="P69" s="3708"/>
      <c r="Q69" s="3673"/>
      <c r="R69" s="3640"/>
      <c r="S69" s="3640"/>
      <c r="T69" s="3640"/>
      <c r="U69" s="3640"/>
      <c r="V69" s="3640"/>
      <c r="W69" s="3640"/>
      <c r="X69" s="3640"/>
      <c r="Y69" s="3640"/>
      <c r="Z69" s="3640"/>
      <c r="AA69" s="3640"/>
      <c r="AB69" s="3640"/>
      <c r="AC69" s="3640"/>
    </row>
    <row r="70" spans="1:29" s="3620" customFormat="1" ht="15.75" thickTop="1">
      <c r="A70" s="3730"/>
      <c r="B70" s="3715">
        <f>B12</f>
        <v>111</v>
      </c>
      <c r="C70" s="3731"/>
      <c r="D70" s="3731"/>
      <c r="E70" s="3731"/>
      <c r="F70" s="3731"/>
      <c r="G70" s="3731"/>
      <c r="H70" s="3732"/>
      <c r="I70" s="3732"/>
      <c r="J70" s="3732"/>
      <c r="K70" s="3732"/>
      <c r="L70" s="3733"/>
      <c r="M70" s="3734"/>
      <c r="N70" s="3735"/>
      <c r="O70" s="3735"/>
      <c r="P70" s="3736"/>
      <c r="Q70" s="3737"/>
      <c r="R70" s="3738"/>
      <c r="S70" s="3738"/>
      <c r="T70" s="3738"/>
      <c r="U70" s="3738"/>
      <c r="V70" s="3738"/>
      <c r="W70" s="3738"/>
      <c r="X70" s="3738"/>
      <c r="Y70" s="3738"/>
      <c r="Z70" s="3738"/>
      <c r="AA70" s="3738"/>
      <c r="AB70" s="3738"/>
      <c r="AC70" s="3738"/>
    </row>
    <row r="71" spans="1:29" s="3620" customFormat="1" ht="15.75" thickBot="1">
      <c r="A71" s="3730"/>
      <c r="B71" s="3720"/>
      <c r="C71" s="3739"/>
      <c r="D71" s="3711"/>
      <c r="E71" s="3711"/>
      <c r="F71" s="3711"/>
      <c r="G71" s="3711"/>
      <c r="H71" s="3711"/>
      <c r="I71" s="3711"/>
      <c r="J71" s="3711"/>
      <c r="K71" s="3711"/>
      <c r="L71" s="3711"/>
      <c r="M71" s="3740"/>
      <c r="N71" s="3714"/>
      <c r="O71" s="3714"/>
      <c r="P71" s="3736"/>
      <c r="Q71" s="3737"/>
      <c r="R71" s="3738"/>
      <c r="S71" s="3738"/>
      <c r="T71" s="3738"/>
      <c r="U71" s="3738"/>
      <c r="V71" s="3738"/>
      <c r="W71" s="3738"/>
      <c r="X71" s="3738"/>
      <c r="Y71" s="3738"/>
      <c r="Z71" s="3738"/>
      <c r="AA71" s="3738"/>
      <c r="AB71" s="3738"/>
      <c r="AC71" s="3738"/>
    </row>
    <row r="72" spans="1:29" s="3620" customFormat="1" ht="15.75" thickTop="1">
      <c r="A72" s="3730"/>
      <c r="B72" s="3715">
        <f>B13</f>
        <v>111</v>
      </c>
      <c r="C72" s="3731"/>
      <c r="D72" s="3731"/>
      <c r="E72" s="3731"/>
      <c r="F72" s="3731"/>
      <c r="G72" s="3731"/>
      <c r="H72" s="3732"/>
      <c r="I72" s="3732"/>
      <c r="J72" s="3732"/>
      <c r="K72" s="3732"/>
      <c r="L72" s="3733"/>
      <c r="M72" s="3734"/>
      <c r="N72" s="3735"/>
      <c r="O72" s="3735"/>
      <c r="P72" s="3613"/>
      <c r="Q72" s="3741"/>
      <c r="R72" s="3738"/>
      <c r="S72" s="3738"/>
      <c r="T72" s="3738"/>
      <c r="U72" s="3738"/>
      <c r="V72" s="3738"/>
      <c r="W72" s="3738"/>
      <c r="X72" s="3738"/>
      <c r="Y72" s="3738"/>
      <c r="Z72" s="3738"/>
      <c r="AA72" s="3738"/>
      <c r="AB72" s="3738"/>
      <c r="AC72" s="3738"/>
    </row>
    <row r="73" spans="1:29" s="3620" customFormat="1" ht="15.75" thickBot="1">
      <c r="A73" s="3730"/>
      <c r="B73" s="3720"/>
      <c r="C73" s="3739"/>
      <c r="D73" s="3739"/>
      <c r="E73" s="3739"/>
      <c r="F73" s="3739"/>
      <c r="G73" s="3739"/>
      <c r="H73" s="3742"/>
      <c r="I73" s="3742"/>
      <c r="J73" s="3742"/>
      <c r="K73" s="3742"/>
      <c r="L73" s="3742"/>
      <c r="M73" s="3743"/>
      <c r="N73" s="3735"/>
      <c r="O73" s="3735"/>
      <c r="P73" s="3736"/>
      <c r="Q73" s="3737"/>
      <c r="R73" s="3738"/>
      <c r="S73" s="3738"/>
      <c r="T73" s="3738"/>
      <c r="U73" s="3738"/>
      <c r="V73" s="3738"/>
      <c r="W73" s="3738"/>
      <c r="X73" s="3738"/>
      <c r="Y73" s="3738"/>
      <c r="Z73" s="3738"/>
      <c r="AA73" s="3738"/>
      <c r="AB73" s="3738"/>
      <c r="AC73" s="3738"/>
    </row>
    <row r="74" spans="1:29" s="3620" customFormat="1" ht="15.75" thickTop="1">
      <c r="A74" s="3730"/>
      <c r="B74" s="3723">
        <f>B14</f>
        <v>111</v>
      </c>
      <c r="C74" s="3731"/>
      <c r="D74" s="3731"/>
      <c r="E74" s="3731"/>
      <c r="F74" s="3731"/>
      <c r="G74" s="3693"/>
      <c r="H74" s="3744"/>
      <c r="I74" s="3744"/>
      <c r="J74" s="3744"/>
      <c r="K74" s="3744"/>
      <c r="L74" s="3745"/>
      <c r="M74" s="3746"/>
      <c r="N74" s="3735"/>
      <c r="O74" s="3735"/>
      <c r="P74" s="3747"/>
      <c r="Q74" s="3737"/>
      <c r="R74" s="3738"/>
      <c r="S74" s="3738"/>
      <c r="T74" s="3738"/>
      <c r="U74" s="3738"/>
      <c r="V74" s="3738"/>
      <c r="W74" s="3738"/>
      <c r="X74" s="3738"/>
      <c r="Y74" s="3738"/>
      <c r="Z74" s="3738"/>
      <c r="AA74" s="3738"/>
      <c r="AB74" s="3738"/>
      <c r="AC74" s="3738"/>
    </row>
    <row r="75" spans="1:29" s="3620" customFormat="1" ht="15.75" thickBot="1">
      <c r="A75" s="3748"/>
      <c r="B75" s="3749"/>
      <c r="C75" s="3750"/>
      <c r="D75" s="3750"/>
      <c r="E75" s="3750"/>
      <c r="F75" s="3750"/>
      <c r="G75" s="3750"/>
      <c r="H75" s="3751"/>
      <c r="I75" s="3751"/>
      <c r="J75" s="3751"/>
      <c r="K75" s="3751"/>
      <c r="L75" s="3751"/>
      <c r="M75" s="3752"/>
      <c r="N75" s="3735"/>
      <c r="O75" s="3735"/>
      <c r="P75" s="3736"/>
      <c r="Q75" s="3737"/>
      <c r="R75" s="3738"/>
      <c r="S75" s="3738"/>
      <c r="T75" s="3738"/>
      <c r="U75" s="3738"/>
      <c r="V75" s="3738"/>
      <c r="W75" s="3738"/>
      <c r="X75" s="3738"/>
      <c r="Y75" s="3738"/>
      <c r="Z75" s="3738"/>
      <c r="AA75" s="3738"/>
      <c r="AB75" s="3738"/>
      <c r="AC75" s="3738"/>
    </row>
    <row r="76" spans="1:29">
      <c r="A76" s="3700" t="s">
        <v>3398</v>
      </c>
      <c r="B76" s="3701" t="s">
        <v>3399</v>
      </c>
      <c r="C76" s="3753" t="s">
        <v>3401</v>
      </c>
      <c r="D76" s="3753" t="s">
        <v>3402</v>
      </c>
      <c r="E76" s="3753" t="s">
        <v>3403</v>
      </c>
      <c r="F76" s="3753" t="s">
        <v>3405</v>
      </c>
      <c r="G76" s="3753" t="s">
        <v>3407</v>
      </c>
      <c r="H76" s="3702"/>
      <c r="I76" s="3702"/>
      <c r="J76" s="3702"/>
      <c r="K76" s="3754"/>
      <c r="L76" s="3755"/>
      <c r="M76" s="3756"/>
      <c r="N76" s="3707"/>
      <c r="O76" s="3707"/>
      <c r="P76" s="3757"/>
      <c r="Q76" s="3673"/>
      <c r="R76" s="3640"/>
      <c r="S76" s="3640"/>
      <c r="T76" s="3640"/>
      <c r="U76" s="3640"/>
      <c r="V76" s="3640"/>
      <c r="W76" s="3640"/>
      <c r="X76" s="3640"/>
      <c r="Y76" s="3640"/>
      <c r="Z76" s="3640"/>
      <c r="AA76" s="3640"/>
      <c r="AB76" s="3640"/>
      <c r="AC76" s="3640"/>
    </row>
    <row r="77" spans="1:29" ht="15.75" thickBot="1">
      <c r="A77" s="3709"/>
      <c r="B77" s="3720"/>
      <c r="C77" s="3721">
        <v>100</v>
      </c>
      <c r="D77" s="3721">
        <f>C77-$K15</f>
        <v>98</v>
      </c>
      <c r="E77" s="3721">
        <f>D77-$K15</f>
        <v>96</v>
      </c>
      <c r="F77" s="3721">
        <f>E77-$K15</f>
        <v>94</v>
      </c>
      <c r="G77" s="3721">
        <f>F77-$K15</f>
        <v>92</v>
      </c>
      <c r="H77" s="3721"/>
      <c r="I77" s="3721"/>
      <c r="J77" s="3721"/>
      <c r="K77" s="3721"/>
      <c r="L77" s="3721"/>
      <c r="M77" s="3722"/>
      <c r="N77" s="3714"/>
      <c r="O77" s="3714"/>
      <c r="P77" s="3708"/>
      <c r="Q77" s="3673"/>
      <c r="R77" s="3640"/>
      <c r="S77" s="3640"/>
      <c r="T77" s="3640"/>
      <c r="U77" s="3640"/>
      <c r="V77" s="3640"/>
      <c r="W77" s="3640"/>
      <c r="X77" s="3640"/>
      <c r="Y77" s="3640"/>
      <c r="Z77" s="3640"/>
      <c r="AA77" s="3640"/>
      <c r="AB77" s="3640"/>
      <c r="AC77" s="3640"/>
    </row>
    <row r="78" spans="1:29" ht="15.75" thickTop="1">
      <c r="A78" s="3709"/>
      <c r="B78" s="3715" t="s">
        <v>3408</v>
      </c>
      <c r="C78" s="3758" t="s">
        <v>3401</v>
      </c>
      <c r="D78" s="3758" t="s">
        <v>3402</v>
      </c>
      <c r="E78" s="3758" t="s">
        <v>3403</v>
      </c>
      <c r="F78" s="3758" t="s">
        <v>3405</v>
      </c>
      <c r="G78" s="3758" t="s">
        <v>3407</v>
      </c>
      <c r="H78" s="3716"/>
      <c r="I78" s="3716"/>
      <c r="J78" s="3716"/>
      <c r="K78" s="3717"/>
      <c r="L78" s="3718"/>
      <c r="M78" s="3719"/>
      <c r="N78" s="3707"/>
      <c r="O78" s="3707"/>
      <c r="P78" s="3708"/>
      <c r="Q78" s="3673"/>
      <c r="R78" s="3640"/>
      <c r="S78" s="3640"/>
      <c r="T78" s="3640"/>
      <c r="U78" s="3640"/>
      <c r="V78" s="3640"/>
      <c r="W78" s="3640"/>
      <c r="X78" s="3640"/>
      <c r="Y78" s="3640"/>
      <c r="Z78" s="3640"/>
      <c r="AA78" s="3640"/>
      <c r="AB78" s="3640"/>
      <c r="AC78" s="3640"/>
    </row>
    <row r="79" spans="1:29" ht="15.75" thickBot="1">
      <c r="A79" s="3709"/>
      <c r="B79" s="3720"/>
      <c r="C79" s="3721">
        <v>100</v>
      </c>
      <c r="D79" s="3721">
        <f>C79-$K17</f>
        <v>99</v>
      </c>
      <c r="E79" s="3721">
        <f>D79-$K17</f>
        <v>98</v>
      </c>
      <c r="F79" s="3721">
        <f>E79-$K17</f>
        <v>97</v>
      </c>
      <c r="G79" s="3721">
        <f>F79-$K17</f>
        <v>96</v>
      </c>
      <c r="H79" s="3721"/>
      <c r="I79" s="3721"/>
      <c r="J79" s="3721"/>
      <c r="K79" s="3721"/>
      <c r="L79" s="3721"/>
      <c r="M79" s="3722"/>
      <c r="N79" s="3714"/>
      <c r="O79" s="3714"/>
      <c r="P79" s="3708"/>
      <c r="Q79" s="3673"/>
      <c r="R79" s="3640"/>
      <c r="S79" s="3640"/>
      <c r="T79" s="3640"/>
      <c r="U79" s="3640"/>
      <c r="V79" s="3640"/>
      <c r="W79" s="3640"/>
      <c r="X79" s="3640"/>
      <c r="Y79" s="3640"/>
      <c r="Z79" s="3640"/>
      <c r="AA79" s="3640"/>
      <c r="AB79" s="3640"/>
      <c r="AC79" s="3640"/>
    </row>
    <row r="80" spans="1:29" ht="15.75" thickTop="1">
      <c r="A80" s="3709"/>
      <c r="B80" s="3759" t="s">
        <v>3364</v>
      </c>
      <c r="C80" s="3758" t="s">
        <v>3401</v>
      </c>
      <c r="D80" s="3758" t="s">
        <v>3402</v>
      </c>
      <c r="E80" s="3758" t="s">
        <v>3403</v>
      </c>
      <c r="F80" s="3758" t="s">
        <v>3405</v>
      </c>
      <c r="G80" s="3758" t="s">
        <v>3407</v>
      </c>
      <c r="H80" s="3716"/>
      <c r="I80" s="3716"/>
      <c r="J80" s="3716"/>
      <c r="K80" s="3717"/>
      <c r="L80" s="3718"/>
      <c r="M80" s="3719"/>
      <c r="N80" s="3707"/>
      <c r="O80" s="3707"/>
      <c r="P80" s="3708"/>
      <c r="Q80" s="3673"/>
      <c r="R80" s="3640"/>
      <c r="S80" s="3640"/>
      <c r="T80" s="3640"/>
      <c r="U80" s="3640"/>
      <c r="V80" s="3640"/>
      <c r="W80" s="3640"/>
      <c r="X80" s="3640"/>
      <c r="Y80" s="3640"/>
      <c r="Z80" s="3640"/>
      <c r="AA80" s="3640"/>
      <c r="AB80" s="3640"/>
      <c r="AC80" s="3640"/>
    </row>
    <row r="81" spans="1:29" ht="15.75" thickBot="1">
      <c r="A81" s="3709"/>
      <c r="B81" s="3720"/>
      <c r="C81" s="3721">
        <v>100</v>
      </c>
      <c r="D81" s="3721">
        <f>C81-$K19</f>
        <v>98</v>
      </c>
      <c r="E81" s="3721">
        <f>D81-$K19</f>
        <v>96</v>
      </c>
      <c r="F81" s="3721">
        <f>E81-$K19</f>
        <v>94</v>
      </c>
      <c r="G81" s="3721">
        <f>F81-$K19</f>
        <v>92</v>
      </c>
      <c r="H81" s="3721"/>
      <c r="I81" s="3721"/>
      <c r="J81" s="3721"/>
      <c r="K81" s="3721"/>
      <c r="L81" s="3721"/>
      <c r="M81" s="3722"/>
      <c r="N81" s="3714"/>
      <c r="O81" s="3714"/>
      <c r="P81" s="3708"/>
      <c r="Q81" s="3673"/>
      <c r="R81" s="3640"/>
      <c r="S81" s="3640"/>
      <c r="T81" s="3640"/>
      <c r="U81" s="3640"/>
      <c r="V81" s="3640"/>
      <c r="W81" s="3640"/>
      <c r="X81" s="3640"/>
      <c r="Y81" s="3640"/>
      <c r="Z81" s="3640"/>
      <c r="AA81" s="3640"/>
      <c r="AB81" s="3640"/>
      <c r="AC81" s="3640"/>
    </row>
    <row r="82" spans="1:29" ht="15.75" thickTop="1">
      <c r="A82" s="3709"/>
      <c r="B82" s="3760" t="s">
        <v>3365</v>
      </c>
      <c r="C82" s="3761" t="s">
        <v>3409</v>
      </c>
      <c r="D82" s="3761" t="s">
        <v>3410</v>
      </c>
      <c r="E82" s="3761" t="s">
        <v>3411</v>
      </c>
      <c r="F82" s="3761" t="s">
        <v>3412</v>
      </c>
      <c r="G82" s="3761" t="s">
        <v>3413</v>
      </c>
      <c r="H82" s="3716"/>
      <c r="I82" s="3716"/>
      <c r="J82" s="3716"/>
      <c r="K82" s="3716"/>
      <c r="L82" s="3716"/>
      <c r="M82" s="3762"/>
      <c r="N82" s="3714"/>
      <c r="O82" s="3714"/>
      <c r="P82" s="3708"/>
      <c r="Q82" s="3673"/>
      <c r="R82" s="3640"/>
      <c r="S82" s="3640"/>
      <c r="T82" s="3640"/>
      <c r="U82" s="3640"/>
      <c r="V82" s="3640"/>
      <c r="W82" s="3640"/>
      <c r="X82" s="3640"/>
      <c r="Y82" s="3640"/>
      <c r="Z82" s="3640"/>
      <c r="AA82" s="3640"/>
      <c r="AB82" s="3640"/>
      <c r="AC82" s="3640"/>
    </row>
    <row r="83" spans="1:29" ht="15.75" thickBot="1">
      <c r="A83" s="3709"/>
      <c r="B83" s="3723"/>
      <c r="C83" s="3721">
        <v>100</v>
      </c>
      <c r="D83" s="3721">
        <f>C83-$K21</f>
        <v>98</v>
      </c>
      <c r="E83" s="3721">
        <f>D83-$K21</f>
        <v>96</v>
      </c>
      <c r="F83" s="3721">
        <f>E83-$K21</f>
        <v>94</v>
      </c>
      <c r="G83" s="3721">
        <f>F83-$K21</f>
        <v>92</v>
      </c>
      <c r="H83" s="3763"/>
      <c r="I83" s="3763"/>
      <c r="J83" s="3763"/>
      <c r="K83" s="3763"/>
      <c r="L83" s="3763"/>
      <c r="M83" s="3574"/>
      <c r="N83" s="3714"/>
      <c r="O83" s="3714"/>
      <c r="P83" s="3708"/>
      <c r="Q83" s="3673"/>
      <c r="R83" s="3640"/>
      <c r="S83" s="3640"/>
      <c r="T83" s="3640"/>
      <c r="U83" s="3640"/>
      <c r="V83" s="3640"/>
      <c r="W83" s="3640"/>
      <c r="X83" s="3640"/>
      <c r="Y83" s="3640"/>
      <c r="Z83" s="3640"/>
      <c r="AA83" s="3640"/>
      <c r="AB83" s="3640"/>
      <c r="AC83" s="3640"/>
    </row>
    <row r="84" spans="1:29" ht="15.75" thickTop="1">
      <c r="A84" s="3709"/>
      <c r="B84" s="3715" t="s">
        <v>3414</v>
      </c>
      <c r="C84" s="3758" t="s">
        <v>3400</v>
      </c>
      <c r="D84" s="3758" t="s">
        <v>580</v>
      </c>
      <c r="E84" s="3758" t="s">
        <v>581</v>
      </c>
      <c r="F84" s="3758" t="s">
        <v>3404</v>
      </c>
      <c r="G84" s="3758" t="s">
        <v>3406</v>
      </c>
      <c r="H84" s="3716"/>
      <c r="I84" s="3716"/>
      <c r="J84" s="3716"/>
      <c r="K84" s="3717"/>
      <c r="L84" s="3718"/>
      <c r="M84" s="3719"/>
      <c r="N84" s="3707"/>
      <c r="O84" s="3707"/>
      <c r="P84" s="3708"/>
      <c r="Q84" s="3673"/>
      <c r="R84" s="3640"/>
      <c r="S84" s="3640"/>
      <c r="T84" s="3640"/>
      <c r="U84" s="3640"/>
      <c r="V84" s="3640"/>
      <c r="W84" s="3640"/>
      <c r="X84" s="3640"/>
      <c r="Y84" s="3640"/>
      <c r="Z84" s="3640"/>
      <c r="AA84" s="3640"/>
      <c r="AB84" s="3640"/>
      <c r="AC84" s="3640"/>
    </row>
    <row r="85" spans="1:29" ht="15.75" thickBot="1">
      <c r="A85" s="3709"/>
      <c r="B85" s="3720"/>
      <c r="C85" s="3721">
        <v>100</v>
      </c>
      <c r="D85" s="3721">
        <f>C85-$K23</f>
        <v>98</v>
      </c>
      <c r="E85" s="3721">
        <f>D85-$K23</f>
        <v>96</v>
      </c>
      <c r="F85" s="3721">
        <f>E85-$K23</f>
        <v>94</v>
      </c>
      <c r="G85" s="3721">
        <f>F85-$K23</f>
        <v>92</v>
      </c>
      <c r="H85" s="3721"/>
      <c r="I85" s="3721"/>
      <c r="J85" s="3721"/>
      <c r="K85" s="3721"/>
      <c r="L85" s="3721"/>
      <c r="M85" s="3722"/>
      <c r="N85" s="3714"/>
      <c r="O85" s="3714"/>
      <c r="P85" s="3708"/>
      <c r="Q85" s="3673"/>
      <c r="R85" s="3640"/>
      <c r="S85" s="3640"/>
      <c r="T85" s="3640"/>
      <c r="U85" s="3640"/>
      <c r="V85" s="3640"/>
      <c r="W85" s="3640"/>
      <c r="X85" s="3640"/>
      <c r="Y85" s="3640"/>
      <c r="Z85" s="3640"/>
      <c r="AA85" s="3640"/>
      <c r="AB85" s="3640"/>
      <c r="AC85" s="3640"/>
    </row>
    <row r="86" spans="1:29" s="3515" customFormat="1" ht="15.75" thickTop="1">
      <c r="A86" s="3764"/>
      <c r="B86" s="3759" t="s">
        <v>2255</v>
      </c>
      <c r="C86" s="3731"/>
      <c r="D86" s="3731"/>
      <c r="E86" s="3731"/>
      <c r="F86" s="3731"/>
      <c r="G86" s="3731"/>
      <c r="H86" s="3731"/>
      <c r="I86" s="3731"/>
      <c r="J86" s="3731"/>
      <c r="K86" s="3731"/>
      <c r="L86" s="3765"/>
      <c r="M86" s="3766"/>
      <c r="N86" s="3696"/>
      <c r="O86" s="3696"/>
      <c r="P86" s="3708"/>
      <c r="Q86" s="3673"/>
      <c r="R86" s="3684"/>
      <c r="S86" s="3684"/>
      <c r="T86" s="3684"/>
      <c r="U86" s="3684"/>
      <c r="V86" s="3684"/>
      <c r="W86" s="3684"/>
      <c r="X86" s="3684"/>
      <c r="Y86" s="3684"/>
      <c r="Z86" s="3684"/>
      <c r="AA86" s="3684"/>
      <c r="AB86" s="3684"/>
      <c r="AC86" s="3684"/>
    </row>
    <row r="87" spans="1:29" s="3515" customFormat="1" ht="15.75" thickBot="1">
      <c r="A87" s="3764"/>
      <c r="B87" s="3720"/>
      <c r="C87" s="3767">
        <v>100</v>
      </c>
      <c r="D87" s="3721">
        <f>$C$87-($C$86-D86)*$K$25</f>
        <v>100</v>
      </c>
      <c r="E87" s="3721">
        <f t="shared" ref="E87:M87" si="17">$C$87-($C$86-E86)*$K$25</f>
        <v>100</v>
      </c>
      <c r="F87" s="3721">
        <f t="shared" si="17"/>
        <v>100</v>
      </c>
      <c r="G87" s="3721">
        <f t="shared" si="17"/>
        <v>100</v>
      </c>
      <c r="H87" s="3721">
        <f t="shared" si="17"/>
        <v>100</v>
      </c>
      <c r="I87" s="3721">
        <f t="shared" si="17"/>
        <v>100</v>
      </c>
      <c r="J87" s="3721">
        <f t="shared" si="17"/>
        <v>100</v>
      </c>
      <c r="K87" s="3721">
        <f t="shared" si="17"/>
        <v>100</v>
      </c>
      <c r="L87" s="3721">
        <f t="shared" si="17"/>
        <v>100</v>
      </c>
      <c r="M87" s="3721">
        <f t="shared" si="17"/>
        <v>100</v>
      </c>
      <c r="N87" s="3714"/>
      <c r="O87" s="3714"/>
      <c r="P87" s="3708"/>
      <c r="Q87" s="3673"/>
      <c r="R87" s="3684"/>
      <c r="S87" s="3684"/>
      <c r="T87" s="3684"/>
      <c r="U87" s="3684"/>
      <c r="V87" s="3684"/>
      <c r="W87" s="3684"/>
      <c r="X87" s="3684"/>
      <c r="Y87" s="3684"/>
      <c r="Z87" s="3684"/>
      <c r="AA87" s="3684"/>
      <c r="AB87" s="3684"/>
      <c r="AC87" s="3684"/>
    </row>
    <row r="88" spans="1:29" s="3515" customFormat="1" ht="15.75" thickTop="1">
      <c r="A88" s="3764"/>
      <c r="B88" s="3715" t="s">
        <v>746</v>
      </c>
      <c r="C88" s="3731"/>
      <c r="D88" s="3731"/>
      <c r="E88" s="3731"/>
      <c r="F88" s="3768"/>
      <c r="G88" s="3731"/>
      <c r="H88" s="3731"/>
      <c r="I88" s="3731"/>
      <c r="J88" s="3731"/>
      <c r="K88" s="3731"/>
      <c r="L88" s="3731"/>
      <c r="M88" s="3766"/>
      <c r="N88" s="3696"/>
      <c r="O88" s="3696"/>
      <c r="P88" s="3708"/>
      <c r="Q88" s="3673"/>
      <c r="R88" s="3684"/>
      <c r="S88" s="3684"/>
      <c r="T88" s="3684"/>
      <c r="U88" s="3684"/>
      <c r="V88" s="3684"/>
      <c r="W88" s="3684"/>
      <c r="X88" s="3684"/>
      <c r="Y88" s="3684"/>
      <c r="Z88" s="3684"/>
      <c r="AA88" s="3684"/>
      <c r="AB88" s="3684"/>
      <c r="AC88" s="3684"/>
    </row>
    <row r="89" spans="1:29" s="3515" customFormat="1" ht="15.75" thickBot="1">
      <c r="A89" s="3764"/>
      <c r="B89" s="3720"/>
      <c r="C89" s="3767">
        <v>100</v>
      </c>
      <c r="D89" s="3721">
        <f t="shared" ref="D89:M89" si="18">C89-$K26</f>
        <v>100</v>
      </c>
      <c r="E89" s="3721">
        <f t="shared" si="18"/>
        <v>100</v>
      </c>
      <c r="F89" s="3721">
        <f t="shared" si="18"/>
        <v>100</v>
      </c>
      <c r="G89" s="3721">
        <f t="shared" si="18"/>
        <v>100</v>
      </c>
      <c r="H89" s="3721">
        <f t="shared" si="18"/>
        <v>100</v>
      </c>
      <c r="I89" s="3721">
        <f t="shared" si="18"/>
        <v>100</v>
      </c>
      <c r="J89" s="3721">
        <f t="shared" si="18"/>
        <v>100</v>
      </c>
      <c r="K89" s="3721">
        <f t="shared" si="18"/>
        <v>100</v>
      </c>
      <c r="L89" s="3721">
        <f t="shared" si="18"/>
        <v>100</v>
      </c>
      <c r="M89" s="3721">
        <f t="shared" si="18"/>
        <v>100</v>
      </c>
      <c r="N89" s="3714"/>
      <c r="O89" s="3714"/>
      <c r="P89" s="3708"/>
      <c r="Q89" s="3673"/>
      <c r="R89" s="3684"/>
      <c r="S89" s="3684"/>
      <c r="T89" s="3684"/>
      <c r="U89" s="3684"/>
      <c r="V89" s="3684"/>
      <c r="W89" s="3684"/>
      <c r="X89" s="3684"/>
      <c r="Y89" s="3684"/>
      <c r="Z89" s="3684"/>
      <c r="AA89" s="3684"/>
      <c r="AB89" s="3684"/>
      <c r="AC89" s="3684"/>
    </row>
    <row r="90" spans="1:29" s="3620" customFormat="1" ht="15.75" thickTop="1">
      <c r="A90" s="3730"/>
      <c r="B90" s="3715" t="str">
        <f>B27</f>
        <v>道路级别</v>
      </c>
      <c r="C90" s="3731"/>
      <c r="D90" s="3731"/>
      <c r="E90" s="3731"/>
      <c r="F90" s="3731"/>
      <c r="G90" s="3731"/>
      <c r="H90" s="3732"/>
      <c r="I90" s="3732"/>
      <c r="J90" s="3732"/>
      <c r="K90" s="3732"/>
      <c r="L90" s="3733"/>
      <c r="M90" s="3734"/>
      <c r="N90" s="3735"/>
      <c r="O90" s="3735"/>
      <c r="P90" s="3736"/>
      <c r="Q90" s="3737"/>
      <c r="R90" s="3738"/>
      <c r="S90" s="3738"/>
      <c r="T90" s="3738"/>
      <c r="U90" s="3738"/>
      <c r="V90" s="3738"/>
      <c r="W90" s="3738"/>
      <c r="X90" s="3738"/>
      <c r="Y90" s="3738"/>
      <c r="Z90" s="3738"/>
      <c r="AA90" s="3738"/>
      <c r="AB90" s="3738"/>
      <c r="AC90" s="3738"/>
    </row>
    <row r="91" spans="1:29" s="3620" customFormat="1" ht="15.75" thickBot="1">
      <c r="A91" s="3730"/>
      <c r="B91" s="3720"/>
      <c r="C91" s="3739"/>
      <c r="D91" s="3739"/>
      <c r="E91" s="3739"/>
      <c r="F91" s="3739"/>
      <c r="G91" s="3739"/>
      <c r="H91" s="3742"/>
      <c r="I91" s="3742"/>
      <c r="J91" s="3742"/>
      <c r="K91" s="3742"/>
      <c r="L91" s="3742"/>
      <c r="M91" s="3743"/>
      <c r="N91" s="3735"/>
      <c r="O91" s="3735"/>
      <c r="P91" s="3736"/>
      <c r="Q91" s="3737"/>
      <c r="R91" s="3738"/>
      <c r="S91" s="3738"/>
      <c r="T91" s="3738"/>
      <c r="U91" s="3738"/>
      <c r="V91" s="3738"/>
      <c r="W91" s="3738"/>
      <c r="X91" s="3738"/>
      <c r="Y91" s="3738"/>
      <c r="Z91" s="3738"/>
      <c r="AA91" s="3738"/>
      <c r="AB91" s="3738"/>
      <c r="AC91" s="3738"/>
    </row>
    <row r="92" spans="1:29" ht="15.75" thickTop="1">
      <c r="A92" s="3709"/>
      <c r="B92" s="3715">
        <f>B28</f>
        <v>111</v>
      </c>
      <c r="C92" s="3731"/>
      <c r="D92" s="3731"/>
      <c r="E92" s="3731"/>
      <c r="F92" s="3731"/>
      <c r="G92" s="3769"/>
      <c r="H92" s="3769"/>
      <c r="I92" s="3769"/>
      <c r="J92" s="3769"/>
      <c r="K92" s="3770"/>
      <c r="L92" s="3771"/>
      <c r="M92" s="3772"/>
      <c r="N92" s="3707"/>
      <c r="O92" s="3707"/>
      <c r="P92" s="3708"/>
      <c r="Q92" s="3673"/>
      <c r="R92" s="3640"/>
      <c r="S92" s="3640"/>
      <c r="T92" s="3640"/>
      <c r="U92" s="3640"/>
      <c r="V92" s="3640"/>
      <c r="W92" s="3640"/>
      <c r="X92" s="3640"/>
      <c r="Y92" s="3640"/>
      <c r="Z92" s="3640"/>
      <c r="AA92" s="3640"/>
      <c r="AB92" s="3640"/>
      <c r="AC92" s="3640"/>
    </row>
    <row r="93" spans="1:29" ht="15.75" thickBot="1">
      <c r="A93" s="3709"/>
      <c r="B93" s="3720"/>
      <c r="C93" s="3739"/>
      <c r="D93" s="3711"/>
      <c r="E93" s="3711"/>
      <c r="F93" s="3711"/>
      <c r="G93" s="3711"/>
      <c r="H93" s="3711"/>
      <c r="I93" s="3711"/>
      <c r="J93" s="3711"/>
      <c r="K93" s="3711"/>
      <c r="L93" s="3711"/>
      <c r="M93" s="3740"/>
      <c r="N93" s="3714"/>
      <c r="O93" s="3714"/>
      <c r="P93" s="3708"/>
      <c r="Q93" s="3673"/>
      <c r="R93" s="3640"/>
      <c r="S93" s="3640"/>
      <c r="T93" s="3640"/>
      <c r="U93" s="3640"/>
      <c r="V93" s="3640"/>
      <c r="W93" s="3640"/>
      <c r="X93" s="3640"/>
      <c r="Y93" s="3640"/>
      <c r="Z93" s="3640"/>
      <c r="AA93" s="3640"/>
      <c r="AB93" s="3640"/>
      <c r="AC93" s="3640"/>
    </row>
    <row r="94" spans="1:29" ht="15.75" thickTop="1">
      <c r="A94" s="3709"/>
      <c r="B94" s="3715">
        <f>B29</f>
        <v>111</v>
      </c>
      <c r="C94" s="3731"/>
      <c r="D94" s="3731"/>
      <c r="E94" s="3731"/>
      <c r="F94" s="3731"/>
      <c r="G94" s="3769"/>
      <c r="H94" s="3769"/>
      <c r="I94" s="3769"/>
      <c r="J94" s="3769"/>
      <c r="K94" s="3770"/>
      <c r="L94" s="3771"/>
      <c r="M94" s="3772"/>
      <c r="N94" s="3707"/>
      <c r="O94" s="3707"/>
      <c r="P94" s="3708"/>
      <c r="Q94" s="3673"/>
      <c r="R94" s="3640"/>
      <c r="S94" s="3640"/>
      <c r="T94" s="3640"/>
      <c r="U94" s="3640"/>
      <c r="V94" s="3640"/>
      <c r="W94" s="3640"/>
      <c r="X94" s="3640"/>
      <c r="Y94" s="3640"/>
      <c r="Z94" s="3640"/>
      <c r="AA94" s="3640"/>
      <c r="AB94" s="3640"/>
      <c r="AC94" s="3640"/>
    </row>
    <row r="95" spans="1:29" ht="15.75" thickBot="1">
      <c r="A95" s="3709"/>
      <c r="B95" s="3720"/>
      <c r="C95" s="3739"/>
      <c r="D95" s="3739"/>
      <c r="E95" s="3739"/>
      <c r="F95" s="3739"/>
      <c r="G95" s="3711"/>
      <c r="H95" s="3711"/>
      <c r="I95" s="3711"/>
      <c r="J95" s="3711"/>
      <c r="K95" s="3711"/>
      <c r="L95" s="3711"/>
      <c r="M95" s="3740"/>
      <c r="N95" s="3714"/>
      <c r="O95" s="3714"/>
      <c r="P95" s="3708"/>
      <c r="Q95" s="3673"/>
      <c r="R95" s="3640"/>
      <c r="S95" s="3640"/>
      <c r="T95" s="3640"/>
      <c r="U95" s="3640"/>
      <c r="V95" s="3640"/>
      <c r="W95" s="3640"/>
      <c r="X95" s="3640"/>
      <c r="Y95" s="3640"/>
      <c r="Z95" s="3640"/>
      <c r="AA95" s="3640"/>
      <c r="AB95" s="3640"/>
      <c r="AC95" s="3640"/>
    </row>
    <row r="96" spans="1:29" ht="15.75" thickTop="1">
      <c r="A96" s="3709"/>
      <c r="B96" s="3715">
        <f>B30</f>
        <v>111</v>
      </c>
      <c r="C96" s="3731"/>
      <c r="D96" s="3731"/>
      <c r="E96" s="3731"/>
      <c r="F96" s="3731"/>
      <c r="G96" s="3769"/>
      <c r="H96" s="3769"/>
      <c r="I96" s="3769"/>
      <c r="J96" s="3769"/>
      <c r="K96" s="3770"/>
      <c r="L96" s="3771"/>
      <c r="M96" s="3772"/>
      <c r="N96" s="3707"/>
      <c r="O96" s="3707"/>
      <c r="P96" s="3708"/>
      <c r="Q96" s="3673"/>
      <c r="R96" s="3640"/>
      <c r="S96" s="3640"/>
      <c r="T96" s="3640"/>
      <c r="U96" s="3640"/>
      <c r="V96" s="3640"/>
      <c r="W96" s="3640"/>
      <c r="X96" s="3640"/>
      <c r="Y96" s="3640"/>
      <c r="Z96" s="3640"/>
      <c r="AA96" s="3640"/>
      <c r="AB96" s="3640"/>
      <c r="AC96" s="3640"/>
    </row>
    <row r="97" spans="1:29" ht="15.75" thickBot="1">
      <c r="A97" s="3709"/>
      <c r="B97" s="3720"/>
      <c r="C97" s="3750"/>
      <c r="D97" s="3750"/>
      <c r="E97" s="3750"/>
      <c r="F97" s="3750"/>
      <c r="G97" s="3711"/>
      <c r="H97" s="3711"/>
      <c r="I97" s="3711"/>
      <c r="J97" s="3711"/>
      <c r="K97" s="3711"/>
      <c r="L97" s="3711"/>
      <c r="M97" s="3740"/>
      <c r="N97" s="3714"/>
      <c r="O97" s="3714"/>
      <c r="P97" s="3708"/>
      <c r="Q97" s="3673"/>
      <c r="R97" s="3640"/>
      <c r="S97" s="3640"/>
      <c r="T97" s="3640"/>
      <c r="U97" s="3640"/>
      <c r="V97" s="3640"/>
      <c r="W97" s="3640"/>
      <c r="X97" s="3640"/>
      <c r="Y97" s="3640"/>
      <c r="Z97" s="3640"/>
      <c r="AA97" s="3640"/>
      <c r="AB97" s="3640"/>
      <c r="AC97" s="3640"/>
    </row>
    <row r="98" spans="1:29" ht="15.75" thickTop="1">
      <c r="A98" s="3709"/>
      <c r="B98" s="3723">
        <f>B31</f>
        <v>111</v>
      </c>
      <c r="C98" s="3773"/>
      <c r="D98" s="3773"/>
      <c r="E98" s="3773"/>
      <c r="F98" s="3773"/>
      <c r="G98" s="3773"/>
      <c r="H98" s="3773"/>
      <c r="I98" s="3773"/>
      <c r="J98" s="3773"/>
      <c r="K98" s="3774"/>
      <c r="L98" s="3775"/>
      <c r="M98" s="3776"/>
      <c r="N98" s="3707"/>
      <c r="O98" s="3707"/>
      <c r="P98" s="3708"/>
      <c r="Q98" s="3673"/>
      <c r="R98" s="3640"/>
      <c r="S98" s="3640"/>
      <c r="T98" s="3640"/>
      <c r="U98" s="3640"/>
      <c r="V98" s="3640"/>
      <c r="W98" s="3640"/>
      <c r="X98" s="3640"/>
      <c r="Y98" s="3640"/>
      <c r="Z98" s="3640"/>
      <c r="AA98" s="3640"/>
      <c r="AB98" s="3640"/>
      <c r="AC98" s="3640"/>
    </row>
    <row r="99" spans="1:29" ht="15.75" thickBot="1">
      <c r="A99" s="3777"/>
      <c r="B99" s="3749"/>
      <c r="C99" s="3778"/>
      <c r="D99" s="3778"/>
      <c r="E99" s="3778"/>
      <c r="F99" s="3778"/>
      <c r="G99" s="3778"/>
      <c r="H99" s="3778"/>
      <c r="I99" s="3778"/>
      <c r="J99" s="3778"/>
      <c r="K99" s="3778"/>
      <c r="L99" s="3778"/>
      <c r="M99" s="3779"/>
      <c r="N99" s="3714"/>
      <c r="O99" s="3714"/>
      <c r="P99" s="3708"/>
      <c r="Q99" s="3673"/>
      <c r="R99" s="3640"/>
      <c r="S99" s="3640"/>
      <c r="T99" s="3640"/>
      <c r="U99" s="3640"/>
      <c r="V99" s="3640"/>
      <c r="W99" s="3640"/>
      <c r="X99" s="3640"/>
      <c r="Y99" s="3640"/>
      <c r="Z99" s="3640"/>
      <c r="AA99" s="3640"/>
      <c r="AB99" s="3640"/>
      <c r="AC99" s="3640"/>
    </row>
    <row r="100" spans="1:29">
      <c r="A100" s="3700" t="s">
        <v>3415</v>
      </c>
      <c r="B100" s="3701" t="s">
        <v>3416</v>
      </c>
      <c r="C100" s="3780" t="s">
        <v>3417</v>
      </c>
      <c r="D100" s="3703"/>
      <c r="E100" s="3703"/>
      <c r="F100" s="3703"/>
      <c r="G100" s="3703"/>
      <c r="H100" s="3703"/>
      <c r="I100" s="3703"/>
      <c r="J100" s="3703"/>
      <c r="K100" s="3704"/>
      <c r="L100" s="3705"/>
      <c r="M100" s="3706"/>
      <c r="N100" s="3707"/>
      <c r="O100" s="3707"/>
      <c r="P100" s="3708"/>
      <c r="Q100" s="3673"/>
      <c r="R100" s="3640"/>
      <c r="S100" s="3640"/>
      <c r="T100" s="3640"/>
      <c r="U100" s="3640"/>
      <c r="V100" s="3640"/>
      <c r="W100" s="3640"/>
      <c r="X100" s="3640"/>
      <c r="Y100" s="3640"/>
      <c r="Z100" s="3640"/>
      <c r="AA100" s="3640"/>
      <c r="AB100" s="3640"/>
      <c r="AC100" s="3640"/>
    </row>
    <row r="101" spans="1:29" ht="15.75" thickBot="1">
      <c r="A101" s="3709"/>
      <c r="B101" s="3720"/>
      <c r="C101" s="3721">
        <v>100</v>
      </c>
      <c r="D101" s="3721">
        <f t="shared" ref="D101:M101" si="19">C101-$K32</f>
        <v>98</v>
      </c>
      <c r="E101" s="3721">
        <f t="shared" si="19"/>
        <v>96</v>
      </c>
      <c r="F101" s="3721">
        <f t="shared" si="19"/>
        <v>94</v>
      </c>
      <c r="G101" s="3721">
        <f t="shared" si="19"/>
        <v>92</v>
      </c>
      <c r="H101" s="3721">
        <f t="shared" si="19"/>
        <v>90</v>
      </c>
      <c r="I101" s="3721">
        <f t="shared" si="19"/>
        <v>88</v>
      </c>
      <c r="J101" s="3721">
        <f t="shared" si="19"/>
        <v>86</v>
      </c>
      <c r="K101" s="3721">
        <f t="shared" si="19"/>
        <v>84</v>
      </c>
      <c r="L101" s="3721">
        <f t="shared" si="19"/>
        <v>82</v>
      </c>
      <c r="M101" s="3721">
        <f t="shared" si="19"/>
        <v>80</v>
      </c>
      <c r="N101" s="3714"/>
      <c r="O101" s="3714"/>
      <c r="P101" s="3708"/>
      <c r="Q101" s="3673"/>
      <c r="R101" s="3640"/>
      <c r="S101" s="3640"/>
      <c r="T101" s="3640"/>
      <c r="U101" s="3640"/>
      <c r="V101" s="3640"/>
      <c r="W101" s="3640"/>
      <c r="X101" s="3640"/>
      <c r="Y101" s="3640"/>
      <c r="Z101" s="3640"/>
      <c r="AA101" s="3640"/>
      <c r="AB101" s="3640"/>
      <c r="AC101" s="3640"/>
    </row>
    <row r="102" spans="1:29" ht="29.25" thickTop="1">
      <c r="A102" s="3709"/>
      <c r="B102" s="3715" t="s">
        <v>3418</v>
      </c>
      <c r="C102" s="3758" t="str">
        <f>C103&amp;"(含)"&amp;"-"&amp;D103</f>
        <v>0(含)-200000</v>
      </c>
      <c r="D102" s="3758" t="str">
        <f t="shared" ref="D102:L102" si="20">D103&amp;"(含)"&amp;"-"&amp;E103</f>
        <v>200000(含)-400000</v>
      </c>
      <c r="E102" s="3758" t="str">
        <f t="shared" si="20"/>
        <v>400000(含)-600000</v>
      </c>
      <c r="F102" s="3758" t="str">
        <f t="shared" si="20"/>
        <v>600000(含)-800000</v>
      </c>
      <c r="G102" s="3758" t="str">
        <f t="shared" si="20"/>
        <v>800000(含)-</v>
      </c>
      <c r="H102" s="3758" t="str">
        <f t="shared" si="20"/>
        <v>(含)-</v>
      </c>
      <c r="I102" s="3758" t="str">
        <f t="shared" si="20"/>
        <v>(含)-</v>
      </c>
      <c r="J102" s="3758" t="str">
        <f t="shared" si="20"/>
        <v>(含)-</v>
      </c>
      <c r="K102" s="3758" t="str">
        <f t="shared" si="20"/>
        <v>(含)-</v>
      </c>
      <c r="L102" s="3758" t="str">
        <f t="shared" si="20"/>
        <v>(含)-</v>
      </c>
      <c r="M102" s="3758" t="str">
        <f>M103&amp;"(含)"&amp;"-"&amp;P103</f>
        <v>(含)-</v>
      </c>
      <c r="N102" s="3696"/>
      <c r="O102" s="3696"/>
      <c r="P102" s="3708"/>
      <c r="Q102" s="3673"/>
      <c r="R102" s="3640"/>
      <c r="S102" s="3640"/>
      <c r="T102" s="3640"/>
      <c r="U102" s="3640"/>
      <c r="V102" s="3640"/>
      <c r="W102" s="3640"/>
      <c r="X102" s="3640"/>
      <c r="Y102" s="3640"/>
      <c r="Z102" s="3640"/>
      <c r="AA102" s="3640"/>
      <c r="AB102" s="3640"/>
      <c r="AC102" s="3640"/>
    </row>
    <row r="103" spans="1:29" s="3620" customFormat="1">
      <c r="A103" s="3781"/>
      <c r="B103" s="3782"/>
      <c r="C103" s="3783">
        <v>0</v>
      </c>
      <c r="D103" s="3783">
        <v>200000</v>
      </c>
      <c r="E103" s="3783">
        <v>400000</v>
      </c>
      <c r="F103" s="3783">
        <v>600000</v>
      </c>
      <c r="G103" s="3783">
        <v>800000</v>
      </c>
      <c r="H103" s="3783"/>
      <c r="I103" s="3783"/>
      <c r="J103" s="3784"/>
      <c r="K103" s="3784"/>
      <c r="L103" s="3785"/>
      <c r="M103" s="3786"/>
      <c r="N103" s="3735"/>
      <c r="O103" s="3735"/>
      <c r="P103" s="3736"/>
      <c r="Q103" s="3737"/>
      <c r="R103" s="3738"/>
      <c r="S103" s="3738"/>
      <c r="T103" s="3738"/>
      <c r="U103" s="3738"/>
      <c r="V103" s="3738"/>
      <c r="W103" s="3738"/>
      <c r="X103" s="3738"/>
      <c r="Y103" s="3738"/>
      <c r="Z103" s="3738"/>
      <c r="AA103" s="3738"/>
      <c r="AB103" s="3738"/>
      <c r="AC103" s="3738"/>
    </row>
    <row r="104" spans="1:29" s="3620" customFormat="1" ht="15.75" thickBot="1">
      <c r="A104" s="3730"/>
      <c r="B104" s="3720"/>
      <c r="C104" s="3739">
        <v>100</v>
      </c>
      <c r="D104" s="3711">
        <v>101</v>
      </c>
      <c r="E104" s="3711">
        <v>102</v>
      </c>
      <c r="F104" s="3711">
        <v>103</v>
      </c>
      <c r="G104" s="3711">
        <v>104</v>
      </c>
      <c r="H104" s="3711"/>
      <c r="I104" s="3711"/>
      <c r="J104" s="3711"/>
      <c r="K104" s="3711"/>
      <c r="L104" s="3711"/>
      <c r="M104" s="3711"/>
      <c r="N104" s="3714"/>
      <c r="O104" s="3714"/>
      <c r="P104" s="3736"/>
      <c r="Q104" s="3737"/>
      <c r="R104" s="3738"/>
      <c r="S104" s="3738"/>
      <c r="T104" s="3738"/>
      <c r="U104" s="3738"/>
      <c r="V104" s="3738"/>
      <c r="W104" s="3738"/>
      <c r="X104" s="3738"/>
      <c r="Y104" s="3738"/>
      <c r="Z104" s="3738"/>
      <c r="AA104" s="3738"/>
      <c r="AB104" s="3738"/>
      <c r="AC104" s="3738"/>
    </row>
    <row r="105" spans="1:29" ht="15" thickTop="1">
      <c r="A105" s="3787"/>
      <c r="B105" s="3715" t="s">
        <v>3419</v>
      </c>
      <c r="C105" s="3788" t="s">
        <v>3420</v>
      </c>
      <c r="D105" s="3731"/>
      <c r="E105" s="3769"/>
      <c r="F105" s="3769"/>
      <c r="G105" s="3769"/>
      <c r="H105" s="3769"/>
      <c r="I105" s="3769"/>
      <c r="J105" s="3769"/>
      <c r="K105" s="3770"/>
      <c r="L105" s="3771"/>
      <c r="M105" s="3772"/>
      <c r="N105" s="3707"/>
      <c r="O105" s="3707"/>
      <c r="P105" s="3708"/>
      <c r="Q105" s="3673"/>
      <c r="R105" s="3640"/>
      <c r="S105" s="3640"/>
      <c r="T105" s="3640"/>
      <c r="U105" s="3640"/>
      <c r="V105" s="3640"/>
      <c r="W105" s="3640"/>
      <c r="X105" s="3640"/>
      <c r="Y105" s="3640"/>
      <c r="Z105" s="3640"/>
      <c r="AA105" s="3640"/>
      <c r="AB105" s="3640"/>
      <c r="AC105" s="3640"/>
    </row>
    <row r="106" spans="1:29" ht="15.75" thickBot="1">
      <c r="A106" s="3709"/>
      <c r="B106" s="3720"/>
      <c r="C106" s="3721">
        <v>100</v>
      </c>
      <c r="D106" s="3721">
        <f t="shared" ref="D106:M106" si="21">C106-$K34</f>
        <v>98</v>
      </c>
      <c r="E106" s="3721">
        <f t="shared" si="21"/>
        <v>96</v>
      </c>
      <c r="F106" s="3721">
        <f t="shared" si="21"/>
        <v>94</v>
      </c>
      <c r="G106" s="3721">
        <f t="shared" si="21"/>
        <v>92</v>
      </c>
      <c r="H106" s="3721">
        <f t="shared" si="21"/>
        <v>90</v>
      </c>
      <c r="I106" s="3721">
        <f t="shared" si="21"/>
        <v>88</v>
      </c>
      <c r="J106" s="3721">
        <f t="shared" si="21"/>
        <v>86</v>
      </c>
      <c r="K106" s="3721">
        <f t="shared" si="21"/>
        <v>84</v>
      </c>
      <c r="L106" s="3721">
        <f t="shared" si="21"/>
        <v>82</v>
      </c>
      <c r="M106" s="3721">
        <f t="shared" si="21"/>
        <v>80</v>
      </c>
      <c r="N106" s="3714"/>
      <c r="O106" s="3714"/>
      <c r="P106" s="3708"/>
      <c r="Q106" s="3673"/>
      <c r="R106" s="3640"/>
      <c r="S106" s="3640"/>
      <c r="T106" s="3640"/>
      <c r="U106" s="3640"/>
      <c r="V106" s="3640"/>
      <c r="W106" s="3640"/>
      <c r="X106" s="3640"/>
      <c r="Y106" s="3640"/>
      <c r="Z106" s="3640"/>
      <c r="AA106" s="3640"/>
      <c r="AB106" s="3640"/>
      <c r="AC106" s="3640"/>
    </row>
    <row r="107" spans="1:29" ht="15" thickTop="1">
      <c r="A107" s="3787"/>
      <c r="B107" s="3715" t="s">
        <v>3421</v>
      </c>
      <c r="C107" s="3789" t="s">
        <v>3422</v>
      </c>
      <c r="D107" s="3769"/>
      <c r="E107" s="3769"/>
      <c r="F107" s="3769"/>
      <c r="G107" s="3769"/>
      <c r="H107" s="3769"/>
      <c r="I107" s="3769"/>
      <c r="J107" s="3769"/>
      <c r="K107" s="3770"/>
      <c r="L107" s="3771"/>
      <c r="M107" s="3772"/>
      <c r="N107" s="3707"/>
      <c r="O107" s="3707"/>
      <c r="P107" s="3708"/>
      <c r="Q107" s="3673"/>
      <c r="R107" s="3640"/>
      <c r="S107" s="3640"/>
      <c r="T107" s="3640"/>
      <c r="U107" s="3640"/>
      <c r="V107" s="3640"/>
      <c r="W107" s="3640"/>
      <c r="X107" s="3640"/>
      <c r="Y107" s="3640"/>
      <c r="Z107" s="3640"/>
      <c r="AA107" s="3640"/>
      <c r="AB107" s="3640"/>
      <c r="AC107" s="3640"/>
    </row>
    <row r="108" spans="1:29" ht="15.75" thickBot="1">
      <c r="A108" s="3709"/>
      <c r="B108" s="3720"/>
      <c r="C108" s="3721">
        <v>100</v>
      </c>
      <c r="D108" s="3721">
        <f t="shared" ref="D108:M108" si="22">C108-$K35</f>
        <v>98</v>
      </c>
      <c r="E108" s="3721">
        <f t="shared" si="22"/>
        <v>96</v>
      </c>
      <c r="F108" s="3721">
        <f t="shared" si="22"/>
        <v>94</v>
      </c>
      <c r="G108" s="3721">
        <f t="shared" si="22"/>
        <v>92</v>
      </c>
      <c r="H108" s="3721">
        <f t="shared" si="22"/>
        <v>90</v>
      </c>
      <c r="I108" s="3721">
        <f t="shared" si="22"/>
        <v>88</v>
      </c>
      <c r="J108" s="3721">
        <f t="shared" si="22"/>
        <v>86</v>
      </c>
      <c r="K108" s="3721">
        <f t="shared" si="22"/>
        <v>84</v>
      </c>
      <c r="L108" s="3721">
        <f t="shared" si="22"/>
        <v>82</v>
      </c>
      <c r="M108" s="3721">
        <f t="shared" si="22"/>
        <v>80</v>
      </c>
      <c r="N108" s="3714"/>
      <c r="O108" s="3714"/>
      <c r="P108" s="3708"/>
      <c r="Q108" s="3673"/>
      <c r="R108" s="3640"/>
      <c r="S108" s="3640"/>
      <c r="T108" s="3640"/>
      <c r="U108" s="3640"/>
      <c r="V108" s="3640"/>
      <c r="W108" s="3640"/>
      <c r="X108" s="3640"/>
      <c r="Y108" s="3640"/>
      <c r="Z108" s="3640"/>
      <c r="AA108" s="3640"/>
      <c r="AB108" s="3640"/>
      <c r="AC108" s="3640"/>
    </row>
    <row r="109" spans="1:29" ht="15" thickTop="1">
      <c r="A109" s="3787"/>
      <c r="B109" s="3715" t="s">
        <v>3423</v>
      </c>
      <c r="C109" s="3788" t="s">
        <v>3424</v>
      </c>
      <c r="D109" s="3731"/>
      <c r="E109" s="3731"/>
      <c r="F109" s="3769"/>
      <c r="G109" s="3769"/>
      <c r="H109" s="3769"/>
      <c r="I109" s="3769"/>
      <c r="J109" s="3769"/>
      <c r="K109" s="3770"/>
      <c r="L109" s="3771"/>
      <c r="M109" s="3772"/>
      <c r="N109" s="3707"/>
      <c r="O109" s="3707"/>
      <c r="P109" s="3708"/>
      <c r="Q109" s="3673"/>
      <c r="R109" s="3640"/>
      <c r="S109" s="3640"/>
      <c r="T109" s="3640"/>
      <c r="U109" s="3640"/>
      <c r="V109" s="3640"/>
      <c r="W109" s="3640"/>
      <c r="X109" s="3640"/>
      <c r="Y109" s="3640"/>
      <c r="Z109" s="3640"/>
      <c r="AA109" s="3640"/>
      <c r="AB109" s="3640"/>
      <c r="AC109" s="3640"/>
    </row>
    <row r="110" spans="1:29" ht="15.75" thickBot="1">
      <c r="A110" s="3709"/>
      <c r="B110" s="3720"/>
      <c r="C110" s="3721">
        <v>100</v>
      </c>
      <c r="D110" s="3721">
        <f t="shared" ref="D110:M110" si="23">C110-$K36</f>
        <v>98</v>
      </c>
      <c r="E110" s="3721">
        <f t="shared" si="23"/>
        <v>96</v>
      </c>
      <c r="F110" s="3721">
        <f t="shared" si="23"/>
        <v>94</v>
      </c>
      <c r="G110" s="3721">
        <f t="shared" si="23"/>
        <v>92</v>
      </c>
      <c r="H110" s="3721">
        <f t="shared" si="23"/>
        <v>90</v>
      </c>
      <c r="I110" s="3721">
        <f t="shared" si="23"/>
        <v>88</v>
      </c>
      <c r="J110" s="3721">
        <f t="shared" si="23"/>
        <v>86</v>
      </c>
      <c r="K110" s="3721">
        <f t="shared" si="23"/>
        <v>84</v>
      </c>
      <c r="L110" s="3721">
        <f t="shared" si="23"/>
        <v>82</v>
      </c>
      <c r="M110" s="3721">
        <f t="shared" si="23"/>
        <v>80</v>
      </c>
      <c r="N110" s="3714"/>
      <c r="O110" s="3714"/>
      <c r="P110" s="3708"/>
      <c r="Q110" s="3673"/>
      <c r="R110" s="3640"/>
      <c r="S110" s="3640"/>
      <c r="T110" s="3640"/>
      <c r="U110" s="3640"/>
      <c r="V110" s="3640"/>
      <c r="W110" s="3640"/>
      <c r="X110" s="3640"/>
      <c r="Y110" s="3640"/>
      <c r="Z110" s="3640"/>
      <c r="AA110" s="3640"/>
      <c r="AB110" s="3640"/>
      <c r="AC110" s="3640"/>
    </row>
    <row r="111" spans="1:29" s="3620" customFormat="1" ht="15" thickTop="1">
      <c r="A111" s="3781"/>
      <c r="B111" s="3715" t="s">
        <v>3425</v>
      </c>
      <c r="C111" s="3758" t="str">
        <f>C112&amp;"(含)"&amp;"-"&amp;D112</f>
        <v>0.5(含)-0.6</v>
      </c>
      <c r="D111" s="3758" t="str">
        <f>D112&amp;"(含)"&amp;"-"&amp;E112</f>
        <v>0.6(含)-0.7</v>
      </c>
      <c r="E111" s="3758" t="str">
        <f>E112&amp;"(含)"&amp;"-"&amp;F112</f>
        <v>0.7(含)-0.8</v>
      </c>
      <c r="F111" s="3758" t="str">
        <f>F112&amp;"(含)"&amp;"-"&amp;G112</f>
        <v>0.8(含)-0.9</v>
      </c>
      <c r="G111" s="3758" t="str">
        <f>G112&amp;"(含)"&amp;"-"&amp;ROUND(H112,0)</f>
        <v>0.9(含)-1</v>
      </c>
      <c r="H111" s="3758" t="str">
        <f>ROUND(H112,0)&amp;"(含)"&amp;"-"&amp;I112</f>
        <v>1(含)-</v>
      </c>
      <c r="I111" s="3758"/>
      <c r="J111" s="3790"/>
      <c r="K111" s="3790"/>
      <c r="L111" s="3791"/>
      <c r="M111" s="3792"/>
      <c r="N111" s="3735"/>
      <c r="O111" s="3735"/>
      <c r="P111" s="3736"/>
      <c r="Q111" s="3737"/>
      <c r="R111" s="3738"/>
      <c r="S111" s="3738"/>
      <c r="T111" s="3738"/>
      <c r="U111" s="3738"/>
      <c r="V111" s="3738"/>
      <c r="W111" s="3738"/>
      <c r="X111" s="3738"/>
      <c r="Y111" s="3738"/>
      <c r="Z111" s="3738"/>
      <c r="AA111" s="3738"/>
      <c r="AB111" s="3738"/>
      <c r="AC111" s="3738"/>
    </row>
    <row r="112" spans="1:29" s="3620" customFormat="1">
      <c r="A112" s="3781"/>
      <c r="B112" s="3723"/>
      <c r="C112" s="3793">
        <v>0.5</v>
      </c>
      <c r="D112" s="3793">
        <v>0.6</v>
      </c>
      <c r="E112" s="3793">
        <v>0.7</v>
      </c>
      <c r="F112" s="3793">
        <v>0.8</v>
      </c>
      <c r="G112" s="3793">
        <v>0.9</v>
      </c>
      <c r="H112" s="3793">
        <v>1.0001</v>
      </c>
      <c r="I112" s="3793"/>
      <c r="J112" s="3794"/>
      <c r="K112" s="3794"/>
      <c r="L112" s="3795"/>
      <c r="M112" s="3796"/>
      <c r="N112" s="3735"/>
      <c r="O112" s="3735"/>
      <c r="P112" s="3736"/>
      <c r="Q112" s="3737"/>
      <c r="R112" s="3738"/>
      <c r="S112" s="3738"/>
      <c r="T112" s="3738"/>
      <c r="U112" s="3738"/>
      <c r="V112" s="3738"/>
      <c r="W112" s="3738"/>
      <c r="X112" s="3738"/>
      <c r="Y112" s="3738"/>
      <c r="Z112" s="3738"/>
      <c r="AA112" s="3738"/>
      <c r="AB112" s="3738"/>
      <c r="AC112" s="3738"/>
    </row>
    <row r="113" spans="1:29" s="3620" customFormat="1" ht="15.75" thickBot="1">
      <c r="A113" s="3730"/>
      <c r="B113" s="3720"/>
      <c r="C113" s="3767">
        <v>100</v>
      </c>
      <c r="D113" s="3721">
        <f>C113+$K37</f>
        <v>102</v>
      </c>
      <c r="E113" s="3721">
        <f>D113+$K37</f>
        <v>104</v>
      </c>
      <c r="F113" s="3721">
        <f>E113+$K37</f>
        <v>106</v>
      </c>
      <c r="G113" s="3721">
        <f>F113+$K37</f>
        <v>108</v>
      </c>
      <c r="H113" s="3721">
        <f>G113+$K37</f>
        <v>110</v>
      </c>
      <c r="I113" s="3767"/>
      <c r="J113" s="3797"/>
      <c r="K113" s="3797"/>
      <c r="L113" s="3797"/>
      <c r="M113" s="3798"/>
      <c r="N113" s="3735"/>
      <c r="O113" s="3735"/>
      <c r="P113" s="3736"/>
      <c r="Q113" s="3737"/>
      <c r="R113" s="3738"/>
      <c r="S113" s="3738"/>
      <c r="T113" s="3738"/>
      <c r="U113" s="3738"/>
      <c r="V113" s="3738"/>
      <c r="W113" s="3738"/>
      <c r="X113" s="3738"/>
      <c r="Y113" s="3738"/>
      <c r="Z113" s="3738"/>
      <c r="AA113" s="3738"/>
      <c r="AB113" s="3738"/>
      <c r="AC113" s="3738"/>
    </row>
    <row r="114" spans="1:29" ht="15" thickTop="1">
      <c r="A114" s="3787"/>
      <c r="B114" s="3715" t="s">
        <v>3426</v>
      </c>
      <c r="C114" s="3788" t="s">
        <v>3427</v>
      </c>
      <c r="D114" s="3731"/>
      <c r="E114" s="3769"/>
      <c r="F114" s="3769"/>
      <c r="G114" s="3769"/>
      <c r="H114" s="3769"/>
      <c r="I114" s="3769"/>
      <c r="J114" s="3769"/>
      <c r="K114" s="3770"/>
      <c r="L114" s="3771"/>
      <c r="M114" s="3772"/>
      <c r="N114" s="3707"/>
      <c r="O114" s="3707"/>
      <c r="P114" s="3708"/>
      <c r="Q114" s="3673"/>
      <c r="R114" s="3640"/>
      <c r="S114" s="3640"/>
      <c r="T114" s="3640"/>
      <c r="U114" s="3640"/>
      <c r="V114" s="3640"/>
      <c r="W114" s="3640"/>
      <c r="X114" s="3640"/>
      <c r="Y114" s="3640"/>
      <c r="Z114" s="3640"/>
      <c r="AA114" s="3640"/>
      <c r="AB114" s="3640"/>
      <c r="AC114" s="3640"/>
    </row>
    <row r="115" spans="1:29" ht="15.75" thickBot="1">
      <c r="A115" s="3709"/>
      <c r="B115" s="3720"/>
      <c r="C115" s="3721">
        <v>100</v>
      </c>
      <c r="D115" s="3721">
        <f t="shared" ref="D115:M115" si="24">C115-$K38</f>
        <v>98</v>
      </c>
      <c r="E115" s="3721">
        <f t="shared" si="24"/>
        <v>96</v>
      </c>
      <c r="F115" s="3721">
        <f t="shared" si="24"/>
        <v>94</v>
      </c>
      <c r="G115" s="3721">
        <f t="shared" si="24"/>
        <v>92</v>
      </c>
      <c r="H115" s="3721">
        <f t="shared" si="24"/>
        <v>90</v>
      </c>
      <c r="I115" s="3721">
        <f t="shared" si="24"/>
        <v>88</v>
      </c>
      <c r="J115" s="3721">
        <f t="shared" si="24"/>
        <v>86</v>
      </c>
      <c r="K115" s="3721">
        <f t="shared" si="24"/>
        <v>84</v>
      </c>
      <c r="L115" s="3721">
        <f t="shared" si="24"/>
        <v>82</v>
      </c>
      <c r="M115" s="3721">
        <f t="shared" si="24"/>
        <v>80</v>
      </c>
      <c r="N115" s="3714"/>
      <c r="O115" s="3714"/>
      <c r="P115" s="3708"/>
      <c r="Q115" s="3673"/>
      <c r="R115" s="3640"/>
      <c r="S115" s="3640"/>
      <c r="T115" s="3640"/>
      <c r="U115" s="3640"/>
      <c r="V115" s="3640"/>
      <c r="W115" s="3640"/>
      <c r="X115" s="3640"/>
      <c r="Y115" s="3640"/>
      <c r="Z115" s="3640"/>
      <c r="AA115" s="3640"/>
      <c r="AB115" s="3640"/>
      <c r="AC115" s="3640"/>
    </row>
    <row r="116" spans="1:29" ht="15" thickTop="1">
      <c r="A116" s="3787"/>
      <c r="B116" s="3759" t="s">
        <v>3428</v>
      </c>
      <c r="C116" s="3788" t="s">
        <v>3301</v>
      </c>
      <c r="D116" s="3788" t="s">
        <v>3297</v>
      </c>
      <c r="E116" s="3731" t="s">
        <v>3302</v>
      </c>
      <c r="F116" s="3731" t="s">
        <v>3303</v>
      </c>
      <c r="G116" s="3731" t="s">
        <v>3304</v>
      </c>
      <c r="H116" s="3769"/>
      <c r="I116" s="3769"/>
      <c r="J116" s="3769"/>
      <c r="K116" s="3770"/>
      <c r="L116" s="3771"/>
      <c r="M116" s="3772"/>
      <c r="N116" s="3707"/>
      <c r="O116" s="3707"/>
      <c r="P116" s="3708"/>
      <c r="Q116" s="3673"/>
      <c r="R116" s="3640"/>
      <c r="S116" s="3640"/>
      <c r="T116" s="3640"/>
      <c r="U116" s="3640"/>
      <c r="V116" s="3640"/>
      <c r="W116" s="3640"/>
      <c r="X116" s="3640"/>
      <c r="Y116" s="3640"/>
      <c r="Z116" s="3640"/>
      <c r="AA116" s="3640"/>
      <c r="AB116" s="3640"/>
      <c r="AC116" s="3640"/>
    </row>
    <row r="117" spans="1:29" ht="15.75" thickBot="1">
      <c r="A117" s="3709"/>
      <c r="B117" s="3720"/>
      <c r="C117" s="3721">
        <v>100</v>
      </c>
      <c r="D117" s="3721">
        <f>C117-$K39</f>
        <v>98</v>
      </c>
      <c r="E117" s="3721">
        <f>D117-$K39</f>
        <v>96</v>
      </c>
      <c r="F117" s="3721">
        <f>E117-$K39</f>
        <v>94</v>
      </c>
      <c r="G117" s="3721">
        <f>F117-$K39</f>
        <v>92</v>
      </c>
      <c r="H117" s="3721"/>
      <c r="I117" s="3721"/>
      <c r="J117" s="3721"/>
      <c r="K117" s="3721"/>
      <c r="L117" s="3721"/>
      <c r="M117" s="3722"/>
      <c r="N117" s="3714"/>
      <c r="O117" s="3714"/>
      <c r="P117" s="3708"/>
      <c r="Q117" s="3673"/>
      <c r="R117" s="3640"/>
      <c r="S117" s="3640"/>
      <c r="T117" s="3640"/>
      <c r="U117" s="3640"/>
      <c r="V117" s="3640"/>
      <c r="W117" s="3640"/>
      <c r="X117" s="3640"/>
      <c r="Y117" s="3640"/>
      <c r="Z117" s="3640"/>
      <c r="AA117" s="3640"/>
      <c r="AB117" s="3640"/>
      <c r="AC117" s="3640"/>
    </row>
    <row r="118" spans="1:29" ht="15" thickTop="1">
      <c r="A118" s="3787"/>
      <c r="B118" s="3715" t="s">
        <v>754</v>
      </c>
      <c r="C118" s="3769"/>
      <c r="D118" s="3769"/>
      <c r="E118" s="3769"/>
      <c r="F118" s="3769"/>
      <c r="G118" s="3769"/>
      <c r="H118" s="3769"/>
      <c r="I118" s="3769"/>
      <c r="J118" s="3769"/>
      <c r="K118" s="3770"/>
      <c r="L118" s="3771"/>
      <c r="M118" s="3772"/>
      <c r="N118" s="3707"/>
      <c r="O118" s="3707"/>
      <c r="P118" s="3708"/>
      <c r="Q118" s="3673"/>
      <c r="R118" s="3640"/>
      <c r="S118" s="3640"/>
      <c r="T118" s="3640"/>
      <c r="U118" s="3640"/>
      <c r="V118" s="3640"/>
      <c r="W118" s="3640"/>
      <c r="X118" s="3640"/>
      <c r="Y118" s="3640"/>
      <c r="Z118" s="3640"/>
      <c r="AA118" s="3640"/>
      <c r="AB118" s="3640"/>
      <c r="AC118" s="3640"/>
    </row>
    <row r="119" spans="1:29" ht="15.75" thickBot="1">
      <c r="A119" s="3709"/>
      <c r="B119" s="3720"/>
      <c r="C119" s="3721">
        <v>100</v>
      </c>
      <c r="D119" s="3721">
        <f t="shared" ref="D119:M119" si="25">C119-$K40</f>
        <v>98</v>
      </c>
      <c r="E119" s="3721">
        <f t="shared" si="25"/>
        <v>96</v>
      </c>
      <c r="F119" s="3721">
        <f t="shared" si="25"/>
        <v>94</v>
      </c>
      <c r="G119" s="3721">
        <f t="shared" si="25"/>
        <v>92</v>
      </c>
      <c r="H119" s="3721">
        <f t="shared" si="25"/>
        <v>90</v>
      </c>
      <c r="I119" s="3721">
        <f t="shared" si="25"/>
        <v>88</v>
      </c>
      <c r="J119" s="3721">
        <f t="shared" si="25"/>
        <v>86</v>
      </c>
      <c r="K119" s="3721">
        <f t="shared" si="25"/>
        <v>84</v>
      </c>
      <c r="L119" s="3721">
        <f t="shared" si="25"/>
        <v>82</v>
      </c>
      <c r="M119" s="3721">
        <f t="shared" si="25"/>
        <v>80</v>
      </c>
      <c r="N119" s="3714"/>
      <c r="O119" s="3714"/>
      <c r="P119" s="3708"/>
      <c r="Q119" s="3673"/>
      <c r="R119" s="3640"/>
      <c r="S119" s="3640"/>
      <c r="T119" s="3640"/>
      <c r="U119" s="3640"/>
      <c r="V119" s="3640"/>
      <c r="W119" s="3640"/>
      <c r="X119" s="3640"/>
      <c r="Y119" s="3640"/>
      <c r="Z119" s="3640"/>
      <c r="AA119" s="3640"/>
      <c r="AB119" s="3640"/>
      <c r="AC119" s="3640"/>
    </row>
    <row r="120" spans="1:29" s="3620" customFormat="1" ht="28.5" thickTop="1">
      <c r="A120" s="3781"/>
      <c r="B120" s="3715" t="s">
        <v>733</v>
      </c>
      <c r="C120" s="3731"/>
      <c r="D120" s="3731"/>
      <c r="E120" s="3731"/>
      <c r="F120" s="3731"/>
      <c r="G120" s="3731"/>
      <c r="H120" s="3731"/>
      <c r="I120" s="3731"/>
      <c r="J120" s="3731"/>
      <c r="K120" s="3731"/>
      <c r="L120" s="3765"/>
      <c r="M120" s="3766"/>
      <c r="N120" s="3735"/>
      <c r="O120" s="3735"/>
      <c r="P120" s="3736"/>
      <c r="Q120" s="3737"/>
      <c r="R120" s="3738"/>
      <c r="S120" s="3738"/>
      <c r="T120" s="3738"/>
      <c r="U120" s="3738"/>
      <c r="V120" s="3738"/>
      <c r="W120" s="3738"/>
      <c r="X120" s="3738"/>
      <c r="Y120" s="3738"/>
      <c r="Z120" s="3738"/>
      <c r="AA120" s="3738"/>
      <c r="AB120" s="3738"/>
      <c r="AC120" s="3738"/>
    </row>
    <row r="121" spans="1:29" s="3620" customFormat="1" ht="15.75" thickBot="1">
      <c r="A121" s="3730"/>
      <c r="B121" s="3710"/>
      <c r="C121" s="3739"/>
      <c r="D121" s="3711"/>
      <c r="E121" s="3711"/>
      <c r="F121" s="3711"/>
      <c r="G121" s="3711"/>
      <c r="H121" s="3711"/>
      <c r="I121" s="3711"/>
      <c r="J121" s="3711"/>
      <c r="K121" s="3711"/>
      <c r="L121" s="3711"/>
      <c r="M121" s="3711"/>
      <c r="N121" s="3735"/>
      <c r="O121" s="3735"/>
      <c r="P121" s="3736"/>
      <c r="Q121" s="3737"/>
      <c r="R121" s="3738"/>
      <c r="S121" s="3738"/>
      <c r="T121" s="3738"/>
      <c r="U121" s="3738"/>
      <c r="V121" s="3738"/>
      <c r="W121" s="3738"/>
      <c r="X121" s="3738"/>
      <c r="Y121" s="3738"/>
      <c r="Z121" s="3738"/>
      <c r="AA121" s="3738"/>
      <c r="AB121" s="3738"/>
      <c r="AC121" s="3738"/>
    </row>
    <row r="122" spans="1:29" ht="15" thickTop="1">
      <c r="A122" s="3787"/>
      <c r="B122" s="3715" t="s">
        <v>755</v>
      </c>
      <c r="C122" s="3788" t="s">
        <v>3429</v>
      </c>
      <c r="D122" s="3788" t="s">
        <v>3430</v>
      </c>
      <c r="E122" s="3788" t="s">
        <v>3431</v>
      </c>
      <c r="F122" s="3789" t="s">
        <v>3432</v>
      </c>
      <c r="G122" s="3769"/>
      <c r="H122" s="3769"/>
      <c r="I122" s="3769"/>
      <c r="J122" s="3769"/>
      <c r="K122" s="3770"/>
      <c r="L122" s="3771"/>
      <c r="M122" s="3772"/>
      <c r="N122" s="3707"/>
      <c r="O122" s="3707"/>
      <c r="P122" s="3708"/>
      <c r="Q122" s="3673"/>
      <c r="R122" s="3640"/>
      <c r="S122" s="3640"/>
      <c r="T122" s="3640"/>
      <c r="U122" s="3640"/>
      <c r="V122" s="3640"/>
      <c r="W122" s="3640"/>
      <c r="X122" s="3640"/>
      <c r="Y122" s="3640"/>
      <c r="Z122" s="3640"/>
      <c r="AA122" s="3640"/>
      <c r="AB122" s="3640"/>
      <c r="AC122" s="3640"/>
    </row>
    <row r="123" spans="1:29" ht="15.75" thickBot="1">
      <c r="A123" s="3709"/>
      <c r="B123" s="3720"/>
      <c r="C123" s="3721">
        <v>100</v>
      </c>
      <c r="D123" s="3721">
        <f t="shared" ref="D123:M123" si="26">C123-$K42</f>
        <v>97</v>
      </c>
      <c r="E123" s="3721">
        <f t="shared" si="26"/>
        <v>94</v>
      </c>
      <c r="F123" s="3721">
        <f t="shared" si="26"/>
        <v>91</v>
      </c>
      <c r="G123" s="3721">
        <f t="shared" si="26"/>
        <v>88</v>
      </c>
      <c r="H123" s="3721">
        <f t="shared" si="26"/>
        <v>85</v>
      </c>
      <c r="I123" s="3721">
        <f t="shared" si="26"/>
        <v>82</v>
      </c>
      <c r="J123" s="3721">
        <f t="shared" si="26"/>
        <v>79</v>
      </c>
      <c r="K123" s="3721">
        <f t="shared" si="26"/>
        <v>76</v>
      </c>
      <c r="L123" s="3721">
        <f t="shared" si="26"/>
        <v>73</v>
      </c>
      <c r="M123" s="3721">
        <f t="shared" si="26"/>
        <v>70</v>
      </c>
      <c r="N123" s="3714"/>
      <c r="O123" s="3714"/>
      <c r="P123" s="3708"/>
      <c r="Q123" s="3673"/>
      <c r="R123" s="3640"/>
      <c r="S123" s="3640"/>
      <c r="T123" s="3640"/>
      <c r="U123" s="3640"/>
      <c r="V123" s="3640"/>
      <c r="W123" s="3640"/>
      <c r="X123" s="3640"/>
      <c r="Y123" s="3640"/>
      <c r="Z123" s="3640"/>
      <c r="AA123" s="3640"/>
      <c r="AB123" s="3640"/>
      <c r="AC123" s="3640"/>
    </row>
    <row r="124" spans="1:29" ht="27.75" thickTop="1">
      <c r="A124" s="3787"/>
      <c r="B124" s="3715" t="s">
        <v>756</v>
      </c>
      <c r="C124" s="3758" t="s">
        <v>3400</v>
      </c>
      <c r="D124" s="3758" t="s">
        <v>580</v>
      </c>
      <c r="E124" s="3758" t="s">
        <v>581</v>
      </c>
      <c r="F124" s="3758" t="s">
        <v>3404</v>
      </c>
      <c r="G124" s="3758" t="s">
        <v>3406</v>
      </c>
      <c r="H124" s="3716"/>
      <c r="I124" s="3716"/>
      <c r="J124" s="3716"/>
      <c r="K124" s="3717"/>
      <c r="L124" s="3718"/>
      <c r="M124" s="3719"/>
      <c r="N124" s="3707"/>
      <c r="O124" s="3707"/>
      <c r="P124" s="3736"/>
      <c r="Q124" s="3673"/>
      <c r="R124" s="3640"/>
      <c r="S124" s="3640"/>
      <c r="T124" s="3640"/>
      <c r="U124" s="3640"/>
      <c r="V124" s="3640"/>
      <c r="W124" s="3640"/>
      <c r="X124" s="3640"/>
      <c r="Y124" s="3640"/>
      <c r="Z124" s="3640"/>
      <c r="AA124" s="3640"/>
      <c r="AB124" s="3640"/>
      <c r="AC124" s="3640"/>
    </row>
    <row r="125" spans="1:29" ht="15.75" thickBot="1">
      <c r="A125" s="3709"/>
      <c r="B125" s="3720"/>
      <c r="C125" s="3721">
        <v>100</v>
      </c>
      <c r="D125" s="3721">
        <f>C125-$K43</f>
        <v>100</v>
      </c>
      <c r="E125" s="3721">
        <f>D125-$K43</f>
        <v>100</v>
      </c>
      <c r="F125" s="3721">
        <f>E125-$K43</f>
        <v>100</v>
      </c>
      <c r="G125" s="3721">
        <f>F125-$K43</f>
        <v>100</v>
      </c>
      <c r="H125" s="3721"/>
      <c r="I125" s="3721"/>
      <c r="J125" s="3721"/>
      <c r="K125" s="3721"/>
      <c r="L125" s="3721"/>
      <c r="M125" s="3722"/>
      <c r="N125" s="3714"/>
      <c r="O125" s="3714"/>
      <c r="P125" s="3708"/>
      <c r="Q125" s="3673"/>
      <c r="R125" s="3640"/>
      <c r="S125" s="3640"/>
      <c r="T125" s="3640"/>
      <c r="U125" s="3640"/>
      <c r="V125" s="3640"/>
      <c r="W125" s="3640"/>
      <c r="X125" s="3640"/>
      <c r="Y125" s="3640"/>
      <c r="Z125" s="3640"/>
      <c r="AA125" s="3640"/>
      <c r="AB125" s="3640"/>
      <c r="AC125" s="3640"/>
    </row>
    <row r="126" spans="1:29" s="3620" customFormat="1" ht="15" thickTop="1">
      <c r="A126" s="3781"/>
      <c r="B126" s="3715">
        <f>B44</f>
        <v>111</v>
      </c>
      <c r="C126" s="3731"/>
      <c r="D126" s="3731"/>
      <c r="E126" s="3731"/>
      <c r="F126" s="3731"/>
      <c r="G126" s="3731"/>
      <c r="H126" s="3732"/>
      <c r="I126" s="3732"/>
      <c r="J126" s="3732"/>
      <c r="K126" s="3732"/>
      <c r="L126" s="3733"/>
      <c r="M126" s="3734"/>
      <c r="N126" s="3735"/>
      <c r="O126" s="3735"/>
      <c r="P126" s="3736"/>
      <c r="Q126" s="3737"/>
      <c r="R126" s="3738"/>
      <c r="S126" s="3738"/>
      <c r="T126" s="3738"/>
      <c r="U126" s="3738"/>
      <c r="V126" s="3738"/>
      <c r="W126" s="3738"/>
      <c r="X126" s="3738"/>
      <c r="Y126" s="3738"/>
      <c r="Z126" s="3738"/>
      <c r="AA126" s="3738"/>
      <c r="AB126" s="3738"/>
      <c r="AC126" s="3738"/>
    </row>
    <row r="127" spans="1:29" s="3620" customFormat="1" ht="15.75" thickBot="1">
      <c r="A127" s="3730"/>
      <c r="B127" s="3720"/>
      <c r="C127" s="3739"/>
      <c r="D127" s="3711"/>
      <c r="E127" s="3711"/>
      <c r="F127" s="3711"/>
      <c r="G127" s="3739"/>
      <c r="H127" s="3742"/>
      <c r="I127" s="3742"/>
      <c r="J127" s="3742"/>
      <c r="K127" s="3742"/>
      <c r="L127" s="3742"/>
      <c r="M127" s="3743"/>
      <c r="N127" s="3735"/>
      <c r="O127" s="3735"/>
      <c r="P127" s="3736"/>
      <c r="Q127" s="3737"/>
      <c r="R127" s="3738"/>
      <c r="S127" s="3738"/>
      <c r="T127" s="3738"/>
      <c r="U127" s="3738"/>
      <c r="V127" s="3738"/>
      <c r="W127" s="3738"/>
      <c r="X127" s="3738"/>
      <c r="Y127" s="3738"/>
      <c r="Z127" s="3738"/>
      <c r="AA127" s="3738"/>
      <c r="AB127" s="3738"/>
      <c r="AC127" s="3738"/>
    </row>
    <row r="128" spans="1:29" ht="15" thickTop="1">
      <c r="A128" s="3787"/>
      <c r="B128" s="3715">
        <f>B45</f>
        <v>111</v>
      </c>
      <c r="C128" s="3731"/>
      <c r="D128" s="3731"/>
      <c r="E128" s="3731"/>
      <c r="F128" s="3731"/>
      <c r="G128" s="3769"/>
      <c r="H128" s="3769"/>
      <c r="I128" s="3769"/>
      <c r="J128" s="3769"/>
      <c r="K128" s="3770"/>
      <c r="L128" s="3771"/>
      <c r="M128" s="3772"/>
      <c r="N128" s="3707"/>
      <c r="O128" s="3707"/>
      <c r="P128" s="3708"/>
      <c r="Q128" s="3673"/>
      <c r="R128" s="3640"/>
      <c r="S128" s="3640"/>
      <c r="T128" s="3640"/>
      <c r="U128" s="3640"/>
      <c r="V128" s="3640"/>
      <c r="W128" s="3640"/>
      <c r="X128" s="3640"/>
      <c r="Y128" s="3640"/>
      <c r="Z128" s="3640"/>
      <c r="AA128" s="3640"/>
      <c r="AB128" s="3640"/>
      <c r="AC128" s="3640"/>
    </row>
    <row r="129" spans="1:29" ht="15.75" thickBot="1">
      <c r="A129" s="3709"/>
      <c r="B129" s="3720"/>
      <c r="C129" s="3739"/>
      <c r="D129" s="3739"/>
      <c r="E129" s="3739"/>
      <c r="F129" s="3739"/>
      <c r="G129" s="3711"/>
      <c r="H129" s="3711"/>
      <c r="I129" s="3711"/>
      <c r="J129" s="3711"/>
      <c r="K129" s="3711"/>
      <c r="L129" s="3711"/>
      <c r="M129" s="3740"/>
      <c r="N129" s="3714"/>
      <c r="O129" s="3714"/>
      <c r="P129" s="3708"/>
      <c r="Q129" s="3673"/>
      <c r="R129" s="3640"/>
      <c r="S129" s="3640"/>
      <c r="T129" s="3640"/>
      <c r="U129" s="3640"/>
      <c r="V129" s="3640"/>
      <c r="W129" s="3640"/>
      <c r="X129" s="3640"/>
      <c r="Y129" s="3640"/>
      <c r="Z129" s="3640"/>
      <c r="AA129" s="3640"/>
      <c r="AB129" s="3640"/>
      <c r="AC129" s="3640"/>
    </row>
    <row r="130" spans="1:29" ht="15" thickTop="1">
      <c r="A130" s="3787"/>
      <c r="B130" s="3723">
        <f>B46</f>
        <v>111</v>
      </c>
      <c r="C130" s="3731"/>
      <c r="D130" s="3731"/>
      <c r="E130" s="3731"/>
      <c r="F130" s="3731"/>
      <c r="G130" s="3773"/>
      <c r="H130" s="3773"/>
      <c r="I130" s="3773"/>
      <c r="J130" s="3773"/>
      <c r="K130" s="3693"/>
      <c r="L130" s="3694"/>
      <c r="M130" s="3776"/>
      <c r="N130" s="3707"/>
      <c r="O130" s="3707"/>
      <c r="P130" s="3708"/>
      <c r="Q130" s="3673"/>
      <c r="R130" s="3640"/>
      <c r="S130" s="3640"/>
      <c r="T130" s="3640"/>
      <c r="U130" s="3640"/>
      <c r="V130" s="3640"/>
      <c r="W130" s="3640"/>
      <c r="X130" s="3640"/>
      <c r="Y130" s="3640"/>
      <c r="Z130" s="3640"/>
      <c r="AA130" s="3640"/>
      <c r="AB130" s="3640"/>
      <c r="AC130" s="3640"/>
    </row>
    <row r="131" spans="1:29" ht="15.75" thickBot="1">
      <c r="A131" s="3777"/>
      <c r="B131" s="3749"/>
      <c r="C131" s="3750"/>
      <c r="D131" s="3750"/>
      <c r="E131" s="3750"/>
      <c r="F131" s="3750"/>
      <c r="G131" s="3778"/>
      <c r="H131" s="3778"/>
      <c r="I131" s="3778"/>
      <c r="J131" s="3778"/>
      <c r="K131" s="3778"/>
      <c r="L131" s="3778"/>
      <c r="M131" s="3779"/>
      <c r="N131" s="3714"/>
      <c r="O131" s="3714"/>
      <c r="P131" s="3708"/>
      <c r="Q131" s="3673"/>
      <c r="R131" s="3640"/>
      <c r="S131" s="3640"/>
      <c r="T131" s="3640"/>
      <c r="U131" s="3640"/>
      <c r="V131" s="3640"/>
      <c r="W131" s="3640"/>
      <c r="X131" s="3640"/>
      <c r="Y131" s="3640"/>
      <c r="Z131" s="3640"/>
      <c r="AA131" s="3640"/>
      <c r="AB131" s="3640"/>
      <c r="AC131" s="3640"/>
    </row>
    <row r="132" spans="1:29">
      <c r="A132" s="3799"/>
      <c r="B132" s="3799"/>
      <c r="C132" s="3799"/>
      <c r="D132" s="3799"/>
      <c r="E132" s="3799"/>
      <c r="F132" s="3799"/>
      <c r="G132" s="3799"/>
      <c r="H132" s="3799"/>
      <c r="I132" s="3799"/>
      <c r="J132" s="3799"/>
      <c r="K132" s="3800"/>
      <c r="L132" s="3801"/>
      <c r="M132" s="3799"/>
      <c r="N132" s="3799"/>
      <c r="O132" s="3799"/>
      <c r="P132" s="3799"/>
      <c r="Q132" s="3799"/>
      <c r="R132" s="3799"/>
      <c r="S132" s="3799"/>
      <c r="T132" s="3799"/>
      <c r="U132" s="3799"/>
      <c r="V132" s="3799"/>
      <c r="W132" s="3799"/>
      <c r="X132" s="3799"/>
      <c r="Y132" s="3799"/>
      <c r="Z132" s="3799"/>
      <c r="AA132" s="3799"/>
      <c r="AB132" s="3799"/>
      <c r="AC132" s="3799"/>
    </row>
    <row r="133" spans="1:29">
      <c r="A133" s="3799"/>
      <c r="B133" s="3799"/>
      <c r="C133" s="3799"/>
      <c r="D133" s="3799"/>
      <c r="E133" s="3799"/>
      <c r="F133" s="3799"/>
      <c r="G133" s="3799"/>
      <c r="H133" s="3799"/>
      <c r="I133" s="3799"/>
      <c r="J133" s="3799"/>
      <c r="K133" s="3800"/>
      <c r="L133" s="3801"/>
      <c r="M133" s="3799"/>
      <c r="N133" s="3799"/>
      <c r="O133" s="3799"/>
      <c r="P133" s="3799"/>
      <c r="Q133" s="3799"/>
      <c r="R133" s="3799"/>
      <c r="S133" s="3799"/>
      <c r="T133" s="3799"/>
      <c r="U133" s="3799"/>
      <c r="V133" s="3799"/>
      <c r="W133" s="3799"/>
      <c r="X133" s="3799"/>
      <c r="Y133" s="3799"/>
      <c r="Z133" s="3799"/>
      <c r="AA133" s="3799"/>
      <c r="AB133" s="3799"/>
      <c r="AC133" s="3799"/>
    </row>
    <row r="134" spans="1:29">
      <c r="A134" s="3799"/>
      <c r="B134" s="3799"/>
      <c r="C134" s="3799"/>
      <c r="D134" s="3799"/>
      <c r="E134" s="3799"/>
      <c r="F134" s="3799"/>
      <c r="G134" s="3799"/>
      <c r="H134" s="3799"/>
      <c r="I134" s="3799"/>
      <c r="J134" s="3799"/>
      <c r="K134" s="3800"/>
      <c r="L134" s="3801"/>
      <c r="M134" s="3799"/>
      <c r="N134" s="3799"/>
      <c r="O134" s="3799"/>
      <c r="P134" s="3799"/>
      <c r="Q134" s="3799"/>
      <c r="R134" s="3799"/>
      <c r="S134" s="3799"/>
      <c r="T134" s="3799"/>
      <c r="U134" s="3799"/>
      <c r="V134" s="3799"/>
      <c r="W134" s="3799"/>
      <c r="X134" s="3799"/>
      <c r="Y134" s="3799"/>
      <c r="Z134" s="3799"/>
      <c r="AA134" s="3799"/>
      <c r="AB134" s="3799"/>
      <c r="AC134" s="3799"/>
    </row>
    <row r="135" spans="1:29">
      <c r="A135" s="3799"/>
      <c r="B135" s="3799"/>
      <c r="C135" s="3799"/>
      <c r="D135" s="3799"/>
      <c r="E135" s="3799"/>
      <c r="F135" s="3799"/>
      <c r="G135" s="3799"/>
      <c r="H135" s="3799"/>
      <c r="I135" s="3799"/>
      <c r="J135" s="3799"/>
      <c r="K135" s="3800"/>
      <c r="L135" s="3801"/>
      <c r="M135" s="3799"/>
      <c r="N135" s="3799"/>
      <c r="O135" s="3799"/>
      <c r="P135" s="3799"/>
      <c r="Q135" s="3799"/>
      <c r="R135" s="3799"/>
      <c r="S135" s="3799"/>
      <c r="T135" s="3799"/>
      <c r="U135" s="3799"/>
      <c r="V135" s="3799"/>
      <c r="W135" s="3799"/>
      <c r="X135" s="3799"/>
      <c r="Y135" s="3799"/>
      <c r="Z135" s="3799"/>
      <c r="AA135" s="3799"/>
      <c r="AB135" s="3799"/>
      <c r="AC135" s="3799"/>
    </row>
    <row r="136" spans="1:29" ht="15" thickBot="1">
      <c r="A136" s="3799"/>
      <c r="B136" s="3802" t="s">
        <v>3433</v>
      </c>
      <c r="C136" s="3803"/>
      <c r="D136" s="3803"/>
      <c r="E136" s="3803"/>
      <c r="F136" s="3803"/>
      <c r="G136" s="3803"/>
      <c r="H136" s="3803"/>
      <c r="I136" s="3803"/>
      <c r="J136" s="3803"/>
      <c r="K136" s="3804"/>
      <c r="L136" s="3801"/>
      <c r="M136" s="3799"/>
      <c r="N136" s="3799"/>
      <c r="O136" s="3799"/>
      <c r="P136" s="3799"/>
      <c r="Q136" s="3799"/>
      <c r="R136" s="3799"/>
      <c r="S136" s="3799"/>
      <c r="T136" s="3799"/>
      <c r="U136" s="3799"/>
      <c r="V136" s="3799"/>
      <c r="W136" s="3799"/>
      <c r="X136" s="3799"/>
      <c r="Y136" s="3799"/>
      <c r="Z136" s="3799"/>
      <c r="AA136" s="3799"/>
      <c r="AB136" s="3799"/>
      <c r="AC136" s="3799"/>
    </row>
    <row r="137" spans="1:29">
      <c r="A137" s="3799"/>
      <c r="B137" s="3805" t="s">
        <v>3434</v>
      </c>
      <c r="C137" s="3806"/>
      <c r="D137" s="3806"/>
      <c r="E137" s="3806"/>
      <c r="F137" s="3806"/>
      <c r="G137" s="3807"/>
      <c r="H137" s="3808"/>
      <c r="I137" s="3809" t="s">
        <v>3435</v>
      </c>
      <c r="J137" s="3806"/>
      <c r="K137" s="3810"/>
      <c r="L137" s="3801"/>
      <c r="M137" s="3799"/>
      <c r="N137" s="3799"/>
      <c r="O137" s="3799"/>
      <c r="P137" s="3799"/>
      <c r="Q137" s="3799"/>
      <c r="R137" s="3799"/>
      <c r="S137" s="3799"/>
      <c r="T137" s="3799"/>
      <c r="U137" s="3799"/>
      <c r="V137" s="3799"/>
      <c r="W137" s="3799"/>
      <c r="X137" s="3799"/>
      <c r="Y137" s="3799"/>
      <c r="Z137" s="3799"/>
      <c r="AA137" s="3799"/>
      <c r="AB137" s="3799"/>
      <c r="AC137" s="3799"/>
    </row>
    <row r="138" spans="1:29">
      <c r="A138" s="3799"/>
      <c r="B138" s="3811"/>
      <c r="C138" s="3812" t="s">
        <v>3436</v>
      </c>
      <c r="D138" s="3812" t="s">
        <v>3437</v>
      </c>
      <c r="E138" s="3813" t="s">
        <v>3438</v>
      </c>
      <c r="F138" s="3814" t="s">
        <v>3439</v>
      </c>
      <c r="G138" s="3812" t="s">
        <v>3437</v>
      </c>
      <c r="H138" s="3815" t="s">
        <v>3438</v>
      </c>
      <c r="I138" s="3816"/>
      <c r="J138" s="3812" t="s">
        <v>3440</v>
      </c>
      <c r="K138" s="3815" t="s">
        <v>3441</v>
      </c>
      <c r="L138" s="3801"/>
      <c r="M138" s="3799"/>
      <c r="N138" s="3799"/>
      <c r="O138" s="3799"/>
      <c r="P138" s="3799"/>
      <c r="Q138" s="3799"/>
      <c r="R138" s="3799"/>
      <c r="S138" s="3799"/>
      <c r="T138" s="3799"/>
      <c r="U138" s="3799"/>
      <c r="V138" s="3799"/>
      <c r="W138" s="3799"/>
      <c r="X138" s="3799"/>
      <c r="Y138" s="3799"/>
      <c r="Z138" s="3799"/>
      <c r="AA138" s="3799"/>
      <c r="AB138" s="3799"/>
      <c r="AC138" s="3799"/>
    </row>
    <row r="139" spans="1:29" ht="15">
      <c r="A139" s="3799"/>
      <c r="B139" s="3817">
        <v>6</v>
      </c>
      <c r="C139" s="3818">
        <v>96</v>
      </c>
      <c r="D139" s="3819" t="s">
        <v>3442</v>
      </c>
      <c r="E139" s="3820">
        <v>100</v>
      </c>
      <c r="F139" s="3821">
        <v>102.5</v>
      </c>
      <c r="G139" s="3819" t="s">
        <v>3442</v>
      </c>
      <c r="H139" s="3822">
        <v>105</v>
      </c>
      <c r="I139" s="3823" t="s">
        <v>3443</v>
      </c>
      <c r="J139" s="3818">
        <v>20</v>
      </c>
      <c r="K139" s="3824">
        <f>C145/(J139-2)</f>
        <v>4.0555555555555553E-3</v>
      </c>
      <c r="L139" s="3801"/>
      <c r="M139" s="3799"/>
      <c r="N139" s="3799"/>
      <c r="O139" s="3799"/>
      <c r="P139" s="3799"/>
      <c r="Q139" s="3799"/>
      <c r="R139" s="3799"/>
      <c r="S139" s="3799"/>
      <c r="T139" s="3799"/>
      <c r="U139" s="3799"/>
      <c r="V139" s="3799"/>
      <c r="W139" s="3799"/>
      <c r="X139" s="3799"/>
      <c r="Y139" s="3799"/>
      <c r="Z139" s="3799"/>
      <c r="AA139" s="3799"/>
      <c r="AB139" s="3799"/>
      <c r="AC139" s="3799"/>
    </row>
    <row r="140" spans="1:29" ht="15">
      <c r="A140" s="3799"/>
      <c r="B140" s="3825">
        <v>5</v>
      </c>
      <c r="C140" s="3826">
        <v>100</v>
      </c>
      <c r="D140" s="3827"/>
      <c r="E140" s="3828"/>
      <c r="F140" s="3829">
        <v>102</v>
      </c>
      <c r="G140" s="3827"/>
      <c r="H140" s="3830"/>
      <c r="I140" s="3831" t="s">
        <v>3444</v>
      </c>
      <c r="J140" s="3832">
        <f>ROUNDUP((J139-1)/2,0)</f>
        <v>10</v>
      </c>
      <c r="K140" s="3833">
        <v>100</v>
      </c>
      <c r="L140" s="3801"/>
      <c r="M140" s="3799"/>
      <c r="N140" s="3799"/>
      <c r="O140" s="3799"/>
      <c r="P140" s="3799"/>
      <c r="Q140" s="3799"/>
      <c r="R140" s="3799"/>
      <c r="S140" s="3799"/>
      <c r="T140" s="3799"/>
      <c r="U140" s="3799"/>
      <c r="V140" s="3799"/>
      <c r="W140" s="3799"/>
      <c r="X140" s="3799"/>
      <c r="Y140" s="3799"/>
      <c r="Z140" s="3799"/>
      <c r="AA140" s="3799"/>
      <c r="AB140" s="3799"/>
      <c r="AC140" s="3799"/>
    </row>
    <row r="141" spans="1:29" ht="15">
      <c r="A141" s="3799"/>
      <c r="B141" s="3825">
        <v>4</v>
      </c>
      <c r="C141" s="3826">
        <v>102</v>
      </c>
      <c r="D141" s="3827"/>
      <c r="E141" s="3828"/>
      <c r="F141" s="3829">
        <v>101.5</v>
      </c>
      <c r="G141" s="3827"/>
      <c r="H141" s="3830"/>
      <c r="I141" s="3831" t="s">
        <v>3445</v>
      </c>
      <c r="J141" s="3832">
        <v>1</v>
      </c>
      <c r="K141" s="3834">
        <f>ROUND(100+(J141-J140)*K139*100,1)</f>
        <v>96.4</v>
      </c>
      <c r="L141" s="3801"/>
      <c r="M141" s="3799"/>
      <c r="N141" s="3799"/>
      <c r="O141" s="3799"/>
      <c r="P141" s="3799"/>
      <c r="Q141" s="3799"/>
      <c r="R141" s="3799"/>
      <c r="S141" s="3799"/>
      <c r="T141" s="3799"/>
      <c r="U141" s="3799"/>
      <c r="V141" s="3799"/>
      <c r="W141" s="3799"/>
      <c r="X141" s="3799"/>
      <c r="Y141" s="3799"/>
      <c r="Z141" s="3799"/>
      <c r="AA141" s="3799"/>
      <c r="AB141" s="3799"/>
      <c r="AC141" s="3799"/>
    </row>
    <row r="142" spans="1:29" ht="15">
      <c r="A142" s="3799"/>
      <c r="B142" s="3825">
        <v>3</v>
      </c>
      <c r="C142" s="3826">
        <v>103</v>
      </c>
      <c r="D142" s="3827"/>
      <c r="E142" s="3828"/>
      <c r="F142" s="3829">
        <v>101</v>
      </c>
      <c r="G142" s="3827"/>
      <c r="H142" s="3830"/>
      <c r="I142" s="3831" t="s">
        <v>3446</v>
      </c>
      <c r="J142" s="3832">
        <f>J139</f>
        <v>20</v>
      </c>
      <c r="K142" s="3835">
        <v>95</v>
      </c>
      <c r="L142" s="3801"/>
      <c r="M142" s="3799"/>
      <c r="N142" s="3799"/>
      <c r="O142" s="3799"/>
      <c r="P142" s="3799"/>
      <c r="Q142" s="3799"/>
      <c r="R142" s="3799"/>
      <c r="S142" s="3799"/>
      <c r="T142" s="3799"/>
      <c r="U142" s="3799"/>
      <c r="V142" s="3799"/>
      <c r="W142" s="3799"/>
      <c r="X142" s="3799"/>
      <c r="Y142" s="3799"/>
      <c r="Z142" s="3799"/>
      <c r="AA142" s="3799"/>
      <c r="AB142" s="3799"/>
      <c r="AC142" s="3799"/>
    </row>
    <row r="143" spans="1:29" ht="15">
      <c r="A143" s="3799"/>
      <c r="B143" s="3825">
        <v>2</v>
      </c>
      <c r="C143" s="3826">
        <v>100</v>
      </c>
      <c r="D143" s="3827"/>
      <c r="E143" s="3828"/>
      <c r="F143" s="3829">
        <v>100.5</v>
      </c>
      <c r="G143" s="3827"/>
      <c r="H143" s="3830"/>
      <c r="I143" s="3831" t="s">
        <v>3447</v>
      </c>
      <c r="J143" s="3826">
        <v>15</v>
      </c>
      <c r="K143" s="3834">
        <f>ROUND(100+(J143-J140)*K139*100,1)</f>
        <v>102</v>
      </c>
      <c r="L143" s="3801"/>
      <c r="M143" s="3799"/>
      <c r="N143" s="3799"/>
      <c r="O143" s="3799"/>
      <c r="P143" s="3799"/>
      <c r="Q143" s="3799"/>
      <c r="R143" s="3799"/>
      <c r="S143" s="3799"/>
      <c r="T143" s="3799"/>
      <c r="U143" s="3799"/>
      <c r="V143" s="3799"/>
      <c r="W143" s="3799"/>
      <c r="X143" s="3799"/>
      <c r="Y143" s="3799"/>
      <c r="Z143" s="3799"/>
      <c r="AA143" s="3799"/>
      <c r="AB143" s="3799"/>
      <c r="AC143" s="3799"/>
    </row>
    <row r="144" spans="1:29" ht="15">
      <c r="A144" s="3799"/>
      <c r="B144" s="3825">
        <v>1</v>
      </c>
      <c r="C144" s="3826">
        <v>98</v>
      </c>
      <c r="D144" s="3836" t="s">
        <v>3448</v>
      </c>
      <c r="E144" s="3828">
        <v>102</v>
      </c>
      <c r="F144" s="3837">
        <v>100</v>
      </c>
      <c r="G144" s="3836" t="s">
        <v>3448</v>
      </c>
      <c r="H144" s="3830">
        <v>105</v>
      </c>
      <c r="I144" s="3831" t="s">
        <v>3447</v>
      </c>
      <c r="J144" s="3826">
        <v>18</v>
      </c>
      <c r="K144" s="3834">
        <f>ROUND(100+(J144-J140)*K139*100,1)</f>
        <v>103.2</v>
      </c>
      <c r="L144" s="3801"/>
      <c r="M144" s="3799"/>
      <c r="N144" s="3799"/>
      <c r="O144" s="3799"/>
      <c r="P144" s="3799"/>
      <c r="Q144" s="3799"/>
      <c r="R144" s="3799"/>
      <c r="S144" s="3799"/>
      <c r="T144" s="3799"/>
      <c r="U144" s="3799"/>
      <c r="V144" s="3799"/>
      <c r="W144" s="3799"/>
      <c r="X144" s="3799"/>
      <c r="Y144" s="3799"/>
      <c r="Z144" s="3799"/>
      <c r="AA144" s="3799"/>
      <c r="AB144" s="3799"/>
      <c r="AC144" s="3799"/>
    </row>
    <row r="145" spans="1:29" ht="15.75" thickBot="1">
      <c r="A145" s="3799"/>
      <c r="B145" s="3838" t="s">
        <v>3449</v>
      </c>
      <c r="C145" s="3839">
        <f>ROUND(MAX(C139:C144)/MIN(C139:C144)-1,3)</f>
        <v>7.2999999999999995E-2</v>
      </c>
      <c r="D145" s="3840"/>
      <c r="E145" s="3840"/>
      <c r="F145" s="3841" t="s">
        <v>3450</v>
      </c>
      <c r="G145" s="3842"/>
      <c r="H145" s="3843"/>
      <c r="I145" s="3844" t="s">
        <v>3447</v>
      </c>
      <c r="J145" s="3845">
        <v>8</v>
      </c>
      <c r="K145" s="3846">
        <f>ROUND(100+(J145-J140)*K139*100,1)</f>
        <v>99.2</v>
      </c>
      <c r="L145" s="3801"/>
      <c r="M145" s="3799"/>
      <c r="N145" s="3799"/>
      <c r="O145" s="3799"/>
      <c r="P145" s="3799"/>
      <c r="Q145" s="3799"/>
      <c r="R145" s="3799"/>
      <c r="S145" s="3799"/>
      <c r="T145" s="3799"/>
      <c r="U145" s="3799"/>
      <c r="V145" s="3799"/>
      <c r="W145" s="3799"/>
      <c r="X145" s="3799"/>
      <c r="Y145" s="3799"/>
      <c r="Z145" s="3799"/>
      <c r="AA145" s="3799"/>
      <c r="AB145" s="3799"/>
      <c r="AC145" s="3799"/>
    </row>
    <row r="146" spans="1:29">
      <c r="A146" s="3799"/>
      <c r="B146" s="3799"/>
      <c r="C146" s="3799"/>
      <c r="D146" s="3799"/>
      <c r="E146" s="3799"/>
      <c r="F146" s="3799"/>
      <c r="G146" s="3799"/>
      <c r="H146" s="3799"/>
      <c r="I146" s="3799"/>
      <c r="J146" s="3799"/>
      <c r="K146" s="3800"/>
      <c r="L146" s="3801"/>
      <c r="M146" s="3799"/>
      <c r="N146" s="3799"/>
      <c r="O146" s="3799"/>
      <c r="P146" s="3799"/>
      <c r="Q146" s="3799"/>
      <c r="R146" s="3799"/>
      <c r="S146" s="3799"/>
      <c r="T146" s="3799"/>
      <c r="U146" s="3799"/>
      <c r="V146" s="3799"/>
      <c r="W146" s="3799"/>
      <c r="X146" s="3799"/>
      <c r="Y146" s="3799"/>
      <c r="Z146" s="3799"/>
      <c r="AA146" s="3799"/>
      <c r="AB146" s="3799"/>
      <c r="AC146" s="3799"/>
    </row>
    <row r="147" spans="1:29">
      <c r="A147" s="3799"/>
      <c r="B147" s="3847" t="s">
        <v>3451</v>
      </c>
      <c r="L147" s="3801"/>
      <c r="M147" s="3799"/>
      <c r="N147" s="3799"/>
      <c r="O147" s="3799"/>
      <c r="P147" s="3799"/>
      <c r="Q147" s="3799"/>
      <c r="R147" s="3799"/>
      <c r="S147" s="3799"/>
      <c r="T147" s="3799"/>
      <c r="U147" s="3799"/>
      <c r="V147" s="3799"/>
      <c r="W147" s="3799"/>
      <c r="X147" s="3799"/>
      <c r="Y147" s="3799"/>
      <c r="Z147" s="3799"/>
      <c r="AA147" s="3799"/>
      <c r="AB147" s="3799"/>
      <c r="AC147" s="3799"/>
    </row>
    <row r="148" spans="1:29">
      <c r="A148" s="3799"/>
      <c r="B148" s="3847" t="s">
        <v>3452</v>
      </c>
      <c r="L148" s="3801"/>
      <c r="M148" s="3799"/>
      <c r="N148" s="3799"/>
      <c r="O148" s="3799"/>
      <c r="P148" s="3799"/>
      <c r="Q148" s="3799"/>
      <c r="R148" s="3799"/>
      <c r="S148" s="3799"/>
      <c r="T148" s="3799"/>
      <c r="U148" s="3799"/>
      <c r="V148" s="3799"/>
      <c r="W148" s="3799"/>
      <c r="X148" s="3799"/>
      <c r="Y148" s="3799"/>
      <c r="Z148" s="3799"/>
      <c r="AA148" s="3799"/>
      <c r="AB148" s="3799"/>
      <c r="AC148" s="3799"/>
    </row>
    <row r="149" spans="1:29">
      <c r="A149" s="3799"/>
      <c r="B149" s="3799"/>
      <c r="C149" s="3799"/>
      <c r="D149" s="3799"/>
      <c r="E149" s="3799"/>
      <c r="F149" s="3799"/>
      <c r="G149" s="3799"/>
      <c r="H149" s="3799"/>
      <c r="I149" s="3799"/>
      <c r="J149" s="3799"/>
      <c r="K149" s="3800"/>
      <c r="L149" s="3801"/>
      <c r="M149" s="3799"/>
      <c r="N149" s="3799"/>
      <c r="O149" s="3799"/>
      <c r="P149" s="3799"/>
      <c r="Q149" s="3799"/>
      <c r="R149" s="3799"/>
      <c r="S149" s="3799"/>
      <c r="T149" s="3799"/>
      <c r="U149" s="3799"/>
      <c r="V149" s="3799"/>
      <c r="W149" s="3799"/>
      <c r="X149" s="3799"/>
      <c r="Y149" s="3799"/>
      <c r="Z149" s="3799"/>
      <c r="AA149" s="3799"/>
      <c r="AB149" s="3799"/>
      <c r="AC149" s="3799"/>
    </row>
    <row r="150" spans="1:29">
      <c r="A150" s="3799"/>
      <c r="B150" s="3799"/>
      <c r="C150" s="3799"/>
      <c r="D150" s="3799"/>
      <c r="E150" s="3799"/>
      <c r="F150" s="3799"/>
      <c r="G150" s="3799"/>
      <c r="H150" s="3799"/>
      <c r="I150" s="3799"/>
      <c r="J150" s="3799"/>
      <c r="K150" s="3800"/>
      <c r="L150" s="3801"/>
      <c r="M150" s="3799"/>
      <c r="N150" s="3799"/>
      <c r="O150" s="3799"/>
      <c r="P150" s="3799"/>
      <c r="Q150" s="3799"/>
      <c r="R150" s="3799"/>
      <c r="S150" s="3799"/>
      <c r="T150" s="3799"/>
      <c r="U150" s="3799"/>
      <c r="V150" s="3799"/>
      <c r="W150" s="3799"/>
      <c r="X150" s="3799"/>
      <c r="Y150" s="3799"/>
      <c r="Z150" s="3799"/>
      <c r="AA150" s="3799"/>
      <c r="AB150" s="3799"/>
      <c r="AC150" s="3799"/>
    </row>
    <row r="151" spans="1:29">
      <c r="A151" s="3799"/>
      <c r="B151" s="3799"/>
      <c r="C151" s="3799"/>
      <c r="D151" s="3799"/>
      <c r="E151" s="3799"/>
      <c r="F151" s="3799"/>
      <c r="G151" s="3799"/>
      <c r="H151" s="3799"/>
      <c r="I151" s="3799"/>
      <c r="J151" s="3799"/>
      <c r="K151" s="3800"/>
      <c r="L151" s="3801"/>
      <c r="M151" s="3799"/>
      <c r="N151" s="3799"/>
      <c r="O151" s="3799"/>
      <c r="P151" s="3799"/>
      <c r="Q151" s="3799"/>
      <c r="R151" s="3799"/>
      <c r="S151" s="3799"/>
      <c r="T151" s="3799"/>
      <c r="U151" s="3799"/>
      <c r="V151" s="3799"/>
      <c r="W151" s="3799"/>
      <c r="X151" s="3799"/>
      <c r="Y151" s="3799"/>
      <c r="Z151" s="3799"/>
      <c r="AA151" s="3799"/>
      <c r="AB151" s="3799"/>
      <c r="AC151" s="3799"/>
    </row>
    <row r="152" spans="1:29">
      <c r="A152" s="3799"/>
      <c r="B152" s="3799"/>
      <c r="C152" s="3799"/>
      <c r="D152" s="3799"/>
      <c r="E152" s="3799"/>
      <c r="F152" s="3799"/>
      <c r="G152" s="3799"/>
      <c r="H152" s="3799"/>
      <c r="I152" s="3799"/>
      <c r="J152" s="3799"/>
      <c r="K152" s="3800"/>
      <c r="L152" s="3801"/>
      <c r="M152" s="3799"/>
      <c r="N152" s="3799"/>
      <c r="O152" s="3799"/>
      <c r="P152" s="3799"/>
      <c r="Q152" s="3799"/>
      <c r="R152" s="3799"/>
      <c r="S152" s="3799"/>
      <c r="T152" s="3799"/>
      <c r="U152" s="3799"/>
      <c r="V152" s="3799"/>
      <c r="W152" s="3799"/>
      <c r="X152" s="3799"/>
      <c r="Y152" s="3799"/>
      <c r="Z152" s="3799"/>
      <c r="AA152" s="3799"/>
      <c r="AB152" s="3799"/>
      <c r="AC152" s="3799"/>
    </row>
    <row r="153" spans="1:29">
      <c r="A153" s="3799"/>
      <c r="B153" s="3799"/>
      <c r="C153" s="3799"/>
      <c r="D153" s="3799"/>
      <c r="E153" s="3799"/>
      <c r="F153" s="3799"/>
      <c r="G153" s="3799"/>
      <c r="H153" s="3799"/>
      <c r="I153" s="3799"/>
      <c r="J153" s="3799"/>
      <c r="K153" s="3800"/>
      <c r="L153" s="3801"/>
      <c r="M153" s="3799"/>
      <c r="N153" s="3799"/>
      <c r="O153" s="3799"/>
      <c r="P153" s="3799"/>
      <c r="Q153" s="3799"/>
      <c r="R153" s="3799"/>
      <c r="S153" s="3799"/>
      <c r="T153" s="3799"/>
      <c r="U153" s="3799"/>
      <c r="V153" s="3799"/>
      <c r="W153" s="3799"/>
      <c r="X153" s="3799"/>
      <c r="Y153" s="3799"/>
      <c r="Z153" s="3799"/>
      <c r="AA153" s="3799"/>
      <c r="AB153" s="3799"/>
      <c r="AC153" s="3799"/>
    </row>
    <row r="154" spans="1:29">
      <c r="A154" s="3799"/>
      <c r="B154" s="3799"/>
      <c r="C154" s="3799"/>
      <c r="D154" s="3799"/>
      <c r="E154" s="3799"/>
      <c r="F154" s="3799"/>
      <c r="G154" s="3799"/>
      <c r="H154" s="3799"/>
      <c r="I154" s="3799"/>
      <c r="J154" s="3799"/>
      <c r="K154" s="3800"/>
      <c r="L154" s="3801"/>
      <c r="M154" s="3799"/>
      <c r="N154" s="3799"/>
      <c r="O154" s="3799"/>
      <c r="P154" s="3799"/>
      <c r="Q154" s="3799"/>
      <c r="R154" s="3799"/>
      <c r="S154" s="3799"/>
      <c r="T154" s="3799"/>
      <c r="U154" s="3799"/>
      <c r="V154" s="3799"/>
      <c r="W154" s="3799"/>
      <c r="X154" s="3799"/>
      <c r="Y154" s="3799"/>
      <c r="Z154" s="3799"/>
      <c r="AA154" s="3799"/>
      <c r="AB154" s="3799"/>
      <c r="AC154" s="3799"/>
    </row>
    <row r="155" spans="1:29">
      <c r="A155" s="3799"/>
      <c r="B155" s="3799"/>
      <c r="C155" s="3799"/>
      <c r="D155" s="3799"/>
      <c r="E155" s="3799"/>
      <c r="F155" s="3799"/>
      <c r="G155" s="3799"/>
      <c r="H155" s="3799"/>
      <c r="I155" s="3799"/>
      <c r="J155" s="3799"/>
      <c r="K155" s="3800"/>
      <c r="L155" s="3801"/>
      <c r="M155" s="3799"/>
      <c r="N155" s="3799"/>
      <c r="O155" s="3799"/>
      <c r="P155" s="3799"/>
      <c r="Q155" s="3799"/>
      <c r="R155" s="3799"/>
      <c r="S155" s="3799"/>
      <c r="T155" s="3799"/>
      <c r="U155" s="3799"/>
      <c r="V155" s="3799"/>
      <c r="W155" s="3799"/>
      <c r="X155" s="3799"/>
      <c r="Y155" s="3799"/>
      <c r="Z155" s="3799"/>
      <c r="AA155" s="3799"/>
      <c r="AB155" s="3799"/>
      <c r="AC155" s="3799"/>
    </row>
    <row r="156" spans="1:29">
      <c r="A156" s="3799"/>
      <c r="B156" s="3799"/>
      <c r="C156" s="3799"/>
      <c r="D156" s="3799"/>
      <c r="E156" s="3799"/>
      <c r="F156" s="3799"/>
      <c r="G156" s="3799"/>
      <c r="H156" s="3799"/>
      <c r="I156" s="3799"/>
      <c r="J156" s="3799"/>
      <c r="K156" s="3800"/>
      <c r="L156" s="3801"/>
      <c r="M156" s="3799"/>
      <c r="N156" s="3799"/>
      <c r="O156" s="3799"/>
      <c r="P156" s="3799"/>
      <c r="Q156" s="3799"/>
      <c r="R156" s="3799"/>
      <c r="S156" s="3799"/>
      <c r="T156" s="3799"/>
      <c r="U156" s="3799"/>
      <c r="V156" s="3799"/>
      <c r="W156" s="3799"/>
      <c r="X156" s="3799"/>
      <c r="Y156" s="3799"/>
      <c r="Z156" s="3799"/>
      <c r="AA156" s="3799"/>
      <c r="AB156" s="3799"/>
      <c r="AC156" s="3799"/>
    </row>
    <row r="157" spans="1:29">
      <c r="A157" s="3799"/>
      <c r="B157" s="3799"/>
      <c r="C157" s="3799"/>
      <c r="D157" s="3799"/>
      <c r="E157" s="3799"/>
      <c r="F157" s="3799"/>
      <c r="G157" s="3799"/>
      <c r="H157" s="3799"/>
      <c r="I157" s="3799"/>
      <c r="J157" s="3799"/>
      <c r="K157" s="3800"/>
      <c r="L157" s="3801"/>
      <c r="M157" s="3799"/>
      <c r="N157" s="3799"/>
      <c r="O157" s="3799"/>
      <c r="P157" s="3799"/>
      <c r="Q157" s="3799"/>
      <c r="R157" s="3799"/>
      <c r="S157" s="3799"/>
      <c r="T157" s="3799"/>
      <c r="U157" s="3799"/>
      <c r="V157" s="3799"/>
      <c r="W157" s="3799"/>
      <c r="X157" s="3799"/>
      <c r="Y157" s="3799"/>
      <c r="Z157" s="3799"/>
      <c r="AA157" s="3799"/>
      <c r="AB157" s="3799"/>
      <c r="AC157" s="3799"/>
    </row>
    <row r="158" spans="1:29">
      <c r="A158" s="3799"/>
      <c r="B158" s="3799"/>
      <c r="C158" s="3799"/>
      <c r="D158" s="3799"/>
      <c r="E158" s="3799"/>
      <c r="F158" s="3799"/>
      <c r="G158" s="3799"/>
      <c r="H158" s="3799"/>
      <c r="I158" s="3799"/>
      <c r="J158" s="3799"/>
      <c r="K158" s="3800"/>
      <c r="L158" s="3801"/>
      <c r="M158" s="3799"/>
      <c r="N158" s="3799"/>
      <c r="O158" s="3799"/>
      <c r="P158" s="3799"/>
      <c r="Q158" s="3799"/>
      <c r="R158" s="3799"/>
      <c r="S158" s="3799"/>
      <c r="T158" s="3799"/>
      <c r="U158" s="3799"/>
      <c r="V158" s="3799"/>
      <c r="W158" s="3799"/>
      <c r="X158" s="3799"/>
      <c r="Y158" s="3799"/>
      <c r="Z158" s="3799"/>
      <c r="AA158" s="3799"/>
      <c r="AB158" s="3799"/>
      <c r="AC158" s="3799"/>
    </row>
    <row r="159" spans="1:29">
      <c r="A159" s="3799"/>
      <c r="B159" s="3799"/>
      <c r="C159" s="3799"/>
      <c r="D159" s="3799"/>
      <c r="E159" s="3799"/>
      <c r="F159" s="3799"/>
      <c r="G159" s="3799"/>
      <c r="H159" s="3799"/>
      <c r="I159" s="3799"/>
      <c r="J159" s="3799"/>
      <c r="K159" s="3800"/>
      <c r="L159" s="3801"/>
      <c r="M159" s="3799"/>
      <c r="N159" s="3799"/>
      <c r="O159" s="3799"/>
      <c r="P159" s="3799"/>
      <c r="Q159" s="3799"/>
      <c r="R159" s="3799"/>
      <c r="S159" s="3799"/>
      <c r="T159" s="3799"/>
      <c r="U159" s="3799"/>
      <c r="V159" s="3799"/>
      <c r="W159" s="3799"/>
      <c r="X159" s="3799"/>
      <c r="Y159" s="3799"/>
      <c r="Z159" s="3799"/>
      <c r="AA159" s="3799"/>
      <c r="AB159" s="3799"/>
      <c r="AC159" s="3799"/>
    </row>
    <row r="160" spans="1:29">
      <c r="A160" s="3799"/>
      <c r="B160" s="3799"/>
      <c r="C160" s="3799"/>
      <c r="D160" s="3799"/>
      <c r="E160" s="3799"/>
      <c r="F160" s="3799"/>
      <c r="G160" s="3799"/>
      <c r="H160" s="3799"/>
      <c r="I160" s="3799"/>
      <c r="J160" s="3799"/>
      <c r="K160" s="3800"/>
      <c r="L160" s="3801"/>
      <c r="M160" s="3799"/>
      <c r="N160" s="3799"/>
      <c r="O160" s="3799"/>
      <c r="P160" s="3799"/>
      <c r="Q160" s="3799"/>
      <c r="R160" s="3799"/>
      <c r="S160" s="3799"/>
      <c r="T160" s="3799"/>
      <c r="U160" s="3799"/>
      <c r="V160" s="3799"/>
      <c r="W160" s="3799"/>
      <c r="X160" s="3799"/>
      <c r="Y160" s="3799"/>
      <c r="Z160" s="3799"/>
      <c r="AA160" s="3799"/>
      <c r="AB160" s="3799"/>
      <c r="AC160" s="3799"/>
    </row>
    <row r="161" spans="1:29">
      <c r="A161" s="3799"/>
      <c r="B161" s="3799"/>
      <c r="C161" s="3799"/>
      <c r="D161" s="3799"/>
      <c r="E161" s="3799"/>
      <c r="F161" s="3799"/>
      <c r="G161" s="3799"/>
      <c r="H161" s="3799"/>
      <c r="I161" s="3799"/>
      <c r="J161" s="3799"/>
      <c r="K161" s="3800"/>
      <c r="L161" s="3801"/>
      <c r="M161" s="3799"/>
      <c r="N161" s="3799"/>
      <c r="O161" s="3799"/>
      <c r="P161" s="3799"/>
      <c r="Q161" s="3799"/>
      <c r="R161" s="3799"/>
      <c r="S161" s="3799"/>
      <c r="T161" s="3799"/>
      <c r="U161" s="3799"/>
      <c r="V161" s="3799"/>
      <c r="W161" s="3799"/>
      <c r="X161" s="3799"/>
      <c r="Y161" s="3799"/>
      <c r="Z161" s="3799"/>
      <c r="AA161" s="3799"/>
      <c r="AB161" s="3799"/>
      <c r="AC161" s="3799"/>
    </row>
    <row r="162" spans="1:29">
      <c r="A162" s="3799"/>
      <c r="B162" s="3799"/>
      <c r="C162" s="3799"/>
      <c r="D162" s="3799"/>
      <c r="E162" s="3799"/>
      <c r="F162" s="3799"/>
      <c r="G162" s="3799"/>
      <c r="H162" s="3799"/>
      <c r="I162" s="3799"/>
      <c r="J162" s="3799"/>
      <c r="K162" s="3800"/>
      <c r="L162" s="3801"/>
      <c r="M162" s="3799"/>
      <c r="N162" s="3799"/>
      <c r="O162" s="3799"/>
      <c r="P162" s="3799"/>
      <c r="Q162" s="3799"/>
      <c r="R162" s="3799"/>
      <c r="S162" s="3799"/>
      <c r="T162" s="3799"/>
      <c r="U162" s="3799"/>
      <c r="V162" s="3799"/>
      <c r="W162" s="3799"/>
      <c r="X162" s="3799"/>
      <c r="Y162" s="3799"/>
      <c r="Z162" s="3799"/>
      <c r="AA162" s="3799"/>
      <c r="AB162" s="3799"/>
      <c r="AC162" s="3799"/>
    </row>
    <row r="163" spans="1:29">
      <c r="A163" s="3799"/>
      <c r="B163" s="3799"/>
      <c r="C163" s="3799"/>
      <c r="D163" s="3799"/>
      <c r="E163" s="3799"/>
      <c r="F163" s="3799"/>
      <c r="G163" s="3799"/>
      <c r="H163" s="3799"/>
      <c r="I163" s="3799"/>
      <c r="J163" s="3799"/>
      <c r="K163" s="3800"/>
      <c r="L163" s="3801"/>
      <c r="M163" s="3799"/>
      <c r="N163" s="3799"/>
      <c r="O163" s="3799"/>
      <c r="P163" s="3799"/>
      <c r="Q163" s="3799"/>
      <c r="R163" s="3799"/>
      <c r="S163" s="3799"/>
      <c r="T163" s="3799"/>
      <c r="U163" s="3799"/>
      <c r="V163" s="3799"/>
      <c r="W163" s="3799"/>
      <c r="X163" s="3799"/>
      <c r="Y163" s="3799"/>
      <c r="Z163" s="3799"/>
      <c r="AA163" s="3799"/>
      <c r="AB163" s="3799"/>
      <c r="AC163" s="3799"/>
    </row>
    <row r="164" spans="1:29">
      <c r="A164" s="3799"/>
      <c r="B164" s="3799"/>
      <c r="C164" s="3799"/>
      <c r="D164" s="3799"/>
      <c r="E164" s="3799"/>
      <c r="F164" s="3799"/>
      <c r="G164" s="3799"/>
      <c r="H164" s="3799"/>
      <c r="I164" s="3799"/>
      <c r="J164" s="3799"/>
      <c r="K164" s="3800"/>
      <c r="L164" s="3801"/>
      <c r="M164" s="3799"/>
      <c r="N164" s="3799"/>
      <c r="O164" s="3799"/>
      <c r="P164" s="3799"/>
      <c r="Q164" s="3799"/>
      <c r="R164" s="3799"/>
      <c r="S164" s="3799"/>
      <c r="T164" s="3799"/>
      <c r="U164" s="3799"/>
      <c r="V164" s="3799"/>
      <c r="W164" s="3799"/>
      <c r="X164" s="3799"/>
      <c r="Y164" s="3799"/>
      <c r="Z164" s="3799"/>
      <c r="AA164" s="3799"/>
      <c r="AB164" s="3799"/>
      <c r="AC164" s="3799"/>
    </row>
    <row r="165" spans="1:29">
      <c r="A165" s="3799"/>
      <c r="B165" s="3799"/>
      <c r="C165" s="3799"/>
      <c r="D165" s="3799"/>
      <c r="E165" s="3799"/>
      <c r="F165" s="3799"/>
      <c r="G165" s="3799"/>
      <c r="H165" s="3799"/>
      <c r="I165" s="3799"/>
      <c r="J165" s="3799"/>
      <c r="K165" s="3800"/>
      <c r="L165" s="3801"/>
      <c r="M165" s="3799"/>
      <c r="N165" s="3799"/>
      <c r="O165" s="3799"/>
      <c r="P165" s="3799"/>
      <c r="Q165" s="3799"/>
      <c r="R165" s="3799"/>
      <c r="S165" s="3799"/>
      <c r="T165" s="3799"/>
      <c r="U165" s="3799"/>
      <c r="V165" s="3799"/>
      <c r="W165" s="3799"/>
      <c r="X165" s="3799"/>
      <c r="Y165" s="3799"/>
      <c r="Z165" s="3799"/>
      <c r="AA165" s="3799"/>
      <c r="AB165" s="3799"/>
      <c r="AC165" s="3799"/>
    </row>
    <row r="166" spans="1:29">
      <c r="A166" s="3799"/>
      <c r="B166" s="3799"/>
      <c r="C166" s="3799"/>
      <c r="D166" s="3799"/>
      <c r="E166" s="3799"/>
      <c r="F166" s="3799"/>
      <c r="G166" s="3799"/>
      <c r="H166" s="3799"/>
      <c r="I166" s="3799"/>
      <c r="J166" s="3799"/>
      <c r="K166" s="3800"/>
      <c r="L166" s="3801"/>
      <c r="M166" s="3799"/>
      <c r="N166" s="3799"/>
      <c r="O166" s="3799"/>
      <c r="P166" s="3799"/>
      <c r="Q166" s="3799"/>
      <c r="R166" s="3799"/>
      <c r="S166" s="3799"/>
      <c r="T166" s="3799"/>
      <c r="U166" s="3799"/>
      <c r="V166" s="3799"/>
      <c r="W166" s="3799"/>
      <c r="X166" s="3799"/>
      <c r="Y166" s="3799"/>
      <c r="Z166" s="3799"/>
      <c r="AA166" s="3799"/>
      <c r="AB166" s="3799"/>
      <c r="AC166" s="3799"/>
    </row>
    <row r="167" spans="1:29">
      <c r="A167" s="3799"/>
      <c r="B167" s="3799"/>
      <c r="C167" s="3799"/>
      <c r="D167" s="3799"/>
      <c r="E167" s="3799"/>
      <c r="F167" s="3799"/>
      <c r="G167" s="3799"/>
      <c r="H167" s="3799"/>
      <c r="I167" s="3799"/>
      <c r="J167" s="3799"/>
      <c r="K167" s="3800"/>
      <c r="L167" s="3801"/>
      <c r="M167" s="3799"/>
      <c r="N167" s="3799"/>
      <c r="O167" s="3799"/>
      <c r="P167" s="3799"/>
      <c r="Q167" s="3799"/>
      <c r="R167" s="3799"/>
      <c r="S167" s="3799"/>
      <c r="T167" s="3799"/>
      <c r="U167" s="3799"/>
      <c r="V167" s="3799"/>
      <c r="W167" s="3799"/>
      <c r="X167" s="3799"/>
      <c r="Y167" s="3799"/>
      <c r="Z167" s="3799"/>
      <c r="AA167" s="3799"/>
      <c r="AB167" s="3799"/>
      <c r="AC167" s="3799"/>
    </row>
    <row r="168" spans="1:29">
      <c r="A168" s="3799"/>
      <c r="B168" s="3799"/>
      <c r="C168" s="3799"/>
      <c r="D168" s="3799"/>
      <c r="E168" s="3799"/>
      <c r="F168" s="3799"/>
      <c r="G168" s="3799"/>
      <c r="H168" s="3799"/>
      <c r="I168" s="3799"/>
      <c r="J168" s="3799"/>
      <c r="K168" s="3800"/>
      <c r="L168" s="3801"/>
      <c r="M168" s="3799"/>
      <c r="N168" s="3799"/>
      <c r="O168" s="3799"/>
      <c r="P168" s="3799"/>
      <c r="Q168" s="3799"/>
      <c r="R168" s="3799"/>
      <c r="S168" s="3799"/>
      <c r="T168" s="3799"/>
      <c r="U168" s="3799"/>
      <c r="V168" s="3799"/>
      <c r="W168" s="3799"/>
      <c r="X168" s="3799"/>
      <c r="Y168" s="3799"/>
      <c r="Z168" s="3799"/>
      <c r="AA168" s="3799"/>
      <c r="AB168" s="3799"/>
      <c r="AC168" s="3799"/>
    </row>
    <row r="169" spans="1:29">
      <c r="A169" s="3799"/>
      <c r="B169" s="3799"/>
      <c r="C169" s="3799"/>
      <c r="D169" s="3799"/>
      <c r="E169" s="3799"/>
      <c r="F169" s="3799"/>
      <c r="G169" s="3799"/>
      <c r="H169" s="3799"/>
      <c r="I169" s="3799"/>
      <c r="J169" s="3799"/>
      <c r="K169" s="3800"/>
      <c r="L169" s="3801"/>
      <c r="M169" s="3799"/>
      <c r="N169" s="3799"/>
      <c r="O169" s="3799"/>
      <c r="P169" s="3799"/>
      <c r="Q169" s="3799"/>
      <c r="R169" s="3799"/>
      <c r="S169" s="3799"/>
      <c r="T169" s="3799"/>
      <c r="U169" s="3799"/>
      <c r="V169" s="3799"/>
      <c r="W169" s="3799"/>
      <c r="X169" s="3799"/>
      <c r="Y169" s="3799"/>
      <c r="Z169" s="3799"/>
      <c r="AA169" s="3799"/>
      <c r="AB169" s="3799"/>
      <c r="AC169" s="3799"/>
    </row>
    <row r="170" spans="1:29">
      <c r="A170" s="3799"/>
      <c r="B170" s="3799"/>
      <c r="C170" s="3799"/>
      <c r="D170" s="3799"/>
      <c r="E170" s="3799"/>
      <c r="F170" s="3799"/>
      <c r="G170" s="3799"/>
      <c r="H170" s="3799"/>
      <c r="I170" s="3799"/>
      <c r="J170" s="3799"/>
      <c r="K170" s="3800"/>
      <c r="L170" s="3801"/>
      <c r="M170" s="3799"/>
      <c r="N170" s="3799"/>
      <c r="O170" s="3799"/>
      <c r="P170" s="3799"/>
      <c r="Q170" s="3799"/>
      <c r="R170" s="3799"/>
      <c r="S170" s="3799"/>
      <c r="T170" s="3799"/>
      <c r="U170" s="3799"/>
      <c r="V170" s="3799"/>
      <c r="W170" s="3799"/>
      <c r="X170" s="3799"/>
      <c r="Y170" s="3799"/>
      <c r="Z170" s="3799"/>
      <c r="AA170" s="3799"/>
      <c r="AB170" s="3799"/>
      <c r="AC170" s="3799"/>
    </row>
    <row r="171" spans="1:29">
      <c r="A171" s="3799"/>
      <c r="B171" s="3799"/>
      <c r="C171" s="3799"/>
      <c r="D171" s="3799"/>
      <c r="E171" s="3799"/>
      <c r="F171" s="3799"/>
      <c r="G171" s="3799"/>
      <c r="H171" s="3799"/>
      <c r="I171" s="3799"/>
      <c r="J171" s="3799"/>
      <c r="K171" s="3800"/>
      <c r="L171" s="3801"/>
      <c r="M171" s="3799"/>
      <c r="N171" s="3799"/>
      <c r="O171" s="3799"/>
      <c r="P171" s="3799"/>
      <c r="Q171" s="3799"/>
      <c r="R171" s="3799"/>
      <c r="S171" s="3799"/>
      <c r="T171" s="3799"/>
      <c r="U171" s="3799"/>
      <c r="V171" s="3799"/>
      <c r="W171" s="3799"/>
      <c r="X171" s="3799"/>
      <c r="Y171" s="3799"/>
      <c r="Z171" s="3799"/>
      <c r="AA171" s="3799"/>
      <c r="AB171" s="3799"/>
      <c r="AC171" s="3799"/>
    </row>
    <row r="172" spans="1:29">
      <c r="A172" s="3799"/>
      <c r="B172" s="3799"/>
      <c r="C172" s="3799"/>
      <c r="D172" s="3799"/>
      <c r="E172" s="3799"/>
      <c r="F172" s="3799"/>
      <c r="G172" s="3799"/>
      <c r="H172" s="3799"/>
      <c r="I172" s="3799"/>
      <c r="J172" s="3799"/>
      <c r="K172" s="3800"/>
      <c r="L172" s="3801"/>
      <c r="M172" s="3799"/>
      <c r="N172" s="3799"/>
      <c r="O172" s="3799"/>
      <c r="P172" s="3799"/>
      <c r="Q172" s="3799"/>
      <c r="R172" s="3799"/>
      <c r="S172" s="3799"/>
      <c r="T172" s="3799"/>
      <c r="U172" s="3799"/>
      <c r="V172" s="3799"/>
      <c r="W172" s="3799"/>
      <c r="X172" s="3799"/>
      <c r="Y172" s="3799"/>
      <c r="Z172" s="3799"/>
      <c r="AA172" s="3799"/>
      <c r="AB172" s="3799"/>
      <c r="AC172" s="3799"/>
    </row>
    <row r="173" spans="1:29">
      <c r="A173" s="3799"/>
      <c r="B173" s="3799"/>
      <c r="C173" s="3799"/>
      <c r="D173" s="3799"/>
      <c r="E173" s="3799"/>
      <c r="F173" s="3799"/>
      <c r="G173" s="3799"/>
      <c r="H173" s="3799"/>
      <c r="I173" s="3799"/>
      <c r="J173" s="3799"/>
      <c r="K173" s="3800"/>
      <c r="L173" s="3801"/>
      <c r="M173" s="3799"/>
      <c r="N173" s="3799"/>
      <c r="O173" s="3799"/>
      <c r="P173" s="3799"/>
      <c r="Q173" s="3799"/>
      <c r="R173" s="3799"/>
      <c r="S173" s="3799"/>
      <c r="T173" s="3799"/>
      <c r="U173" s="3799"/>
      <c r="V173" s="3799"/>
      <c r="W173" s="3799"/>
      <c r="X173" s="3799"/>
      <c r="Y173" s="3799"/>
      <c r="Z173" s="3799"/>
      <c r="AA173" s="3799"/>
      <c r="AB173" s="3799"/>
      <c r="AC173" s="3799"/>
    </row>
    <row r="174" spans="1:29">
      <c r="A174" s="3799"/>
      <c r="B174" s="3799"/>
      <c r="C174" s="3799"/>
      <c r="D174" s="3799"/>
      <c r="E174" s="3799"/>
      <c r="F174" s="3799"/>
      <c r="G174" s="3799"/>
      <c r="H174" s="3799"/>
      <c r="I174" s="3799"/>
      <c r="J174" s="3799"/>
      <c r="K174" s="3800"/>
      <c r="L174" s="3801"/>
      <c r="M174" s="3799"/>
      <c r="N174" s="3799"/>
      <c r="O174" s="3799"/>
      <c r="P174" s="3799"/>
      <c r="Q174" s="3799"/>
      <c r="R174" s="3799"/>
      <c r="S174" s="3799"/>
      <c r="T174" s="3799"/>
      <c r="U174" s="3799"/>
      <c r="V174" s="3799"/>
      <c r="W174" s="3799"/>
      <c r="X174" s="3799"/>
      <c r="Y174" s="3799"/>
      <c r="Z174" s="3799"/>
      <c r="AA174" s="3799"/>
      <c r="AB174" s="3799"/>
      <c r="AC174" s="3799"/>
    </row>
    <row r="175" spans="1:29">
      <c r="A175" s="3799"/>
      <c r="B175" s="3799"/>
      <c r="C175" s="3799"/>
      <c r="D175" s="3799"/>
      <c r="E175" s="3799"/>
      <c r="F175" s="3799"/>
      <c r="G175" s="3799"/>
      <c r="H175" s="3799"/>
      <c r="I175" s="3799"/>
      <c r="J175" s="3799"/>
      <c r="K175" s="3800"/>
      <c r="L175" s="3801"/>
      <c r="M175" s="3799"/>
      <c r="N175" s="3799"/>
      <c r="O175" s="3799"/>
      <c r="P175" s="3799"/>
      <c r="Q175" s="3799"/>
      <c r="R175" s="3799"/>
      <c r="S175" s="3799"/>
      <c r="T175" s="3799"/>
      <c r="U175" s="3799"/>
      <c r="V175" s="3799"/>
      <c r="W175" s="3799"/>
      <c r="X175" s="3799"/>
      <c r="Y175" s="3799"/>
      <c r="Z175" s="3799"/>
      <c r="AA175" s="3799"/>
      <c r="AB175" s="3799"/>
      <c r="AC175" s="3799"/>
    </row>
    <row r="176" spans="1:29">
      <c r="A176" s="3799"/>
      <c r="B176" s="3799"/>
      <c r="C176" s="3799"/>
      <c r="D176" s="3799"/>
      <c r="E176" s="3799"/>
      <c r="F176" s="3799"/>
      <c r="G176" s="3799"/>
      <c r="H176" s="3799"/>
      <c r="I176" s="3799"/>
      <c r="J176" s="3799"/>
      <c r="K176" s="3800"/>
      <c r="L176" s="3801"/>
      <c r="M176" s="3799"/>
      <c r="N176" s="3799"/>
      <c r="O176" s="3799"/>
      <c r="P176" s="3799"/>
      <c r="Q176" s="3799"/>
      <c r="R176" s="3799"/>
      <c r="S176" s="3799"/>
      <c r="T176" s="3799"/>
      <c r="U176" s="3799"/>
      <c r="V176" s="3799"/>
      <c r="W176" s="3799"/>
      <c r="X176" s="3799"/>
      <c r="Y176" s="3799"/>
      <c r="Z176" s="3799"/>
      <c r="AA176" s="3799"/>
      <c r="AB176" s="3799"/>
      <c r="AC176" s="3799"/>
    </row>
    <row r="177" spans="1:29">
      <c r="A177" s="3799"/>
      <c r="B177" s="3799"/>
      <c r="C177" s="3799"/>
      <c r="D177" s="3799"/>
      <c r="E177" s="3799"/>
      <c r="F177" s="3799"/>
      <c r="G177" s="3799"/>
      <c r="H177" s="3799"/>
      <c r="I177" s="3799"/>
      <c r="J177" s="3799"/>
      <c r="K177" s="3800"/>
      <c r="L177" s="3801"/>
      <c r="M177" s="3799"/>
      <c r="N177" s="3799"/>
      <c r="O177" s="3799"/>
      <c r="P177" s="3799"/>
      <c r="Q177" s="3799"/>
      <c r="R177" s="3799"/>
      <c r="S177" s="3799"/>
      <c r="T177" s="3799"/>
      <c r="U177" s="3799"/>
      <c r="V177" s="3799"/>
      <c r="W177" s="3799"/>
      <c r="X177" s="3799"/>
      <c r="Y177" s="3799"/>
      <c r="Z177" s="3799"/>
      <c r="AA177" s="3799"/>
      <c r="AB177" s="3799"/>
      <c r="AC177" s="3799"/>
    </row>
    <row r="178" spans="1:29">
      <c r="A178" s="3799"/>
      <c r="B178" s="3799"/>
      <c r="C178" s="3799"/>
      <c r="D178" s="3799"/>
      <c r="E178" s="3799"/>
      <c r="F178" s="3799"/>
      <c r="G178" s="3799"/>
      <c r="H178" s="3799"/>
      <c r="I178" s="3799"/>
      <c r="J178" s="3799"/>
      <c r="K178" s="3800"/>
      <c r="L178" s="3801"/>
      <c r="M178" s="3799"/>
      <c r="N178" s="3799"/>
      <c r="O178" s="3799"/>
      <c r="P178" s="3799"/>
      <c r="Q178" s="3799"/>
      <c r="R178" s="3799"/>
      <c r="S178" s="3799"/>
      <c r="T178" s="3799"/>
      <c r="U178" s="3799"/>
      <c r="V178" s="3799"/>
      <c r="W178" s="3799"/>
      <c r="X178" s="3799"/>
      <c r="Y178" s="3799"/>
      <c r="Z178" s="3799"/>
      <c r="AA178" s="3799"/>
      <c r="AB178" s="3799"/>
      <c r="AC178" s="3799"/>
    </row>
    <row r="179" spans="1:29">
      <c r="A179" s="3799"/>
      <c r="B179" s="3799"/>
      <c r="C179" s="3799"/>
      <c r="D179" s="3799"/>
      <c r="E179" s="3799"/>
      <c r="F179" s="3799"/>
      <c r="G179" s="3799"/>
      <c r="H179" s="3799"/>
      <c r="I179" s="3799"/>
      <c r="J179" s="3799"/>
      <c r="K179" s="3800"/>
      <c r="L179" s="3801"/>
      <c r="M179" s="3799"/>
      <c r="N179" s="3799"/>
      <c r="O179" s="3799"/>
      <c r="P179" s="3799"/>
      <c r="Q179" s="3799"/>
      <c r="R179" s="3799"/>
      <c r="S179" s="3799"/>
      <c r="T179" s="3799"/>
      <c r="U179" s="3799"/>
      <c r="V179" s="3799"/>
      <c r="W179" s="3799"/>
      <c r="X179" s="3799"/>
      <c r="Y179" s="3799"/>
      <c r="Z179" s="3799"/>
      <c r="AA179" s="3799"/>
      <c r="AB179" s="3799"/>
      <c r="AC179" s="3799"/>
    </row>
    <row r="180" spans="1:29">
      <c r="A180" s="3799"/>
      <c r="B180" s="3799"/>
      <c r="C180" s="3799"/>
      <c r="D180" s="3799"/>
      <c r="E180" s="3799"/>
      <c r="F180" s="3799"/>
      <c r="G180" s="3799"/>
      <c r="H180" s="3799"/>
      <c r="I180" s="3799"/>
      <c r="J180" s="3799"/>
      <c r="K180" s="3800"/>
      <c r="L180" s="3801"/>
      <c r="M180" s="3799"/>
      <c r="N180" s="3799"/>
      <c r="O180" s="3799"/>
      <c r="P180" s="3799"/>
      <c r="Q180" s="3799"/>
      <c r="R180" s="3799"/>
      <c r="S180" s="3799"/>
      <c r="T180" s="3799"/>
      <c r="U180" s="3799"/>
      <c r="V180" s="3799"/>
      <c r="W180" s="3799"/>
      <c r="X180" s="3799"/>
      <c r="Y180" s="3799"/>
      <c r="Z180" s="3799"/>
      <c r="AA180" s="3799"/>
      <c r="AB180" s="3799"/>
      <c r="AC180" s="3799"/>
    </row>
    <row r="181" spans="1:29">
      <c r="A181" s="3799"/>
      <c r="B181" s="3799"/>
      <c r="C181" s="3799"/>
      <c r="D181" s="3799"/>
      <c r="E181" s="3799"/>
      <c r="F181" s="3799"/>
      <c r="G181" s="3799"/>
      <c r="H181" s="3799"/>
      <c r="I181" s="3799"/>
      <c r="J181" s="3799"/>
      <c r="K181" s="3800"/>
      <c r="L181" s="3801"/>
      <c r="M181" s="3799"/>
      <c r="N181" s="3799"/>
      <c r="O181" s="3799"/>
      <c r="P181" s="3799"/>
      <c r="Q181" s="3799"/>
      <c r="R181" s="3799"/>
      <c r="S181" s="3799"/>
      <c r="T181" s="3799"/>
      <c r="U181" s="3799"/>
      <c r="V181" s="3799"/>
      <c r="W181" s="3799"/>
      <c r="X181" s="3799"/>
      <c r="Y181" s="3799"/>
      <c r="Z181" s="3799"/>
      <c r="AA181" s="3799"/>
      <c r="AB181" s="3799"/>
      <c r="AC181" s="3799"/>
    </row>
    <row r="182" spans="1:29">
      <c r="A182" s="3799"/>
      <c r="B182" s="3799"/>
      <c r="C182" s="3799"/>
      <c r="D182" s="3799"/>
      <c r="E182" s="3799"/>
      <c r="F182" s="3799"/>
      <c r="G182" s="3799"/>
      <c r="H182" s="3799"/>
      <c r="I182" s="3799"/>
      <c r="J182" s="3799"/>
      <c r="K182" s="3800"/>
      <c r="L182" s="3801"/>
      <c r="M182" s="3799"/>
      <c r="N182" s="3799"/>
      <c r="O182" s="3799"/>
      <c r="P182" s="3799"/>
      <c r="Q182" s="3799"/>
      <c r="R182" s="3799"/>
      <c r="S182" s="3799"/>
      <c r="T182" s="3799"/>
      <c r="U182" s="3799"/>
      <c r="V182" s="3799"/>
      <c r="W182" s="3799"/>
      <c r="X182" s="3799"/>
      <c r="Y182" s="3799"/>
      <c r="Z182" s="3799"/>
      <c r="AA182" s="3799"/>
      <c r="AB182" s="3799"/>
      <c r="AC182" s="3799"/>
    </row>
    <row r="183" spans="1:29">
      <c r="A183" s="3799"/>
      <c r="B183" s="3799"/>
      <c r="C183" s="3799"/>
      <c r="D183" s="3799"/>
      <c r="E183" s="3799"/>
      <c r="F183" s="3799"/>
      <c r="G183" s="3799"/>
      <c r="H183" s="3799"/>
      <c r="I183" s="3799"/>
      <c r="J183" s="3799"/>
      <c r="K183" s="3800"/>
      <c r="L183" s="3801"/>
      <c r="M183" s="3799"/>
      <c r="N183" s="3799"/>
      <c r="O183" s="3799"/>
      <c r="P183" s="3799"/>
      <c r="Q183" s="3799"/>
      <c r="R183" s="3799"/>
      <c r="S183" s="3799"/>
      <c r="T183" s="3799"/>
      <c r="U183" s="3799"/>
      <c r="V183" s="3799"/>
      <c r="W183" s="3799"/>
      <c r="X183" s="3799"/>
      <c r="Y183" s="3799"/>
      <c r="Z183" s="3799"/>
      <c r="AA183" s="3799"/>
      <c r="AB183" s="3799"/>
      <c r="AC183" s="3799"/>
    </row>
    <row r="184" spans="1:29">
      <c r="A184" s="3799"/>
      <c r="B184" s="3799"/>
      <c r="C184" s="3799"/>
      <c r="D184" s="3799"/>
      <c r="E184" s="3799"/>
      <c r="F184" s="3799"/>
      <c r="G184" s="3799"/>
      <c r="H184" s="3799"/>
      <c r="I184" s="3799"/>
      <c r="J184" s="3799"/>
      <c r="K184" s="3800"/>
      <c r="L184" s="3801"/>
      <c r="M184" s="3799"/>
      <c r="N184" s="3799"/>
      <c r="O184" s="3799"/>
      <c r="P184" s="3799"/>
      <c r="Q184" s="3799"/>
      <c r="R184" s="3799"/>
      <c r="S184" s="3799"/>
      <c r="T184" s="3799"/>
      <c r="U184" s="3799"/>
      <c r="V184" s="3799"/>
      <c r="W184" s="3799"/>
      <c r="X184" s="3799"/>
      <c r="Y184" s="3799"/>
      <c r="Z184" s="3799"/>
      <c r="AA184" s="3799"/>
      <c r="AB184" s="3799"/>
      <c r="AC184" s="3799"/>
    </row>
    <row r="185" spans="1:29">
      <c r="A185" s="3799"/>
      <c r="B185" s="3799"/>
      <c r="C185" s="3799"/>
      <c r="D185" s="3799"/>
      <c r="E185" s="3799"/>
      <c r="F185" s="3799"/>
      <c r="G185" s="3799"/>
      <c r="H185" s="3799"/>
      <c r="I185" s="3799"/>
      <c r="J185" s="3799"/>
      <c r="K185" s="3800"/>
      <c r="L185" s="3801"/>
      <c r="M185" s="3799"/>
      <c r="N185" s="3799"/>
      <c r="O185" s="3799"/>
      <c r="P185" s="3799"/>
      <c r="Q185" s="3799"/>
      <c r="R185" s="3799"/>
      <c r="S185" s="3799"/>
      <c r="T185" s="3799"/>
      <c r="U185" s="3799"/>
      <c r="V185" s="3799"/>
      <c r="W185" s="3799"/>
      <c r="X185" s="3799"/>
      <c r="Y185" s="3799"/>
      <c r="Z185" s="3799"/>
      <c r="AA185" s="3799"/>
      <c r="AB185" s="3799"/>
      <c r="AC185" s="3799"/>
    </row>
    <row r="186" spans="1:29">
      <c r="A186" s="3799"/>
      <c r="B186" s="3799"/>
      <c r="C186" s="3799"/>
      <c r="D186" s="3799"/>
      <c r="E186" s="3799"/>
      <c r="F186" s="3799"/>
      <c r="G186" s="3799"/>
      <c r="H186" s="3799"/>
      <c r="I186" s="3799"/>
      <c r="J186" s="3799"/>
      <c r="K186" s="3800"/>
      <c r="L186" s="3801"/>
      <c r="M186" s="3799"/>
      <c r="N186" s="3799"/>
      <c r="O186" s="3799"/>
      <c r="P186" s="3799"/>
      <c r="Q186" s="3799"/>
      <c r="R186" s="3799"/>
      <c r="S186" s="3799"/>
      <c r="T186" s="3799"/>
      <c r="U186" s="3799"/>
      <c r="V186" s="3799"/>
      <c r="W186" s="3799"/>
      <c r="X186" s="3799"/>
      <c r="Y186" s="3799"/>
      <c r="Z186" s="3799"/>
      <c r="AA186" s="3799"/>
      <c r="AB186" s="3799"/>
      <c r="AC186" s="3799"/>
    </row>
    <row r="187" spans="1:29">
      <c r="A187" s="3799"/>
      <c r="B187" s="3799"/>
      <c r="C187" s="3799"/>
      <c r="D187" s="3799"/>
      <c r="E187" s="3799"/>
      <c r="F187" s="3799"/>
      <c r="G187" s="3799"/>
      <c r="H187" s="3799"/>
      <c r="I187" s="3799"/>
      <c r="J187" s="3799"/>
      <c r="K187" s="3800"/>
      <c r="L187" s="3801"/>
      <c r="M187" s="3799"/>
      <c r="N187" s="3799"/>
      <c r="O187" s="3799"/>
      <c r="P187" s="3799"/>
      <c r="Q187" s="3799"/>
      <c r="R187" s="3799"/>
      <c r="S187" s="3799"/>
      <c r="T187" s="3799"/>
      <c r="U187" s="3799"/>
      <c r="V187" s="3799"/>
      <c r="W187" s="3799"/>
      <c r="X187" s="3799"/>
      <c r="Y187" s="3799"/>
      <c r="Z187" s="3799"/>
      <c r="AA187" s="3799"/>
      <c r="AB187" s="3799"/>
      <c r="AC187" s="3799"/>
    </row>
    <row r="188" spans="1:29">
      <c r="A188" s="3799"/>
      <c r="B188" s="3799"/>
      <c r="C188" s="3799"/>
      <c r="D188" s="3799"/>
      <c r="E188" s="3799"/>
      <c r="F188" s="3799"/>
      <c r="G188" s="3799"/>
      <c r="H188" s="3799"/>
      <c r="I188" s="3799"/>
      <c r="J188" s="3799"/>
      <c r="K188" s="3800"/>
      <c r="L188" s="3801"/>
      <c r="M188" s="3799"/>
      <c r="N188" s="3799"/>
      <c r="O188" s="3799"/>
      <c r="P188" s="3799"/>
      <c r="Q188" s="3799"/>
      <c r="R188" s="3799"/>
      <c r="S188" s="3799"/>
      <c r="T188" s="3799"/>
      <c r="U188" s="3799"/>
      <c r="V188" s="3799"/>
      <c r="W188" s="3799"/>
      <c r="X188" s="3799"/>
      <c r="Y188" s="3799"/>
      <c r="Z188" s="3799"/>
      <c r="AA188" s="3799"/>
      <c r="AB188" s="3799"/>
      <c r="AC188" s="3799"/>
    </row>
    <row r="189" spans="1:29">
      <c r="A189" s="3799"/>
      <c r="B189" s="3799"/>
      <c r="C189" s="3799"/>
      <c r="D189" s="3799"/>
      <c r="E189" s="3799"/>
      <c r="F189" s="3799"/>
      <c r="G189" s="3799"/>
      <c r="H189" s="3799"/>
      <c r="I189" s="3799"/>
      <c r="J189" s="3799"/>
      <c r="K189" s="3800"/>
      <c r="L189" s="3801"/>
      <c r="M189" s="3799"/>
      <c r="N189" s="3799"/>
      <c r="O189" s="3799"/>
      <c r="P189" s="3799"/>
      <c r="Q189" s="3799"/>
      <c r="R189" s="3799"/>
      <c r="S189" s="3799"/>
      <c r="T189" s="3799"/>
      <c r="U189" s="3799"/>
      <c r="V189" s="3799"/>
      <c r="W189" s="3799"/>
      <c r="X189" s="3799"/>
      <c r="Y189" s="3799"/>
      <c r="Z189" s="3799"/>
      <c r="AA189" s="3799"/>
      <c r="AB189" s="3799"/>
      <c r="AC189" s="3799"/>
    </row>
    <row r="190" spans="1:29">
      <c r="A190" s="3799"/>
      <c r="B190" s="3799"/>
      <c r="C190" s="3799"/>
      <c r="D190" s="3799"/>
      <c r="E190" s="3799"/>
      <c r="F190" s="3799"/>
      <c r="G190" s="3799"/>
      <c r="H190" s="3799"/>
      <c r="I190" s="3799"/>
      <c r="J190" s="3799"/>
      <c r="K190" s="3800"/>
      <c r="L190" s="3801"/>
      <c r="M190" s="3799"/>
      <c r="N190" s="3799"/>
      <c r="O190" s="3799"/>
      <c r="P190" s="3799"/>
      <c r="Q190" s="3799"/>
      <c r="R190" s="3799"/>
      <c r="S190" s="3799"/>
      <c r="T190" s="3799"/>
      <c r="U190" s="3799"/>
      <c r="V190" s="3799"/>
      <c r="W190" s="3799"/>
      <c r="X190" s="3799"/>
      <c r="Y190" s="3799"/>
      <c r="Z190" s="3799"/>
      <c r="AA190" s="3799"/>
      <c r="AB190" s="3799"/>
      <c r="AC190" s="3799"/>
    </row>
    <row r="191" spans="1:29">
      <c r="A191" s="3799"/>
      <c r="B191" s="3799"/>
      <c r="C191" s="3799"/>
      <c r="D191" s="3799"/>
      <c r="E191" s="3799"/>
      <c r="F191" s="3799"/>
      <c r="G191" s="3799"/>
      <c r="H191" s="3799"/>
      <c r="I191" s="3799"/>
      <c r="J191" s="3799"/>
      <c r="K191" s="3800"/>
      <c r="L191" s="3801"/>
      <c r="M191" s="3799"/>
      <c r="N191" s="3799"/>
      <c r="O191" s="3799"/>
      <c r="P191" s="3799"/>
      <c r="Q191" s="3799"/>
      <c r="R191" s="3799"/>
      <c r="S191" s="3799"/>
      <c r="T191" s="3799"/>
      <c r="U191" s="3799"/>
      <c r="V191" s="3799"/>
      <c r="W191" s="3799"/>
      <c r="X191" s="3799"/>
      <c r="Y191" s="3799"/>
      <c r="Z191" s="3799"/>
      <c r="AA191" s="3799"/>
      <c r="AB191" s="3799"/>
      <c r="AC191" s="3799"/>
    </row>
    <row r="192" spans="1:29">
      <c r="A192" s="3799"/>
      <c r="B192" s="3799"/>
      <c r="C192" s="3799"/>
      <c r="D192" s="3799"/>
      <c r="E192" s="3799"/>
      <c r="F192" s="3799"/>
      <c r="G192" s="3799"/>
      <c r="H192" s="3799"/>
      <c r="I192" s="3799"/>
      <c r="J192" s="3799"/>
      <c r="K192" s="3800"/>
      <c r="L192" s="3801"/>
      <c r="M192" s="3799"/>
      <c r="N192" s="3799"/>
      <c r="O192" s="3799"/>
      <c r="P192" s="3799"/>
      <c r="Q192" s="3799"/>
      <c r="R192" s="3799"/>
      <c r="S192" s="3799"/>
      <c r="T192" s="3799"/>
      <c r="U192" s="3799"/>
      <c r="V192" s="3799"/>
      <c r="W192" s="3799"/>
      <c r="X192" s="3799"/>
      <c r="Y192" s="3799"/>
      <c r="Z192" s="3799"/>
      <c r="AA192" s="3799"/>
      <c r="AB192" s="3799"/>
      <c r="AC192" s="3799"/>
    </row>
    <row r="193" spans="1:29">
      <c r="A193" s="3799"/>
      <c r="B193" s="3799"/>
      <c r="C193" s="3799"/>
      <c r="D193" s="3799"/>
      <c r="E193" s="3799"/>
      <c r="F193" s="3799"/>
      <c r="G193" s="3799"/>
      <c r="H193" s="3799"/>
      <c r="I193" s="3799"/>
      <c r="J193" s="3799"/>
      <c r="K193" s="3800"/>
      <c r="L193" s="3801"/>
      <c r="M193" s="3799"/>
      <c r="N193" s="3799"/>
      <c r="O193" s="3799"/>
      <c r="P193" s="3799"/>
      <c r="Q193" s="3799"/>
      <c r="R193" s="3799"/>
      <c r="S193" s="3799"/>
      <c r="T193" s="3799"/>
      <c r="U193" s="3799"/>
      <c r="V193" s="3799"/>
      <c r="W193" s="3799"/>
      <c r="X193" s="3799"/>
      <c r="Y193" s="3799"/>
      <c r="Z193" s="3799"/>
      <c r="AA193" s="3799"/>
      <c r="AB193" s="3799"/>
      <c r="AC193" s="3799"/>
    </row>
    <row r="194" spans="1:29">
      <c r="A194" s="3799"/>
      <c r="B194" s="3799"/>
      <c r="C194" s="3799"/>
      <c r="D194" s="3799"/>
      <c r="E194" s="3799"/>
      <c r="F194" s="3799"/>
      <c r="G194" s="3799"/>
      <c r="H194" s="3799"/>
      <c r="I194" s="3799"/>
      <c r="J194" s="3799"/>
      <c r="K194" s="3800"/>
      <c r="L194" s="3801"/>
      <c r="M194" s="3799"/>
      <c r="N194" s="3799"/>
      <c r="O194" s="3799"/>
      <c r="P194" s="3799"/>
      <c r="Q194" s="3799"/>
      <c r="R194" s="3799"/>
      <c r="S194" s="3799"/>
      <c r="T194" s="3799"/>
      <c r="U194" s="3799"/>
      <c r="V194" s="3799"/>
      <c r="W194" s="3799"/>
      <c r="X194" s="3799"/>
      <c r="Y194" s="3799"/>
      <c r="Z194" s="3799"/>
      <c r="AA194" s="3799"/>
      <c r="AB194" s="3799"/>
      <c r="AC194" s="3799"/>
    </row>
    <row r="195" spans="1:29">
      <c r="A195" s="3799"/>
      <c r="B195" s="3799"/>
      <c r="C195" s="3799"/>
      <c r="D195" s="3799"/>
      <c r="E195" s="3799"/>
      <c r="F195" s="3799"/>
      <c r="G195" s="3799"/>
      <c r="H195" s="3799"/>
      <c r="I195" s="3799"/>
      <c r="J195" s="3799"/>
      <c r="K195" s="3800"/>
      <c r="L195" s="3801"/>
      <c r="M195" s="3799"/>
      <c r="N195" s="3799"/>
      <c r="O195" s="3799"/>
      <c r="P195" s="3799"/>
      <c r="Q195" s="3799"/>
      <c r="R195" s="3799"/>
      <c r="S195" s="3799"/>
      <c r="T195" s="3799"/>
      <c r="U195" s="3799"/>
      <c r="V195" s="3799"/>
      <c r="W195" s="3799"/>
      <c r="X195" s="3799"/>
      <c r="Y195" s="3799"/>
      <c r="Z195" s="3799"/>
      <c r="AA195" s="3799"/>
      <c r="AB195" s="3799"/>
      <c r="AC195" s="3799"/>
    </row>
    <row r="196" spans="1:29">
      <c r="A196" s="3799"/>
      <c r="B196" s="3799"/>
      <c r="C196" s="3799"/>
      <c r="D196" s="3799"/>
      <c r="E196" s="3799"/>
      <c r="F196" s="3799"/>
      <c r="G196" s="3799"/>
      <c r="H196" s="3799"/>
      <c r="I196" s="3799"/>
      <c r="J196" s="3799"/>
      <c r="K196" s="3800"/>
      <c r="L196" s="3801"/>
      <c r="M196" s="3799"/>
      <c r="N196" s="3799"/>
      <c r="O196" s="3799"/>
      <c r="P196" s="3799"/>
      <c r="Q196" s="3799"/>
      <c r="R196" s="3799"/>
      <c r="S196" s="3799"/>
      <c r="T196" s="3799"/>
      <c r="U196" s="3799"/>
      <c r="V196" s="3799"/>
      <c r="W196" s="3799"/>
      <c r="X196" s="3799"/>
      <c r="Y196" s="3799"/>
      <c r="Z196" s="3799"/>
      <c r="AA196" s="3799"/>
      <c r="AB196" s="3799"/>
      <c r="AC196" s="3799"/>
    </row>
    <row r="197" spans="1:29">
      <c r="A197" s="3799"/>
      <c r="B197" s="3799"/>
      <c r="C197" s="3799"/>
      <c r="D197" s="3799"/>
      <c r="E197" s="3799"/>
      <c r="F197" s="3799"/>
      <c r="G197" s="3799"/>
      <c r="H197" s="3799"/>
      <c r="I197" s="3799"/>
      <c r="J197" s="3799"/>
      <c r="K197" s="3800"/>
      <c r="L197" s="3801"/>
      <c r="M197" s="3799"/>
      <c r="N197" s="3799"/>
      <c r="O197" s="3799"/>
      <c r="P197" s="3799"/>
      <c r="Q197" s="3799"/>
      <c r="R197" s="3799"/>
      <c r="S197" s="3799"/>
      <c r="T197" s="3799"/>
      <c r="U197" s="3799"/>
      <c r="V197" s="3799"/>
      <c r="W197" s="3799"/>
      <c r="X197" s="3799"/>
      <c r="Y197" s="3799"/>
      <c r="Z197" s="3799"/>
      <c r="AA197" s="3799"/>
      <c r="AB197" s="3799"/>
      <c r="AC197" s="3799"/>
    </row>
    <row r="198" spans="1:29">
      <c r="A198" s="3799"/>
      <c r="B198" s="3799"/>
      <c r="C198" s="3799"/>
      <c r="D198" s="3799"/>
      <c r="E198" s="3799"/>
      <c r="F198" s="3799"/>
      <c r="G198" s="3799"/>
      <c r="H198" s="3799"/>
      <c r="I198" s="3799"/>
      <c r="J198" s="3799"/>
      <c r="K198" s="3800"/>
      <c r="L198" s="3801"/>
      <c r="M198" s="3799"/>
      <c r="N198" s="3799"/>
      <c r="O198" s="3799"/>
      <c r="P198" s="3799"/>
      <c r="Q198" s="3799"/>
      <c r="R198" s="3799"/>
      <c r="S198" s="3799"/>
      <c r="T198" s="3799"/>
      <c r="U198" s="3799"/>
      <c r="V198" s="3799"/>
      <c r="W198" s="3799"/>
      <c r="X198" s="3799"/>
      <c r="Y198" s="3799"/>
      <c r="Z198" s="3799"/>
      <c r="AA198" s="3799"/>
      <c r="AB198" s="3799"/>
      <c r="AC198" s="3799"/>
    </row>
    <row r="199" spans="1:29">
      <c r="A199" s="3799"/>
      <c r="B199" s="3799"/>
      <c r="C199" s="3799"/>
      <c r="D199" s="3799"/>
      <c r="E199" s="3799"/>
      <c r="F199" s="3799"/>
      <c r="G199" s="3799"/>
      <c r="H199" s="3799"/>
      <c r="I199" s="3799"/>
      <c r="J199" s="3799"/>
      <c r="K199" s="3800"/>
      <c r="L199" s="3801"/>
      <c r="M199" s="3799"/>
      <c r="N199" s="3799"/>
      <c r="O199" s="3799"/>
      <c r="P199" s="3799"/>
      <c r="Q199" s="3799"/>
      <c r="R199" s="3799"/>
      <c r="S199" s="3799"/>
      <c r="T199" s="3799"/>
      <c r="U199" s="3799"/>
      <c r="V199" s="3799"/>
      <c r="W199" s="3799"/>
      <c r="X199" s="3799"/>
      <c r="Y199" s="3799"/>
      <c r="Z199" s="3799"/>
      <c r="AA199" s="3799"/>
      <c r="AB199" s="3799"/>
      <c r="AC199" s="3799"/>
    </row>
    <row r="200" spans="1:29">
      <c r="A200" s="3799"/>
      <c r="B200" s="3799"/>
      <c r="C200" s="3799"/>
      <c r="D200" s="3799"/>
      <c r="E200" s="3799"/>
      <c r="F200" s="3799"/>
      <c r="G200" s="3799"/>
      <c r="H200" s="3799"/>
      <c r="I200" s="3799"/>
      <c r="J200" s="3799"/>
      <c r="K200" s="3800"/>
      <c r="L200" s="3801"/>
      <c r="M200" s="3799"/>
      <c r="N200" s="3799"/>
      <c r="O200" s="3799"/>
      <c r="P200" s="3799"/>
      <c r="Q200" s="3799"/>
      <c r="R200" s="3799"/>
      <c r="S200" s="3799"/>
      <c r="T200" s="3799"/>
      <c r="U200" s="3799"/>
      <c r="V200" s="3799"/>
      <c r="W200" s="3799"/>
      <c r="X200" s="3799"/>
      <c r="Y200" s="3799"/>
      <c r="Z200" s="3799"/>
      <c r="AA200" s="3799"/>
      <c r="AB200" s="3799"/>
      <c r="AC200" s="3799"/>
    </row>
    <row r="201" spans="1:29">
      <c r="A201" s="3799"/>
      <c r="B201" s="3799"/>
      <c r="C201" s="3799"/>
      <c r="D201" s="3799"/>
      <c r="E201" s="3799"/>
      <c r="F201" s="3799"/>
      <c r="G201" s="3799"/>
      <c r="H201" s="3799"/>
      <c r="I201" s="3799"/>
      <c r="J201" s="3799"/>
      <c r="K201" s="3800"/>
      <c r="L201" s="3801"/>
      <c r="M201" s="3799"/>
      <c r="N201" s="3799"/>
      <c r="O201" s="3799"/>
      <c r="P201" s="3799"/>
      <c r="Q201" s="3799"/>
      <c r="R201" s="3799"/>
      <c r="S201" s="3799"/>
      <c r="T201" s="3799"/>
      <c r="U201" s="3799"/>
      <c r="V201" s="3799"/>
      <c r="W201" s="3799"/>
      <c r="X201" s="3799"/>
      <c r="Y201" s="3799"/>
      <c r="Z201" s="3799"/>
      <c r="AA201" s="3799"/>
      <c r="AB201" s="3799"/>
      <c r="AC201" s="3799"/>
    </row>
    <row r="202" spans="1:29">
      <c r="A202" s="3799"/>
      <c r="B202" s="3799"/>
      <c r="C202" s="3799"/>
      <c r="D202" s="3799"/>
      <c r="E202" s="3799"/>
      <c r="F202" s="3799"/>
      <c r="G202" s="3799"/>
      <c r="H202" s="3799"/>
      <c r="I202" s="3799"/>
      <c r="J202" s="3799"/>
      <c r="K202" s="3800"/>
      <c r="L202" s="3801"/>
      <c r="M202" s="3799"/>
      <c r="N202" s="3799"/>
      <c r="O202" s="3799"/>
      <c r="P202" s="3799"/>
      <c r="Q202" s="3799"/>
      <c r="R202" s="3799"/>
      <c r="S202" s="3799"/>
      <c r="T202" s="3799"/>
      <c r="U202" s="3799"/>
      <c r="V202" s="3799"/>
      <c r="W202" s="3799"/>
      <c r="X202" s="3799"/>
      <c r="Y202" s="3799"/>
      <c r="Z202" s="3799"/>
      <c r="AA202" s="3799"/>
      <c r="AB202" s="3799"/>
      <c r="AC202" s="3799"/>
    </row>
    <row r="203" spans="1:29">
      <c r="A203" s="3799"/>
      <c r="B203" s="3799"/>
      <c r="C203" s="3799"/>
      <c r="D203" s="3799"/>
      <c r="E203" s="3799"/>
      <c r="F203" s="3799"/>
      <c r="G203" s="3799"/>
      <c r="H203" s="3799"/>
      <c r="I203" s="3799"/>
      <c r="J203" s="3799"/>
      <c r="K203" s="3800"/>
      <c r="L203" s="3801"/>
      <c r="M203" s="3799"/>
      <c r="N203" s="3799"/>
      <c r="O203" s="3799"/>
      <c r="P203" s="3799"/>
      <c r="Q203" s="3799"/>
      <c r="R203" s="3799"/>
      <c r="S203" s="3799"/>
      <c r="T203" s="3799"/>
      <c r="U203" s="3799"/>
      <c r="V203" s="3799"/>
      <c r="W203" s="3799"/>
      <c r="X203" s="3799"/>
      <c r="Y203" s="3799"/>
      <c r="Z203" s="3799"/>
      <c r="AA203" s="3799"/>
      <c r="AB203" s="3799"/>
      <c r="AC203" s="3799"/>
    </row>
    <row r="204" spans="1:29">
      <c r="A204" s="3799"/>
      <c r="B204" s="3799"/>
      <c r="C204" s="3799"/>
      <c r="D204" s="3799"/>
      <c r="E204" s="3799"/>
      <c r="F204" s="3799"/>
      <c r="G204" s="3799"/>
      <c r="H204" s="3799"/>
      <c r="I204" s="3799"/>
      <c r="J204" s="3799"/>
      <c r="K204" s="3800"/>
      <c r="L204" s="3801"/>
      <c r="M204" s="3799"/>
      <c r="N204" s="3799"/>
      <c r="O204" s="3799"/>
      <c r="P204" s="3799"/>
      <c r="Q204" s="3799"/>
      <c r="R204" s="3799"/>
      <c r="S204" s="3799"/>
      <c r="T204" s="3799"/>
      <c r="U204" s="3799"/>
      <c r="V204" s="3799"/>
      <c r="W204" s="3799"/>
      <c r="X204" s="3799"/>
      <c r="Y204" s="3799"/>
      <c r="Z204" s="3799"/>
      <c r="AA204" s="3799"/>
      <c r="AB204" s="3799"/>
      <c r="AC204" s="3799"/>
    </row>
    <row r="205" spans="1:29">
      <c r="A205" s="3799"/>
      <c r="B205" s="3799"/>
      <c r="C205" s="3799"/>
      <c r="D205" s="3799"/>
      <c r="E205" s="3799"/>
      <c r="F205" s="3799"/>
      <c r="G205" s="3799"/>
      <c r="H205" s="3799"/>
      <c r="I205" s="3799"/>
      <c r="J205" s="3799"/>
      <c r="K205" s="3800"/>
      <c r="L205" s="3801"/>
      <c r="M205" s="3799"/>
      <c r="N205" s="3799"/>
      <c r="O205" s="3799"/>
      <c r="P205" s="3799"/>
      <c r="Q205" s="3799"/>
      <c r="R205" s="3799"/>
      <c r="S205" s="3799"/>
      <c r="T205" s="3799"/>
      <c r="U205" s="3799"/>
      <c r="V205" s="3799"/>
      <c r="W205" s="3799"/>
      <c r="X205" s="3799"/>
      <c r="Y205" s="3799"/>
      <c r="Z205" s="3799"/>
      <c r="AA205" s="3799"/>
      <c r="AB205" s="3799"/>
      <c r="AC205" s="3799"/>
    </row>
    <row r="206" spans="1:29">
      <c r="A206" s="3799"/>
      <c r="B206" s="3799"/>
      <c r="C206" s="3799"/>
      <c r="D206" s="3799"/>
      <c r="E206" s="3799"/>
      <c r="F206" s="3799"/>
      <c r="G206" s="3799"/>
      <c r="H206" s="3799"/>
      <c r="I206" s="3799"/>
      <c r="J206" s="3799"/>
      <c r="K206" s="3800"/>
      <c r="L206" s="3801"/>
      <c r="M206" s="3799"/>
      <c r="N206" s="3799"/>
      <c r="O206" s="3799"/>
      <c r="P206" s="3799"/>
      <c r="Q206" s="3799"/>
      <c r="R206" s="3799"/>
      <c r="S206" s="3799"/>
      <c r="T206" s="3799"/>
      <c r="U206" s="3799"/>
      <c r="V206" s="3799"/>
      <c r="W206" s="3799"/>
      <c r="X206" s="3799"/>
      <c r="Y206" s="3799"/>
      <c r="Z206" s="3799"/>
      <c r="AA206" s="3799"/>
      <c r="AB206" s="3799"/>
      <c r="AC206" s="3799"/>
    </row>
    <row r="207" spans="1:29">
      <c r="A207" s="3799"/>
      <c r="B207" s="3799"/>
      <c r="C207" s="3799"/>
      <c r="D207" s="3799"/>
      <c r="E207" s="3799"/>
      <c r="F207" s="3799"/>
      <c r="G207" s="3799"/>
      <c r="H207" s="3799"/>
      <c r="I207" s="3799"/>
      <c r="J207" s="3799"/>
      <c r="K207" s="3800"/>
      <c r="L207" s="3801"/>
      <c r="M207" s="3799"/>
      <c r="N207" s="3799"/>
      <c r="O207" s="3799"/>
      <c r="P207" s="3799"/>
      <c r="Q207" s="3799"/>
      <c r="R207" s="3799"/>
      <c r="S207" s="3799"/>
      <c r="T207" s="3799"/>
      <c r="U207" s="3799"/>
      <c r="V207" s="3799"/>
      <c r="W207" s="3799"/>
      <c r="X207" s="3799"/>
      <c r="Y207" s="3799"/>
      <c r="Z207" s="3799"/>
      <c r="AA207" s="3799"/>
      <c r="AB207" s="3799"/>
      <c r="AC207" s="3799"/>
    </row>
    <row r="208" spans="1:29">
      <c r="A208" s="3799"/>
      <c r="B208" s="3799"/>
      <c r="C208" s="3799"/>
      <c r="D208" s="3799"/>
      <c r="E208" s="3799"/>
      <c r="F208" s="3799"/>
      <c r="G208" s="3799"/>
      <c r="H208" s="3799"/>
      <c r="I208" s="3799"/>
      <c r="J208" s="3799"/>
      <c r="K208" s="3800"/>
      <c r="L208" s="3801"/>
      <c r="M208" s="3799"/>
      <c r="N208" s="3799"/>
      <c r="O208" s="3799"/>
      <c r="P208" s="3799"/>
      <c r="Q208" s="3799"/>
      <c r="R208" s="3799"/>
      <c r="S208" s="3799"/>
      <c r="T208" s="3799"/>
      <c r="U208" s="3799"/>
      <c r="V208" s="3799"/>
      <c r="W208" s="3799"/>
      <c r="X208" s="3799"/>
      <c r="Y208" s="3799"/>
      <c r="Z208" s="3799"/>
      <c r="AA208" s="3799"/>
      <c r="AB208" s="3799"/>
      <c r="AC208" s="3799"/>
    </row>
    <row r="209" spans="1:29">
      <c r="A209" s="3799"/>
      <c r="B209" s="3799"/>
      <c r="C209" s="3799"/>
      <c r="D209" s="3799"/>
      <c r="E209" s="3799"/>
      <c r="F209" s="3799"/>
      <c r="G209" s="3799"/>
      <c r="H209" s="3799"/>
      <c r="I209" s="3799"/>
      <c r="J209" s="3799"/>
      <c r="K209" s="3800"/>
      <c r="L209" s="3801"/>
      <c r="M209" s="3799"/>
      <c r="N209" s="3799"/>
      <c r="O209" s="3799"/>
      <c r="P209" s="3799"/>
      <c r="Q209" s="3799"/>
      <c r="R209" s="3799"/>
      <c r="S209" s="3799"/>
      <c r="T209" s="3799"/>
      <c r="U209" s="3799"/>
      <c r="V209" s="3799"/>
      <c r="W209" s="3799"/>
      <c r="X209" s="3799"/>
      <c r="Y209" s="3799"/>
      <c r="Z209" s="3799"/>
      <c r="AA209" s="3799"/>
      <c r="AB209" s="3799"/>
      <c r="AC209" s="3799"/>
    </row>
    <row r="210" spans="1:29">
      <c r="A210" s="3799"/>
      <c r="B210" s="3799"/>
      <c r="C210" s="3799"/>
      <c r="D210" s="3799"/>
      <c r="E210" s="3799"/>
      <c r="F210" s="3799"/>
      <c r="G210" s="3799"/>
      <c r="H210" s="3799"/>
      <c r="I210" s="3799"/>
      <c r="J210" s="3799"/>
      <c r="K210" s="3800"/>
      <c r="L210" s="3801"/>
      <c r="M210" s="3799"/>
      <c r="N210" s="3799"/>
      <c r="O210" s="3799"/>
      <c r="P210" s="3799"/>
      <c r="Q210" s="3799"/>
      <c r="R210" s="3799"/>
      <c r="S210" s="3799"/>
      <c r="T210" s="3799"/>
      <c r="U210" s="3799"/>
      <c r="V210" s="3799"/>
      <c r="W210" s="3799"/>
      <c r="X210" s="3799"/>
      <c r="Y210" s="3799"/>
      <c r="Z210" s="3799"/>
      <c r="AA210" s="3799"/>
      <c r="AB210" s="3799"/>
      <c r="AC210" s="3799"/>
    </row>
    <row r="211" spans="1:29">
      <c r="A211" s="3799"/>
      <c r="B211" s="3799"/>
      <c r="C211" s="3799"/>
      <c r="D211" s="3799"/>
      <c r="E211" s="3799"/>
      <c r="F211" s="3799"/>
      <c r="G211" s="3799"/>
      <c r="H211" s="3799"/>
      <c r="I211" s="3799"/>
      <c r="J211" s="3799"/>
      <c r="K211" s="3800"/>
      <c r="L211" s="3801"/>
      <c r="M211" s="3799"/>
      <c r="N211" s="3799"/>
      <c r="O211" s="3799"/>
      <c r="P211" s="3799"/>
      <c r="Q211" s="3799"/>
      <c r="R211" s="3799"/>
      <c r="S211" s="3799"/>
      <c r="T211" s="3799"/>
      <c r="U211" s="3799"/>
      <c r="V211" s="3799"/>
      <c r="W211" s="3799"/>
      <c r="X211" s="3799"/>
      <c r="Y211" s="3799"/>
      <c r="Z211" s="3799"/>
      <c r="AA211" s="3799"/>
      <c r="AB211" s="3799"/>
      <c r="AC211" s="3799"/>
    </row>
    <row r="212" spans="1:29">
      <c r="A212" s="3799"/>
      <c r="B212" s="3799"/>
      <c r="C212" s="3799"/>
      <c r="D212" s="3799"/>
      <c r="E212" s="3799"/>
      <c r="F212" s="3799"/>
      <c r="G212" s="3799"/>
      <c r="H212" s="3799"/>
      <c r="I212" s="3799"/>
      <c r="J212" s="3799"/>
      <c r="K212" s="3800"/>
      <c r="L212" s="3801"/>
      <c r="M212" s="3799"/>
      <c r="N212" s="3799"/>
      <c r="O212" s="3799"/>
      <c r="P212" s="3799"/>
      <c r="Q212" s="3799"/>
      <c r="R212" s="3799"/>
      <c r="S212" s="3799"/>
      <c r="T212" s="3799"/>
      <c r="U212" s="3799"/>
      <c r="V212" s="3799"/>
      <c r="W212" s="3799"/>
      <c r="X212" s="3799"/>
      <c r="Y212" s="3799"/>
      <c r="Z212" s="3799"/>
      <c r="AA212" s="3799"/>
      <c r="AB212" s="3799"/>
      <c r="AC212" s="3799"/>
    </row>
    <row r="213" spans="1:29">
      <c r="A213" s="3799"/>
      <c r="B213" s="3799"/>
      <c r="C213" s="3799"/>
      <c r="D213" s="3799"/>
      <c r="E213" s="3799"/>
      <c r="F213" s="3799"/>
      <c r="G213" s="3799"/>
      <c r="H213" s="3799"/>
      <c r="I213" s="3799"/>
      <c r="J213" s="3799"/>
      <c r="K213" s="3800"/>
      <c r="L213" s="3801"/>
      <c r="M213" s="3799"/>
      <c r="N213" s="3799"/>
      <c r="O213" s="3799"/>
      <c r="P213" s="3799"/>
      <c r="Q213" s="3799"/>
      <c r="R213" s="3799"/>
      <c r="S213" s="3799"/>
      <c r="T213" s="3799"/>
      <c r="U213" s="3799"/>
      <c r="V213" s="3799"/>
      <c r="W213" s="3799"/>
      <c r="X213" s="3799"/>
      <c r="Y213" s="3799"/>
      <c r="Z213" s="3799"/>
      <c r="AA213" s="3799"/>
      <c r="AB213" s="3799"/>
      <c r="AC213" s="3799"/>
    </row>
    <row r="214" spans="1:29">
      <c r="A214" s="3799"/>
      <c r="B214" s="3799"/>
      <c r="C214" s="3799"/>
      <c r="D214" s="3799"/>
      <c r="E214" s="3799"/>
      <c r="F214" s="3799"/>
      <c r="G214" s="3799"/>
      <c r="H214" s="3799"/>
      <c r="I214" s="3799"/>
      <c r="J214" s="3799"/>
      <c r="K214" s="3800"/>
      <c r="L214" s="3801"/>
      <c r="M214" s="3799"/>
      <c r="N214" s="3799"/>
      <c r="O214" s="3799"/>
      <c r="P214" s="3799"/>
      <c r="Q214" s="3799"/>
      <c r="R214" s="3799"/>
      <c r="S214" s="3799"/>
      <c r="T214" s="3799"/>
      <c r="U214" s="3799"/>
      <c r="V214" s="3799"/>
      <c r="W214" s="3799"/>
      <c r="X214" s="3799"/>
      <c r="Y214" s="3799"/>
      <c r="Z214" s="3799"/>
      <c r="AA214" s="3799"/>
      <c r="AB214" s="3799"/>
      <c r="AC214" s="3799"/>
    </row>
    <row r="215" spans="1:29">
      <c r="A215" s="3799"/>
      <c r="B215" s="3799"/>
      <c r="C215" s="3799"/>
      <c r="D215" s="3799"/>
      <c r="E215" s="3799"/>
      <c r="F215" s="3799"/>
      <c r="G215" s="3799"/>
      <c r="H215" s="3799"/>
      <c r="I215" s="3799"/>
      <c r="J215" s="3799"/>
      <c r="K215" s="3800"/>
      <c r="L215" s="3801"/>
      <c r="M215" s="3799"/>
      <c r="N215" s="3799"/>
      <c r="O215" s="3799"/>
      <c r="P215" s="3799"/>
      <c r="Q215" s="3799"/>
      <c r="R215" s="3799"/>
      <c r="S215" s="3799"/>
      <c r="T215" s="3799"/>
      <c r="U215" s="3799"/>
      <c r="V215" s="3799"/>
      <c r="W215" s="3799"/>
      <c r="X215" s="3799"/>
      <c r="Y215" s="3799"/>
      <c r="Z215" s="3799"/>
      <c r="AA215" s="3799"/>
      <c r="AB215" s="3799"/>
      <c r="AC215" s="3799"/>
    </row>
    <row r="216" spans="1:29">
      <c r="A216" s="3799"/>
      <c r="B216" s="3799"/>
      <c r="C216" s="3799"/>
      <c r="D216" s="3799"/>
      <c r="E216" s="3799"/>
      <c r="F216" s="3799"/>
      <c r="G216" s="3799"/>
      <c r="H216" s="3799"/>
      <c r="I216" s="3799"/>
      <c r="J216" s="3799"/>
      <c r="K216" s="3800"/>
      <c r="L216" s="3801"/>
      <c r="M216" s="3799"/>
      <c r="N216" s="3799"/>
      <c r="O216" s="3799"/>
      <c r="P216" s="3799"/>
      <c r="Q216" s="3799"/>
      <c r="R216" s="3799"/>
      <c r="S216" s="3799"/>
      <c r="T216" s="3799"/>
      <c r="U216" s="3799"/>
      <c r="V216" s="3799"/>
      <c r="W216" s="3799"/>
      <c r="X216" s="3799"/>
      <c r="Y216" s="3799"/>
      <c r="Z216" s="3799"/>
      <c r="AA216" s="3799"/>
      <c r="AB216" s="3799"/>
      <c r="AC216" s="3799"/>
    </row>
    <row r="217" spans="1:29">
      <c r="A217" s="3799"/>
      <c r="B217" s="3799"/>
      <c r="C217" s="3799"/>
      <c r="D217" s="3799"/>
      <c r="E217" s="3799"/>
      <c r="F217" s="3799"/>
      <c r="G217" s="3799"/>
      <c r="H217" s="3799"/>
      <c r="I217" s="3799"/>
      <c r="J217" s="3799"/>
      <c r="K217" s="3800"/>
      <c r="L217" s="3801"/>
      <c r="M217" s="3799"/>
      <c r="N217" s="3799"/>
      <c r="O217" s="3799"/>
      <c r="P217" s="3799"/>
      <c r="Q217" s="3799"/>
      <c r="R217" s="3799"/>
      <c r="S217" s="3799"/>
      <c r="T217" s="3799"/>
      <c r="U217" s="3799"/>
      <c r="V217" s="3799"/>
      <c r="W217" s="3799"/>
      <c r="X217" s="3799"/>
      <c r="Y217" s="3799"/>
      <c r="Z217" s="3799"/>
      <c r="AA217" s="3799"/>
      <c r="AB217" s="3799"/>
      <c r="AC217" s="3799"/>
    </row>
    <row r="218" spans="1:29">
      <c r="A218" s="3799"/>
      <c r="B218" s="3799"/>
      <c r="C218" s="3799"/>
      <c r="D218" s="3799"/>
      <c r="E218" s="3799"/>
      <c r="F218" s="3799"/>
      <c r="G218" s="3799"/>
      <c r="H218" s="3799"/>
      <c r="I218" s="3799"/>
      <c r="J218" s="3799"/>
      <c r="K218" s="3800"/>
      <c r="L218" s="3801"/>
      <c r="M218" s="3799"/>
      <c r="N218" s="3799"/>
      <c r="O218" s="3799"/>
      <c r="P218" s="3799"/>
      <c r="Q218" s="3799"/>
      <c r="R218" s="3799"/>
      <c r="S218" s="3799"/>
      <c r="T218" s="3799"/>
      <c r="U218" s="3799"/>
      <c r="V218" s="3799"/>
      <c r="W218" s="3799"/>
      <c r="X218" s="3799"/>
      <c r="Y218" s="3799"/>
      <c r="Z218" s="3799"/>
      <c r="AA218" s="3799"/>
      <c r="AB218" s="3799"/>
      <c r="AC218" s="3799"/>
    </row>
    <row r="219" spans="1:29">
      <c r="A219" s="3799"/>
      <c r="B219" s="3799"/>
      <c r="C219" s="3799"/>
      <c r="D219" s="3799"/>
      <c r="E219" s="3799"/>
      <c r="F219" s="3799"/>
      <c r="G219" s="3799"/>
      <c r="H219" s="3799"/>
      <c r="I219" s="3799"/>
      <c r="J219" s="3799"/>
      <c r="K219" s="3800"/>
      <c r="L219" s="3801"/>
      <c r="M219" s="3799"/>
      <c r="N219" s="3799"/>
      <c r="O219" s="3799"/>
      <c r="P219" s="3799"/>
      <c r="Q219" s="3799"/>
      <c r="R219" s="3799"/>
      <c r="S219" s="3799"/>
      <c r="T219" s="3799"/>
      <c r="U219" s="3799"/>
      <c r="V219" s="3799"/>
      <c r="W219" s="3799"/>
      <c r="X219" s="3799"/>
      <c r="Y219" s="3799"/>
      <c r="Z219" s="3799"/>
      <c r="AA219" s="3799"/>
      <c r="AB219" s="3799"/>
      <c r="AC219" s="3799"/>
    </row>
    <row r="220" spans="1:29">
      <c r="A220" s="3799"/>
      <c r="B220" s="3799"/>
      <c r="C220" s="3799"/>
      <c r="D220" s="3799"/>
      <c r="E220" s="3799"/>
      <c r="F220" s="3799"/>
      <c r="G220" s="3799"/>
      <c r="H220" s="3799"/>
      <c r="I220" s="3799"/>
      <c r="J220" s="3799"/>
      <c r="K220" s="3800"/>
      <c r="L220" s="3801"/>
      <c r="M220" s="3799"/>
      <c r="N220" s="3799"/>
      <c r="O220" s="3799"/>
      <c r="P220" s="3799"/>
      <c r="Q220" s="3799"/>
      <c r="R220" s="3799"/>
      <c r="S220" s="3799"/>
      <c r="T220" s="3799"/>
      <c r="U220" s="3799"/>
      <c r="V220" s="3799"/>
      <c r="W220" s="3799"/>
      <c r="X220" s="3799"/>
      <c r="Y220" s="3799"/>
      <c r="Z220" s="3799"/>
      <c r="AA220" s="3799"/>
      <c r="AB220" s="3799"/>
      <c r="AC220" s="3799"/>
    </row>
    <row r="221" spans="1:29">
      <c r="A221" s="3799"/>
      <c r="B221" s="3799"/>
      <c r="C221" s="3799"/>
      <c r="D221" s="3799"/>
      <c r="E221" s="3799"/>
      <c r="F221" s="3799"/>
      <c r="G221" s="3799"/>
      <c r="H221" s="3799"/>
      <c r="I221" s="3799"/>
      <c r="J221" s="3799"/>
      <c r="K221" s="3800"/>
      <c r="L221" s="3801"/>
      <c r="M221" s="3799"/>
      <c r="N221" s="3799"/>
      <c r="O221" s="3799"/>
      <c r="P221" s="3799"/>
      <c r="Q221" s="3799"/>
      <c r="R221" s="3799"/>
      <c r="S221" s="3799"/>
      <c r="T221" s="3799"/>
      <c r="U221" s="3799"/>
      <c r="V221" s="3799"/>
      <c r="W221" s="3799"/>
      <c r="X221" s="3799"/>
      <c r="Y221" s="3799"/>
      <c r="Z221" s="3799"/>
      <c r="AA221" s="3799"/>
      <c r="AB221" s="3799"/>
      <c r="AC221" s="3799"/>
    </row>
    <row r="222" spans="1:29">
      <c r="A222" s="3799"/>
      <c r="B222" s="3799"/>
      <c r="C222" s="3799"/>
      <c r="D222" s="3799"/>
      <c r="E222" s="3799"/>
      <c r="F222" s="3799"/>
      <c r="G222" s="3799"/>
      <c r="H222" s="3799"/>
      <c r="I222" s="3799"/>
      <c r="J222" s="3799"/>
      <c r="K222" s="3800"/>
      <c r="L222" s="3801"/>
      <c r="M222" s="3799"/>
      <c r="N222" s="3799"/>
      <c r="O222" s="3799"/>
      <c r="P222" s="3799"/>
      <c r="Q222" s="3799"/>
      <c r="R222" s="3799"/>
      <c r="S222" s="3799"/>
      <c r="T222" s="3799"/>
      <c r="U222" s="3799"/>
      <c r="V222" s="3799"/>
      <c r="W222" s="3799"/>
      <c r="X222" s="3799"/>
      <c r="Y222" s="3799"/>
      <c r="Z222" s="3799"/>
      <c r="AA222" s="3799"/>
      <c r="AB222" s="3799"/>
      <c r="AC222" s="3799"/>
    </row>
    <row r="223" spans="1:29">
      <c r="A223" s="3799"/>
      <c r="B223" s="3799"/>
      <c r="C223" s="3799"/>
      <c r="D223" s="3799"/>
      <c r="E223" s="3799"/>
      <c r="F223" s="3799"/>
      <c r="G223" s="3799"/>
      <c r="H223" s="3799"/>
      <c r="I223" s="3799"/>
      <c r="J223" s="3799"/>
      <c r="K223" s="3800"/>
      <c r="L223" s="3801"/>
      <c r="M223" s="3799"/>
      <c r="N223" s="3799"/>
      <c r="O223" s="3799"/>
      <c r="P223" s="3799"/>
      <c r="Q223" s="3799"/>
      <c r="R223" s="3799"/>
      <c r="S223" s="3799"/>
      <c r="T223" s="3799"/>
      <c r="U223" s="3799"/>
      <c r="V223" s="3799"/>
      <c r="W223" s="3799"/>
      <c r="X223" s="3799"/>
      <c r="Y223" s="3799"/>
      <c r="Z223" s="3799"/>
      <c r="AA223" s="3799"/>
      <c r="AB223" s="3799"/>
      <c r="AC223" s="3799"/>
    </row>
    <row r="224" spans="1:29">
      <c r="A224" s="3799"/>
      <c r="B224" s="3799"/>
      <c r="C224" s="3799"/>
      <c r="D224" s="3799"/>
      <c r="E224" s="3799"/>
      <c r="F224" s="3799"/>
      <c r="G224" s="3799"/>
      <c r="H224" s="3799"/>
      <c r="I224" s="3799"/>
      <c r="J224" s="3799"/>
      <c r="K224" s="3800"/>
      <c r="L224" s="3801"/>
      <c r="M224" s="3799"/>
      <c r="N224" s="3799"/>
      <c r="O224" s="3799"/>
      <c r="P224" s="3799"/>
      <c r="Q224" s="3799"/>
      <c r="R224" s="3799"/>
      <c r="S224" s="3799"/>
      <c r="T224" s="3799"/>
      <c r="U224" s="3799"/>
      <c r="V224" s="3799"/>
      <c r="W224" s="3799"/>
      <c r="X224" s="3799"/>
      <c r="Y224" s="3799"/>
      <c r="Z224" s="3799"/>
      <c r="AA224" s="3799"/>
      <c r="AB224" s="3799"/>
      <c r="AC224" s="3799"/>
    </row>
    <row r="225" spans="1:29">
      <c r="A225" s="3799"/>
      <c r="B225" s="3799"/>
      <c r="C225" s="3799"/>
      <c r="D225" s="3799"/>
      <c r="E225" s="3799"/>
      <c r="F225" s="3799"/>
      <c r="G225" s="3799"/>
      <c r="H225" s="3799"/>
      <c r="I225" s="3799"/>
      <c r="J225" s="3799"/>
      <c r="K225" s="3800"/>
      <c r="L225" s="3801"/>
      <c r="M225" s="3799"/>
      <c r="N225" s="3799"/>
      <c r="O225" s="3799"/>
      <c r="P225" s="3799"/>
      <c r="Q225" s="3799"/>
      <c r="R225" s="3799"/>
      <c r="S225" s="3799"/>
      <c r="T225" s="3799"/>
      <c r="U225" s="3799"/>
      <c r="V225" s="3799"/>
      <c r="W225" s="3799"/>
      <c r="X225" s="3799"/>
      <c r="Y225" s="3799"/>
      <c r="Z225" s="3799"/>
      <c r="AA225" s="3799"/>
      <c r="AB225" s="3799"/>
      <c r="AC225" s="3799"/>
    </row>
    <row r="226" spans="1:29">
      <c r="A226" s="3799"/>
      <c r="B226" s="3799"/>
      <c r="C226" s="3799"/>
      <c r="D226" s="3799"/>
      <c r="E226" s="3799"/>
      <c r="F226" s="3799"/>
      <c r="G226" s="3799"/>
      <c r="H226" s="3799"/>
      <c r="I226" s="3799"/>
      <c r="J226" s="3799"/>
      <c r="K226" s="3800"/>
      <c r="L226" s="3801"/>
      <c r="M226" s="3799"/>
      <c r="N226" s="3799"/>
      <c r="O226" s="3799"/>
      <c r="P226" s="3799"/>
      <c r="Q226" s="3799"/>
      <c r="R226" s="3799"/>
      <c r="S226" s="3799"/>
      <c r="T226" s="3799"/>
      <c r="U226" s="3799"/>
      <c r="V226" s="3799"/>
      <c r="W226" s="3799"/>
      <c r="X226" s="3799"/>
      <c r="Y226" s="3799"/>
      <c r="Z226" s="3799"/>
      <c r="AA226" s="3799"/>
      <c r="AB226" s="3799"/>
      <c r="AC226" s="3799"/>
    </row>
    <row r="227" spans="1:29">
      <c r="A227" s="3799"/>
      <c r="B227" s="3799"/>
      <c r="C227" s="3799"/>
      <c r="D227" s="3799"/>
      <c r="E227" s="3799"/>
      <c r="F227" s="3799"/>
      <c r="G227" s="3799"/>
      <c r="H227" s="3799"/>
      <c r="I227" s="3799"/>
      <c r="J227" s="3799"/>
      <c r="K227" s="3800"/>
      <c r="L227" s="3801"/>
      <c r="M227" s="3799"/>
      <c r="N227" s="3799"/>
      <c r="O227" s="3799"/>
      <c r="P227" s="3799"/>
      <c r="Q227" s="3799"/>
      <c r="R227" s="3799"/>
      <c r="S227" s="3799"/>
      <c r="T227" s="3799"/>
      <c r="U227" s="3799"/>
      <c r="V227" s="3799"/>
      <c r="W227" s="3799"/>
      <c r="X227" s="3799"/>
      <c r="Y227" s="3799"/>
      <c r="Z227" s="3799"/>
      <c r="AA227" s="3799"/>
      <c r="AB227" s="3799"/>
      <c r="AC227" s="3799"/>
    </row>
    <row r="228" spans="1:29">
      <c r="A228" s="3799"/>
      <c r="B228" s="3799"/>
      <c r="C228" s="3799"/>
      <c r="D228" s="3799"/>
      <c r="E228" s="3799"/>
      <c r="F228" s="3799"/>
      <c r="G228" s="3799"/>
      <c r="H228" s="3799"/>
      <c r="I228" s="3799"/>
      <c r="J228" s="3799"/>
      <c r="K228" s="3800"/>
      <c r="L228" s="3801"/>
      <c r="M228" s="3799"/>
      <c r="N228" s="3799"/>
      <c r="O228" s="3799"/>
      <c r="P228" s="3799"/>
      <c r="Q228" s="3799"/>
      <c r="R228" s="3799"/>
      <c r="S228" s="3799"/>
      <c r="T228" s="3799"/>
      <c r="U228" s="3799"/>
      <c r="V228" s="3799"/>
      <c r="W228" s="3799"/>
      <c r="X228" s="3799"/>
      <c r="Y228" s="3799"/>
      <c r="Z228" s="3799"/>
      <c r="AA228" s="3799"/>
      <c r="AB228" s="3799"/>
      <c r="AC228" s="3799"/>
    </row>
    <row r="229" spans="1:29">
      <c r="A229" s="3799"/>
      <c r="B229" s="3799"/>
      <c r="C229" s="3799"/>
      <c r="D229" s="3799"/>
      <c r="E229" s="3799"/>
      <c r="F229" s="3799"/>
      <c r="G229" s="3799"/>
      <c r="H229" s="3799"/>
      <c r="I229" s="3799"/>
      <c r="J229" s="3799"/>
      <c r="K229" s="3800"/>
      <c r="L229" s="3801"/>
      <c r="M229" s="3799"/>
      <c r="N229" s="3799"/>
      <c r="O229" s="3799"/>
      <c r="P229" s="3799"/>
      <c r="Q229" s="3799"/>
      <c r="R229" s="3799"/>
      <c r="S229" s="3799"/>
      <c r="T229" s="3799"/>
      <c r="U229" s="3799"/>
      <c r="V229" s="3799"/>
      <c r="W229" s="3799"/>
      <c r="X229" s="3799"/>
      <c r="Y229" s="3799"/>
      <c r="Z229" s="3799"/>
      <c r="AA229" s="3799"/>
      <c r="AB229" s="3799"/>
      <c r="AC229" s="3799"/>
    </row>
    <row r="230" spans="1:29">
      <c r="A230" s="3799"/>
      <c r="B230" s="3799"/>
      <c r="C230" s="3799"/>
      <c r="D230" s="3799"/>
      <c r="E230" s="3799"/>
      <c r="F230" s="3799"/>
      <c r="G230" s="3799"/>
      <c r="H230" s="3799"/>
      <c r="I230" s="3799"/>
      <c r="J230" s="3799"/>
      <c r="K230" s="3800"/>
      <c r="L230" s="3801"/>
      <c r="M230" s="3799"/>
      <c r="N230" s="3799"/>
      <c r="O230" s="3799"/>
      <c r="P230" s="3799"/>
      <c r="Q230" s="3799"/>
      <c r="R230" s="3799"/>
      <c r="S230" s="3799"/>
      <c r="T230" s="3799"/>
      <c r="U230" s="3799"/>
      <c r="V230" s="3799"/>
      <c r="W230" s="3799"/>
      <c r="X230" s="3799"/>
      <c r="Y230" s="3799"/>
      <c r="Z230" s="3799"/>
      <c r="AA230" s="3799"/>
      <c r="AB230" s="3799"/>
      <c r="AC230" s="3799"/>
    </row>
    <row r="231" spans="1:29">
      <c r="A231" s="3799"/>
      <c r="B231" s="3799"/>
      <c r="C231" s="3799"/>
      <c r="D231" s="3799"/>
      <c r="E231" s="3799"/>
      <c r="F231" s="3799"/>
      <c r="G231" s="3799"/>
      <c r="H231" s="3799"/>
      <c r="I231" s="3799"/>
      <c r="J231" s="3799"/>
      <c r="K231" s="3800"/>
      <c r="L231" s="3801"/>
      <c r="M231" s="3799"/>
      <c r="N231" s="3799"/>
      <c r="O231" s="3799"/>
      <c r="P231" s="3799"/>
      <c r="Q231" s="3799"/>
      <c r="R231" s="3799"/>
      <c r="S231" s="3799"/>
      <c r="T231" s="3799"/>
      <c r="U231" s="3799"/>
      <c r="V231" s="3799"/>
      <c r="W231" s="3799"/>
      <c r="X231" s="3799"/>
      <c r="Y231" s="3799"/>
      <c r="Z231" s="3799"/>
      <c r="AA231" s="3799"/>
      <c r="AB231" s="3799"/>
      <c r="AC231" s="3799"/>
    </row>
    <row r="232" spans="1:29">
      <c r="A232" s="3799"/>
      <c r="B232" s="3799"/>
      <c r="C232" s="3799"/>
      <c r="D232" s="3799"/>
      <c r="E232" s="3799"/>
      <c r="F232" s="3799"/>
      <c r="G232" s="3799"/>
      <c r="H232" s="3799"/>
      <c r="I232" s="3799"/>
      <c r="J232" s="3799"/>
      <c r="K232" s="3800"/>
      <c r="L232" s="3801"/>
      <c r="M232" s="3799"/>
      <c r="N232" s="3799"/>
      <c r="O232" s="3799"/>
      <c r="P232" s="3799"/>
      <c r="Q232" s="3799"/>
      <c r="R232" s="3799"/>
      <c r="S232" s="3799"/>
      <c r="T232" s="3799"/>
      <c r="U232" s="3799"/>
      <c r="V232" s="3799"/>
      <c r="W232" s="3799"/>
      <c r="X232" s="3799"/>
      <c r="Y232" s="3799"/>
      <c r="Z232" s="3799"/>
      <c r="AA232" s="3799"/>
      <c r="AB232" s="3799"/>
      <c r="AC232" s="3799"/>
    </row>
    <row r="233" spans="1:29">
      <c r="A233" s="3799"/>
      <c r="B233" s="3799"/>
      <c r="C233" s="3799"/>
      <c r="D233" s="3799"/>
      <c r="E233" s="3799"/>
      <c r="F233" s="3799"/>
      <c r="G233" s="3799"/>
      <c r="H233" s="3799"/>
      <c r="I233" s="3799"/>
      <c r="J233" s="3799"/>
      <c r="K233" s="3800"/>
      <c r="L233" s="3801"/>
      <c r="M233" s="3799"/>
      <c r="N233" s="3799"/>
      <c r="O233" s="3799"/>
      <c r="P233" s="3799"/>
      <c r="Q233" s="3799"/>
      <c r="R233" s="3799"/>
      <c r="S233" s="3799"/>
      <c r="T233" s="3799"/>
      <c r="U233" s="3799"/>
      <c r="V233" s="3799"/>
      <c r="W233" s="3799"/>
      <c r="X233" s="3799"/>
      <c r="Y233" s="3799"/>
      <c r="Z233" s="3799"/>
      <c r="AA233" s="3799"/>
      <c r="AB233" s="3799"/>
      <c r="AC233" s="3799"/>
    </row>
    <row r="234" spans="1:29">
      <c r="A234" s="3799"/>
      <c r="B234" s="3799"/>
      <c r="C234" s="3799"/>
      <c r="D234" s="3799"/>
      <c r="E234" s="3799"/>
      <c r="F234" s="3799"/>
      <c r="G234" s="3799"/>
      <c r="H234" s="3799"/>
      <c r="I234" s="3799"/>
      <c r="J234" s="3799"/>
      <c r="K234" s="3800"/>
      <c r="L234" s="3801"/>
      <c r="M234" s="3799"/>
      <c r="N234" s="3799"/>
      <c r="O234" s="3799"/>
      <c r="P234" s="3799"/>
      <c r="Q234" s="3799"/>
      <c r="R234" s="3799"/>
      <c r="S234" s="3799"/>
      <c r="T234" s="3799"/>
      <c r="U234" s="3799"/>
      <c r="V234" s="3799"/>
      <c r="W234" s="3799"/>
      <c r="X234" s="3799"/>
      <c r="Y234" s="3799"/>
      <c r="Z234" s="3799"/>
      <c r="AA234" s="3799"/>
      <c r="AB234" s="3799"/>
      <c r="AC234" s="3799"/>
    </row>
    <row r="235" spans="1:29">
      <c r="A235" s="3799"/>
      <c r="B235" s="3799"/>
      <c r="C235" s="3799"/>
      <c r="D235" s="3799"/>
      <c r="E235" s="3799"/>
      <c r="F235" s="3799"/>
      <c r="G235" s="3799"/>
      <c r="H235" s="3799"/>
      <c r="I235" s="3799"/>
      <c r="J235" s="3799"/>
      <c r="K235" s="3800"/>
      <c r="L235" s="3801"/>
      <c r="M235" s="3799"/>
      <c r="N235" s="3799"/>
      <c r="O235" s="3799"/>
      <c r="P235" s="3799"/>
      <c r="Q235" s="3799"/>
      <c r="R235" s="3799"/>
      <c r="S235" s="3799"/>
      <c r="T235" s="3799"/>
      <c r="U235" s="3799"/>
      <c r="V235" s="3799"/>
      <c r="W235" s="3799"/>
      <c r="X235" s="3799"/>
      <c r="Y235" s="3799"/>
      <c r="Z235" s="3799"/>
      <c r="AA235" s="3799"/>
      <c r="AB235" s="3799"/>
      <c r="AC235" s="3799"/>
    </row>
    <row r="236" spans="1:29">
      <c r="A236" s="3799"/>
      <c r="B236" s="3799"/>
      <c r="C236" s="3799"/>
      <c r="D236" s="3799"/>
      <c r="E236" s="3799"/>
      <c r="F236" s="3799"/>
      <c r="G236" s="3799"/>
      <c r="H236" s="3799"/>
      <c r="I236" s="3799"/>
      <c r="J236" s="3799"/>
      <c r="K236" s="3800"/>
      <c r="L236" s="3801"/>
      <c r="M236" s="3799"/>
      <c r="N236" s="3799"/>
      <c r="O236" s="3799"/>
      <c r="P236" s="3799"/>
      <c r="Q236" s="3799"/>
      <c r="R236" s="3799"/>
      <c r="S236" s="3799"/>
      <c r="T236" s="3799"/>
      <c r="U236" s="3799"/>
      <c r="V236" s="3799"/>
      <c r="W236" s="3799"/>
      <c r="X236" s="3799"/>
      <c r="Y236" s="3799"/>
      <c r="Z236" s="3799"/>
      <c r="AA236" s="3799"/>
      <c r="AB236" s="3799"/>
      <c r="AC236" s="3799"/>
    </row>
    <row r="237" spans="1:29">
      <c r="A237" s="3799"/>
      <c r="B237" s="3799"/>
      <c r="C237" s="3799"/>
      <c r="D237" s="3799"/>
      <c r="E237" s="3799"/>
      <c r="F237" s="3799"/>
      <c r="G237" s="3799"/>
      <c r="H237" s="3799"/>
      <c r="I237" s="3799"/>
      <c r="J237" s="3799"/>
      <c r="K237" s="3800"/>
      <c r="L237" s="3801"/>
      <c r="M237" s="3799"/>
      <c r="N237" s="3799"/>
      <c r="O237" s="3799"/>
      <c r="P237" s="3799"/>
      <c r="Q237" s="3799"/>
      <c r="R237" s="3799"/>
      <c r="S237" s="3799"/>
      <c r="T237" s="3799"/>
      <c r="U237" s="3799"/>
      <c r="V237" s="3799"/>
      <c r="W237" s="3799"/>
      <c r="X237" s="3799"/>
      <c r="Y237" s="3799"/>
      <c r="Z237" s="3799"/>
      <c r="AA237" s="3799"/>
      <c r="AB237" s="3799"/>
      <c r="AC237" s="3799"/>
    </row>
    <row r="238" spans="1:29">
      <c r="A238" s="3799"/>
      <c r="B238" s="3799"/>
      <c r="C238" s="3799"/>
      <c r="D238" s="3799"/>
      <c r="E238" s="3799"/>
      <c r="F238" s="3799"/>
      <c r="G238" s="3799"/>
      <c r="H238" s="3799"/>
      <c r="I238" s="3799"/>
      <c r="J238" s="3799"/>
      <c r="K238" s="3800"/>
      <c r="L238" s="3801"/>
      <c r="M238" s="3799"/>
      <c r="N238" s="3799"/>
      <c r="O238" s="3799"/>
      <c r="P238" s="3799"/>
      <c r="Q238" s="3799"/>
      <c r="R238" s="3799"/>
      <c r="S238" s="3799"/>
      <c r="T238" s="3799"/>
      <c r="U238" s="3799"/>
      <c r="V238" s="3799"/>
      <c r="W238" s="3799"/>
      <c r="X238" s="3799"/>
      <c r="Y238" s="3799"/>
      <c r="Z238" s="3799"/>
      <c r="AA238" s="3799"/>
      <c r="AB238" s="3799"/>
      <c r="AC238" s="3799"/>
    </row>
    <row r="239" spans="1:29">
      <c r="A239" s="3799"/>
      <c r="B239" s="3799"/>
      <c r="C239" s="3799"/>
      <c r="D239" s="3799"/>
      <c r="E239" s="3799"/>
      <c r="F239" s="3799"/>
      <c r="G239" s="3799"/>
      <c r="H239" s="3799"/>
      <c r="I239" s="3799"/>
      <c r="J239" s="3799"/>
      <c r="K239" s="3800"/>
      <c r="L239" s="3801"/>
      <c r="M239" s="3799"/>
      <c r="N239" s="3799"/>
      <c r="O239" s="3799"/>
      <c r="P239" s="3799"/>
      <c r="Q239" s="3799"/>
      <c r="R239" s="3799"/>
      <c r="S239" s="3799"/>
      <c r="T239" s="3799"/>
      <c r="U239" s="3799"/>
      <c r="V239" s="3799"/>
      <c r="W239" s="3799"/>
      <c r="X239" s="3799"/>
      <c r="Y239" s="3799"/>
      <c r="Z239" s="3799"/>
      <c r="AA239" s="3799"/>
      <c r="AB239" s="3799"/>
      <c r="AC239" s="3799"/>
    </row>
    <row r="240" spans="1:29">
      <c r="A240" s="3799"/>
      <c r="B240" s="3799"/>
      <c r="C240" s="3799"/>
      <c r="D240" s="3799"/>
      <c r="E240" s="3799"/>
      <c r="F240" s="3799"/>
      <c r="G240" s="3799"/>
      <c r="H240" s="3799"/>
      <c r="I240" s="3799"/>
      <c r="J240" s="3799"/>
      <c r="K240" s="3800"/>
      <c r="L240" s="3801"/>
      <c r="M240" s="3799"/>
      <c r="N240" s="3799"/>
      <c r="O240" s="3799"/>
      <c r="P240" s="3799"/>
      <c r="Q240" s="3799"/>
      <c r="R240" s="3799"/>
      <c r="S240" s="3799"/>
      <c r="T240" s="3799"/>
      <c r="U240" s="3799"/>
      <c r="V240" s="3799"/>
      <c r="W240" s="3799"/>
      <c r="X240" s="3799"/>
      <c r="Y240" s="3799"/>
      <c r="Z240" s="3799"/>
      <c r="AA240" s="3799"/>
      <c r="AB240" s="3799"/>
      <c r="AC240" s="3799"/>
    </row>
    <row r="241" spans="1:29">
      <c r="A241" s="3799"/>
      <c r="B241" s="3799"/>
      <c r="C241" s="3799"/>
      <c r="D241" s="3799"/>
      <c r="E241" s="3799"/>
      <c r="F241" s="3799"/>
      <c r="G241" s="3799"/>
      <c r="H241" s="3799"/>
      <c r="I241" s="3799"/>
      <c r="J241" s="3799"/>
      <c r="K241" s="3800"/>
      <c r="L241" s="3801"/>
      <c r="M241" s="3799"/>
      <c r="N241" s="3799"/>
      <c r="O241" s="3799"/>
      <c r="P241" s="3799"/>
      <c r="Q241" s="3799"/>
      <c r="R241" s="3799"/>
      <c r="S241" s="3799"/>
      <c r="T241" s="3799"/>
      <c r="U241" s="3799"/>
      <c r="V241" s="3799"/>
      <c r="W241" s="3799"/>
      <c r="X241" s="3799"/>
      <c r="Y241" s="3799"/>
      <c r="Z241" s="3799"/>
      <c r="AA241" s="3799"/>
      <c r="AB241" s="3799"/>
      <c r="AC241" s="3799"/>
    </row>
    <row r="242" spans="1:29">
      <c r="A242" s="3799"/>
      <c r="B242" s="3799"/>
      <c r="C242" s="3799"/>
      <c r="D242" s="3799"/>
      <c r="E242" s="3799"/>
      <c r="F242" s="3799"/>
      <c r="G242" s="3799"/>
      <c r="H242" s="3799"/>
      <c r="I242" s="3799"/>
      <c r="J242" s="3799"/>
      <c r="K242" s="3800"/>
      <c r="L242" s="3801"/>
      <c r="M242" s="3799"/>
      <c r="N242" s="3799"/>
      <c r="O242" s="3799"/>
      <c r="P242" s="3799"/>
      <c r="Q242" s="3799"/>
      <c r="R242" s="3799"/>
      <c r="S242" s="3799"/>
      <c r="T242" s="3799"/>
      <c r="U242" s="3799"/>
      <c r="V242" s="3799"/>
      <c r="W242" s="3799"/>
      <c r="X242" s="3799"/>
      <c r="Y242" s="3799"/>
      <c r="Z242" s="3799"/>
      <c r="AA242" s="3799"/>
      <c r="AB242" s="3799"/>
      <c r="AC242" s="3799"/>
    </row>
    <row r="243" spans="1:29">
      <c r="A243" s="3799"/>
      <c r="B243" s="3799"/>
      <c r="C243" s="3799"/>
      <c r="D243" s="3799"/>
      <c r="E243" s="3799"/>
      <c r="F243" s="3799"/>
      <c r="G243" s="3799"/>
      <c r="H243" s="3799"/>
      <c r="I243" s="3799"/>
      <c r="J243" s="3799"/>
      <c r="K243" s="3800"/>
      <c r="L243" s="3801"/>
      <c r="M243" s="3799"/>
      <c r="N243" s="3799"/>
      <c r="O243" s="3799"/>
      <c r="P243" s="3799"/>
      <c r="Q243" s="3799"/>
      <c r="R243" s="3799"/>
      <c r="S243" s="3799"/>
      <c r="T243" s="3799"/>
      <c r="U243" s="3799"/>
      <c r="V243" s="3799"/>
      <c r="W243" s="3799"/>
      <c r="X243" s="3799"/>
      <c r="Y243" s="3799"/>
      <c r="Z243" s="3799"/>
      <c r="AA243" s="3799"/>
      <c r="AB243" s="3799"/>
      <c r="AC243" s="3799"/>
    </row>
    <row r="244" spans="1:29">
      <c r="A244" s="3799"/>
      <c r="B244" s="3799"/>
      <c r="C244" s="3799"/>
      <c r="D244" s="3799"/>
      <c r="E244" s="3799"/>
      <c r="F244" s="3799"/>
      <c r="G244" s="3799"/>
      <c r="H244" s="3799"/>
      <c r="I244" s="3799"/>
      <c r="J244" s="3799"/>
      <c r="K244" s="3800"/>
      <c r="L244" s="3801"/>
      <c r="M244" s="3799"/>
      <c r="N244" s="3799"/>
      <c r="O244" s="3799"/>
      <c r="P244" s="3799"/>
      <c r="Q244" s="3799"/>
      <c r="R244" s="3799"/>
      <c r="S244" s="3799"/>
      <c r="T244" s="3799"/>
      <c r="U244" s="3799"/>
      <c r="V244" s="3799"/>
      <c r="W244" s="3799"/>
      <c r="X244" s="3799"/>
      <c r="Y244" s="3799"/>
      <c r="Z244" s="3799"/>
      <c r="AA244" s="3799"/>
      <c r="AB244" s="3799"/>
      <c r="AC244" s="3799"/>
    </row>
    <row r="245" spans="1:29">
      <c r="A245" s="3799"/>
      <c r="B245" s="3799"/>
      <c r="C245" s="3799"/>
      <c r="D245" s="3799"/>
      <c r="E245" s="3799"/>
      <c r="F245" s="3799"/>
      <c r="G245" s="3799"/>
      <c r="H245" s="3799"/>
      <c r="I245" s="3799"/>
      <c r="J245" s="3799"/>
      <c r="K245" s="3800"/>
      <c r="L245" s="3801"/>
      <c r="M245" s="3799"/>
      <c r="N245" s="3799"/>
      <c r="O245" s="3799"/>
      <c r="P245" s="3799"/>
      <c r="Q245" s="3799"/>
      <c r="R245" s="3799"/>
      <c r="S245" s="3799"/>
      <c r="T245" s="3799"/>
      <c r="U245" s="3799"/>
      <c r="V245" s="3799"/>
      <c r="W245" s="3799"/>
      <c r="X245" s="3799"/>
      <c r="Y245" s="3799"/>
      <c r="Z245" s="3799"/>
      <c r="AA245" s="3799"/>
      <c r="AB245" s="3799"/>
      <c r="AC245" s="3799"/>
    </row>
    <row r="246" spans="1:29">
      <c r="A246" s="3799"/>
      <c r="B246" s="3799"/>
      <c r="C246" s="3799"/>
      <c r="D246" s="3799"/>
      <c r="E246" s="3799"/>
      <c r="F246" s="3799"/>
      <c r="G246" s="3799"/>
      <c r="H246" s="3799"/>
      <c r="I246" s="3799"/>
      <c r="J246" s="3799"/>
      <c r="K246" s="3800"/>
      <c r="L246" s="3801"/>
      <c r="M246" s="3799"/>
      <c r="N246" s="3799"/>
      <c r="O246" s="3799"/>
      <c r="P246" s="3799"/>
      <c r="Q246" s="3799"/>
      <c r="R246" s="3799"/>
      <c r="S246" s="3799"/>
      <c r="T246" s="3799"/>
      <c r="U246" s="3799"/>
      <c r="V246" s="3799"/>
      <c r="W246" s="3799"/>
      <c r="X246" s="3799"/>
      <c r="Y246" s="3799"/>
      <c r="Z246" s="3799"/>
      <c r="AA246" s="3799"/>
      <c r="AB246" s="3799"/>
      <c r="AC246" s="3799"/>
    </row>
    <row r="247" spans="1:29">
      <c r="A247" s="3799"/>
      <c r="B247" s="3799"/>
      <c r="C247" s="3799"/>
      <c r="D247" s="3799"/>
      <c r="E247" s="3799"/>
      <c r="F247" s="3799"/>
      <c r="G247" s="3799"/>
      <c r="H247" s="3799"/>
      <c r="I247" s="3799"/>
      <c r="J247" s="3799"/>
      <c r="K247" s="3800"/>
      <c r="L247" s="3801"/>
      <c r="M247" s="3799"/>
      <c r="N247" s="3799"/>
      <c r="O247" s="3799"/>
      <c r="P247" s="3799"/>
      <c r="Q247" s="3799"/>
      <c r="R247" s="3799"/>
      <c r="S247" s="3799"/>
      <c r="T247" s="3799"/>
      <c r="U247" s="3799"/>
      <c r="V247" s="3799"/>
      <c r="W247" s="3799"/>
      <c r="X247" s="3799"/>
      <c r="Y247" s="3799"/>
      <c r="Z247" s="3799"/>
      <c r="AA247" s="3799"/>
      <c r="AB247" s="3799"/>
      <c r="AC247" s="3799"/>
    </row>
    <row r="248" spans="1:29">
      <c r="A248" s="3799"/>
      <c r="B248" s="3799"/>
      <c r="C248" s="3799"/>
      <c r="D248" s="3799"/>
      <c r="E248" s="3799"/>
      <c r="F248" s="3799"/>
      <c r="G248" s="3799"/>
      <c r="H248" s="3799"/>
      <c r="I248" s="3799"/>
      <c r="J248" s="3799"/>
      <c r="K248" s="3800"/>
      <c r="L248" s="3801"/>
      <c r="M248" s="3799"/>
      <c r="N248" s="3799"/>
      <c r="O248" s="3799"/>
      <c r="P248" s="3799"/>
      <c r="Q248" s="3799"/>
      <c r="R248" s="3799"/>
      <c r="S248" s="3799"/>
      <c r="T248" s="3799"/>
      <c r="U248" s="3799"/>
      <c r="V248" s="3799"/>
      <c r="W248" s="3799"/>
      <c r="X248" s="3799"/>
      <c r="Y248" s="3799"/>
      <c r="Z248" s="3799"/>
      <c r="AA248" s="3799"/>
      <c r="AB248" s="3799"/>
      <c r="AC248" s="3799"/>
    </row>
    <row r="249" spans="1:29">
      <c r="A249" s="3799"/>
      <c r="B249" s="3799"/>
      <c r="C249" s="3799"/>
      <c r="D249" s="3799"/>
      <c r="E249" s="3799"/>
      <c r="F249" s="3799"/>
      <c r="G249" s="3799"/>
      <c r="H249" s="3799"/>
      <c r="I249" s="3799"/>
      <c r="J249" s="3799"/>
      <c r="K249" s="3800"/>
      <c r="L249" s="3801"/>
      <c r="M249" s="3799"/>
      <c r="N249" s="3799"/>
      <c r="O249" s="3799"/>
      <c r="P249" s="3799"/>
      <c r="Q249" s="3799"/>
      <c r="R249" s="3799"/>
      <c r="S249" s="3799"/>
      <c r="T249" s="3799"/>
      <c r="U249" s="3799"/>
      <c r="V249" s="3799"/>
      <c r="W249" s="3799"/>
      <c r="X249" s="3799"/>
      <c r="Y249" s="3799"/>
      <c r="Z249" s="3799"/>
      <c r="AA249" s="3799"/>
      <c r="AB249" s="3799"/>
      <c r="AC249" s="3799"/>
    </row>
    <row r="250" spans="1:29">
      <c r="A250" s="3799"/>
      <c r="B250" s="3799"/>
      <c r="C250" s="3799"/>
      <c r="D250" s="3799"/>
      <c r="E250" s="3799"/>
      <c r="F250" s="3799"/>
      <c r="G250" s="3799"/>
      <c r="H250" s="3799"/>
      <c r="I250" s="3799"/>
      <c r="J250" s="3799"/>
      <c r="K250" s="3800"/>
      <c r="L250" s="3801"/>
      <c r="M250" s="3799"/>
      <c r="N250" s="3799"/>
      <c r="O250" s="3799"/>
      <c r="P250" s="3799"/>
      <c r="Q250" s="3799"/>
      <c r="R250" s="3799"/>
      <c r="S250" s="3799"/>
      <c r="T250" s="3799"/>
      <c r="U250" s="3799"/>
      <c r="V250" s="3799"/>
      <c r="W250" s="3799"/>
      <c r="X250" s="3799"/>
      <c r="Y250" s="3799"/>
      <c r="Z250" s="3799"/>
      <c r="AA250" s="3799"/>
      <c r="AB250" s="3799"/>
      <c r="AC250" s="3799"/>
    </row>
    <row r="251" spans="1:29">
      <c r="A251" s="3799"/>
      <c r="B251" s="3799"/>
      <c r="C251" s="3799"/>
      <c r="D251" s="3799"/>
      <c r="E251" s="3799"/>
      <c r="F251" s="3799"/>
      <c r="G251" s="3799"/>
      <c r="H251" s="3799"/>
      <c r="I251" s="3799"/>
      <c r="J251" s="3799"/>
      <c r="K251" s="3800"/>
      <c r="L251" s="3801"/>
      <c r="M251" s="3799"/>
      <c r="N251" s="3799"/>
      <c r="O251" s="3799"/>
      <c r="P251" s="3799"/>
      <c r="Q251" s="3799"/>
      <c r="R251" s="3799"/>
      <c r="S251" s="3799"/>
      <c r="T251" s="3799"/>
      <c r="U251" s="3799"/>
      <c r="V251" s="3799"/>
      <c r="W251" s="3799"/>
      <c r="X251" s="3799"/>
      <c r="Y251" s="3799"/>
      <c r="Z251" s="3799"/>
      <c r="AA251" s="3799"/>
      <c r="AB251" s="3799"/>
      <c r="AC251" s="3799"/>
    </row>
    <row r="252" spans="1:29">
      <c r="A252" s="3799"/>
      <c r="B252" s="3799"/>
      <c r="C252" s="3799"/>
      <c r="D252" s="3799"/>
      <c r="E252" s="3799"/>
      <c r="F252" s="3799"/>
      <c r="G252" s="3799"/>
      <c r="H252" s="3799"/>
      <c r="I252" s="3799"/>
      <c r="J252" s="3799"/>
      <c r="K252" s="3800"/>
      <c r="L252" s="3801"/>
      <c r="M252" s="3799"/>
      <c r="N252" s="3799"/>
      <c r="O252" s="3799"/>
      <c r="P252" s="3799"/>
      <c r="Q252" s="3799"/>
      <c r="R252" s="3799"/>
      <c r="S252" s="3799"/>
      <c r="T252" s="3799"/>
      <c r="U252" s="3799"/>
      <c r="V252" s="3799"/>
      <c r="W252" s="3799"/>
      <c r="X252" s="3799"/>
      <c r="Y252" s="3799"/>
      <c r="Z252" s="3799"/>
      <c r="AA252" s="3799"/>
      <c r="AB252" s="3799"/>
      <c r="AC252" s="3799"/>
    </row>
    <row r="253" spans="1:29">
      <c r="A253" s="3799"/>
      <c r="B253" s="3799"/>
      <c r="C253" s="3799"/>
      <c r="D253" s="3799"/>
      <c r="E253" s="3799"/>
      <c r="F253" s="3799"/>
      <c r="G253" s="3799"/>
      <c r="H253" s="3799"/>
      <c r="I253" s="3799"/>
      <c r="J253" s="3799"/>
      <c r="K253" s="3800"/>
      <c r="L253" s="3801"/>
      <c r="M253" s="3799"/>
      <c r="N253" s="3799"/>
      <c r="O253" s="3799"/>
      <c r="P253" s="3799"/>
      <c r="Q253" s="3799"/>
      <c r="R253" s="3799"/>
      <c r="S253" s="3799"/>
      <c r="T253" s="3799"/>
      <c r="U253" s="3799"/>
      <c r="V253" s="3799"/>
      <c r="W253" s="3799"/>
      <c r="X253" s="3799"/>
      <c r="Y253" s="3799"/>
      <c r="Z253" s="3799"/>
      <c r="AA253" s="3799"/>
      <c r="AB253" s="3799"/>
      <c r="AC253" s="3799"/>
    </row>
    <row r="254" spans="1:29">
      <c r="A254" s="3799"/>
      <c r="B254" s="3799"/>
      <c r="C254" s="3799"/>
      <c r="D254" s="3799"/>
      <c r="E254" s="3799"/>
      <c r="F254" s="3799"/>
      <c r="G254" s="3799"/>
      <c r="H254" s="3799"/>
      <c r="I254" s="3799"/>
      <c r="J254" s="3799"/>
      <c r="K254" s="3800"/>
      <c r="L254" s="3801"/>
      <c r="M254" s="3799"/>
      <c r="N254" s="3799"/>
      <c r="O254" s="3799"/>
      <c r="P254" s="3799"/>
      <c r="Q254" s="3799"/>
      <c r="R254" s="3799"/>
      <c r="S254" s="3799"/>
      <c r="T254" s="3799"/>
      <c r="U254" s="3799"/>
      <c r="V254" s="3799"/>
      <c r="W254" s="3799"/>
      <c r="X254" s="3799"/>
      <c r="Y254" s="3799"/>
      <c r="Z254" s="3799"/>
      <c r="AA254" s="3799"/>
      <c r="AB254" s="3799"/>
      <c r="AC254" s="3799"/>
    </row>
    <row r="255" spans="1:29">
      <c r="A255" s="3799"/>
      <c r="B255" s="3799"/>
      <c r="C255" s="3799"/>
      <c r="D255" s="3799"/>
      <c r="E255" s="3799"/>
      <c r="F255" s="3799"/>
      <c r="G255" s="3799"/>
      <c r="H255" s="3799"/>
      <c r="I255" s="3799"/>
      <c r="J255" s="3799"/>
      <c r="K255" s="3800"/>
      <c r="L255" s="3801"/>
      <c r="M255" s="3799"/>
      <c r="N255" s="3799"/>
      <c r="O255" s="3799"/>
      <c r="P255" s="3799"/>
      <c r="Q255" s="3799"/>
      <c r="R255" s="3799"/>
      <c r="S255" s="3799"/>
      <c r="T255" s="3799"/>
      <c r="U255" s="3799"/>
      <c r="V255" s="3799"/>
      <c r="W255" s="3799"/>
      <c r="X255" s="3799"/>
      <c r="Y255" s="3799"/>
      <c r="Z255" s="3799"/>
      <c r="AA255" s="3799"/>
      <c r="AB255" s="3799"/>
      <c r="AC255" s="3799"/>
    </row>
    <row r="256" spans="1:29">
      <c r="A256" s="3799"/>
      <c r="B256" s="3799"/>
      <c r="C256" s="3799"/>
      <c r="D256" s="3799"/>
      <c r="E256" s="3799"/>
      <c r="F256" s="3799"/>
      <c r="G256" s="3799"/>
      <c r="H256" s="3799"/>
      <c r="I256" s="3799"/>
      <c r="J256" s="3799"/>
      <c r="K256" s="3800"/>
      <c r="L256" s="3801"/>
      <c r="M256" s="3799"/>
      <c r="N256" s="3799"/>
      <c r="O256" s="3799"/>
      <c r="P256" s="3799"/>
      <c r="Q256" s="3799"/>
      <c r="R256" s="3799"/>
      <c r="S256" s="3799"/>
      <c r="T256" s="3799"/>
      <c r="U256" s="3799"/>
      <c r="V256" s="3799"/>
      <c r="W256" s="3799"/>
      <c r="X256" s="3799"/>
      <c r="Y256" s="3799"/>
      <c r="Z256" s="3799"/>
      <c r="AA256" s="3799"/>
      <c r="AB256" s="3799"/>
      <c r="AC256" s="3799"/>
    </row>
    <row r="257" spans="1:29">
      <c r="A257" s="3799"/>
      <c r="B257" s="3799"/>
      <c r="C257" s="3799"/>
      <c r="D257" s="3799"/>
      <c r="E257" s="3799"/>
      <c r="F257" s="3799"/>
      <c r="G257" s="3799"/>
      <c r="H257" s="3799"/>
      <c r="I257" s="3799"/>
      <c r="J257" s="3799"/>
      <c r="K257" s="3800"/>
      <c r="L257" s="3801"/>
      <c r="M257" s="3799"/>
      <c r="N257" s="3799"/>
      <c r="O257" s="3799"/>
      <c r="P257" s="3799"/>
      <c r="Q257" s="3799"/>
      <c r="R257" s="3799"/>
      <c r="S257" s="3799"/>
      <c r="T257" s="3799"/>
      <c r="U257" s="3799"/>
      <c r="V257" s="3799"/>
      <c r="W257" s="3799"/>
      <c r="X257" s="3799"/>
      <c r="Y257" s="3799"/>
      <c r="Z257" s="3799"/>
      <c r="AA257" s="3799"/>
      <c r="AB257" s="3799"/>
      <c r="AC257" s="3799"/>
    </row>
    <row r="258" spans="1:29">
      <c r="A258" s="3799"/>
      <c r="B258" s="3799"/>
      <c r="C258" s="3799"/>
      <c r="D258" s="3799"/>
      <c r="E258" s="3799"/>
      <c r="F258" s="3799"/>
      <c r="G258" s="3799"/>
      <c r="H258" s="3799"/>
      <c r="I258" s="3799"/>
      <c r="J258" s="3799"/>
      <c r="K258" s="3800"/>
      <c r="L258" s="3801"/>
      <c r="M258" s="3799"/>
      <c r="N258" s="3799"/>
      <c r="O258" s="3799"/>
      <c r="P258" s="3799"/>
      <c r="Q258" s="3799"/>
      <c r="R258" s="3799"/>
      <c r="S258" s="3799"/>
      <c r="T258" s="3799"/>
      <c r="U258" s="3799"/>
      <c r="V258" s="3799"/>
      <c r="W258" s="3799"/>
      <c r="X258" s="3799"/>
      <c r="Y258" s="3799"/>
      <c r="Z258" s="3799"/>
      <c r="AA258" s="3799"/>
      <c r="AB258" s="3799"/>
      <c r="AC258" s="3799"/>
    </row>
    <row r="259" spans="1:29">
      <c r="A259" s="3799"/>
      <c r="B259" s="3799"/>
      <c r="C259" s="3799"/>
      <c r="D259" s="3799"/>
      <c r="E259" s="3799"/>
      <c r="F259" s="3799"/>
      <c r="G259" s="3799"/>
      <c r="H259" s="3799"/>
      <c r="I259" s="3799"/>
      <c r="J259" s="3799"/>
      <c r="K259" s="3800"/>
      <c r="L259" s="3801"/>
      <c r="M259" s="3799"/>
      <c r="N259" s="3799"/>
      <c r="O259" s="3799"/>
      <c r="P259" s="3799"/>
      <c r="Q259" s="3799"/>
      <c r="R259" s="3799"/>
      <c r="S259" s="3799"/>
      <c r="T259" s="3799"/>
      <c r="U259" s="3799"/>
      <c r="V259" s="3799"/>
      <c r="W259" s="3799"/>
      <c r="X259" s="3799"/>
      <c r="Y259" s="3799"/>
      <c r="Z259" s="3799"/>
      <c r="AA259" s="3799"/>
      <c r="AB259" s="3799"/>
      <c r="AC259" s="3799"/>
    </row>
    <row r="260" spans="1:29">
      <c r="A260" s="3799"/>
      <c r="B260" s="3799"/>
      <c r="C260" s="3799"/>
      <c r="D260" s="3799"/>
      <c r="E260" s="3799"/>
      <c r="F260" s="3799"/>
      <c r="G260" s="3799"/>
      <c r="H260" s="3799"/>
      <c r="I260" s="3799"/>
      <c r="J260" s="3799"/>
      <c r="K260" s="3800"/>
      <c r="L260" s="3801"/>
      <c r="M260" s="3799"/>
      <c r="N260" s="3799"/>
      <c r="O260" s="3799"/>
      <c r="P260" s="3799"/>
      <c r="Q260" s="3799"/>
      <c r="R260" s="3799"/>
      <c r="S260" s="3799"/>
      <c r="T260" s="3799"/>
      <c r="U260" s="3799"/>
      <c r="V260" s="3799"/>
      <c r="W260" s="3799"/>
      <c r="X260" s="3799"/>
      <c r="Y260" s="3799"/>
      <c r="Z260" s="3799"/>
      <c r="AA260" s="3799"/>
      <c r="AB260" s="3799"/>
      <c r="AC260" s="3799"/>
    </row>
    <row r="261" spans="1:29">
      <c r="A261" s="3799"/>
      <c r="B261" s="3799"/>
      <c r="C261" s="3799"/>
      <c r="D261" s="3799"/>
      <c r="E261" s="3799"/>
      <c r="F261" s="3799"/>
      <c r="G261" s="3799"/>
      <c r="H261" s="3799"/>
      <c r="I261" s="3799"/>
      <c r="J261" s="3799"/>
      <c r="K261" s="3800"/>
      <c r="L261" s="3801"/>
      <c r="M261" s="3799"/>
      <c r="N261" s="3799"/>
      <c r="O261" s="3799"/>
      <c r="P261" s="3799"/>
      <c r="Q261" s="3799"/>
      <c r="R261" s="3799"/>
      <c r="S261" s="3799"/>
      <c r="T261" s="3799"/>
      <c r="U261" s="3799"/>
      <c r="V261" s="3799"/>
      <c r="W261" s="3799"/>
      <c r="X261" s="3799"/>
      <c r="Y261" s="3799"/>
      <c r="Z261" s="3799"/>
      <c r="AA261" s="3799"/>
      <c r="AB261" s="3799"/>
      <c r="AC261" s="3799"/>
    </row>
    <row r="262" spans="1:29">
      <c r="A262" s="3799"/>
      <c r="B262" s="3799"/>
      <c r="C262" s="3799"/>
      <c r="D262" s="3799"/>
      <c r="E262" s="3799"/>
      <c r="F262" s="3799"/>
      <c r="G262" s="3799"/>
      <c r="H262" s="3799"/>
      <c r="I262" s="3799"/>
      <c r="J262" s="3799"/>
      <c r="K262" s="3800"/>
      <c r="L262" s="3801"/>
      <c r="M262" s="3799"/>
      <c r="N262" s="3799"/>
      <c r="O262" s="3799"/>
      <c r="P262" s="3799"/>
      <c r="Q262" s="3799"/>
      <c r="R262" s="3799"/>
      <c r="S262" s="3799"/>
      <c r="T262" s="3799"/>
      <c r="U262" s="3799"/>
      <c r="V262" s="3799"/>
      <c r="W262" s="3799"/>
      <c r="X262" s="3799"/>
      <c r="Y262" s="3799"/>
      <c r="Z262" s="3799"/>
      <c r="AA262" s="3799"/>
      <c r="AB262" s="3799"/>
      <c r="AC262" s="3799"/>
    </row>
    <row r="263" spans="1:29">
      <c r="A263" s="3799"/>
      <c r="B263" s="3799"/>
      <c r="C263" s="3799"/>
      <c r="D263" s="3799"/>
      <c r="E263" s="3799"/>
      <c r="F263" s="3799"/>
      <c r="G263" s="3799"/>
      <c r="H263" s="3799"/>
      <c r="I263" s="3799"/>
      <c r="J263" s="3799"/>
      <c r="K263" s="3800"/>
      <c r="L263" s="3801"/>
      <c r="M263" s="3799"/>
      <c r="N263" s="3799"/>
      <c r="O263" s="3799"/>
      <c r="P263" s="3799"/>
      <c r="Q263" s="3799"/>
      <c r="R263" s="3799"/>
      <c r="S263" s="3799"/>
      <c r="T263" s="3799"/>
      <c r="U263" s="3799"/>
      <c r="V263" s="3799"/>
      <c r="W263" s="3799"/>
      <c r="X263" s="3799"/>
      <c r="Y263" s="3799"/>
      <c r="Z263" s="3799"/>
      <c r="AA263" s="3799"/>
      <c r="AB263" s="3799"/>
      <c r="AC263" s="3799"/>
    </row>
    <row r="264" spans="1:29">
      <c r="A264" s="3799"/>
      <c r="B264" s="3799"/>
      <c r="C264" s="3799"/>
      <c r="D264" s="3799"/>
      <c r="E264" s="3799"/>
      <c r="F264" s="3799"/>
      <c r="G264" s="3799"/>
      <c r="H264" s="3799"/>
      <c r="I264" s="3799"/>
      <c r="J264" s="3799"/>
      <c r="K264" s="3800"/>
      <c r="L264" s="3801"/>
      <c r="M264" s="3799"/>
      <c r="N264" s="3799"/>
      <c r="O264" s="3799"/>
      <c r="P264" s="3799"/>
      <c r="Q264" s="3799"/>
      <c r="R264" s="3799"/>
      <c r="S264" s="3799"/>
      <c r="T264" s="3799"/>
      <c r="U264" s="3799"/>
      <c r="V264" s="3799"/>
      <c r="W264" s="3799"/>
      <c r="X264" s="3799"/>
      <c r="Y264" s="3799"/>
      <c r="Z264" s="3799"/>
      <c r="AA264" s="3799"/>
      <c r="AB264" s="3799"/>
      <c r="AC264" s="3799"/>
    </row>
    <row r="265" spans="1:29">
      <c r="A265" s="3799"/>
      <c r="B265" s="3799"/>
      <c r="C265" s="3799"/>
      <c r="D265" s="3799"/>
      <c r="E265" s="3799"/>
      <c r="F265" s="3799"/>
      <c r="G265" s="3799"/>
      <c r="H265" s="3799"/>
      <c r="I265" s="3799"/>
      <c r="J265" s="3799"/>
      <c r="K265" s="3800"/>
      <c r="L265" s="3801"/>
      <c r="M265" s="3799"/>
      <c r="N265" s="3799"/>
      <c r="O265" s="3799"/>
      <c r="P265" s="3799"/>
      <c r="Q265" s="3799"/>
      <c r="R265" s="3799"/>
      <c r="S265" s="3799"/>
      <c r="T265" s="3799"/>
      <c r="U265" s="3799"/>
      <c r="V265" s="3799"/>
      <c r="W265" s="3799"/>
      <c r="X265" s="3799"/>
      <c r="Y265" s="3799"/>
      <c r="Z265" s="3799"/>
      <c r="AA265" s="3799"/>
      <c r="AB265" s="3799"/>
      <c r="AC265" s="3799"/>
    </row>
    <row r="266" spans="1:29">
      <c r="A266" s="3799"/>
      <c r="B266" s="3799"/>
      <c r="C266" s="3799"/>
      <c r="D266" s="3799"/>
      <c r="E266" s="3799"/>
      <c r="F266" s="3799"/>
      <c r="G266" s="3799"/>
      <c r="H266" s="3799"/>
      <c r="I266" s="3799"/>
      <c r="J266" s="3799"/>
      <c r="K266" s="3800"/>
      <c r="L266" s="3801"/>
      <c r="M266" s="3799"/>
      <c r="N266" s="3799"/>
      <c r="O266" s="3799"/>
      <c r="P266" s="3799"/>
      <c r="Q266" s="3799"/>
      <c r="R266" s="3799"/>
      <c r="S266" s="3799"/>
      <c r="T266" s="3799"/>
      <c r="U266" s="3799"/>
      <c r="V266" s="3799"/>
      <c r="W266" s="3799"/>
      <c r="X266" s="3799"/>
      <c r="Y266" s="3799"/>
      <c r="Z266" s="3799"/>
      <c r="AA266" s="3799"/>
      <c r="AB266" s="3799"/>
      <c r="AC266" s="3799"/>
    </row>
    <row r="267" spans="1:29">
      <c r="A267" s="3799"/>
      <c r="B267" s="3799"/>
      <c r="C267" s="3799"/>
      <c r="D267" s="3799"/>
      <c r="E267" s="3799"/>
      <c r="F267" s="3799"/>
      <c r="G267" s="3799"/>
      <c r="H267" s="3799"/>
      <c r="I267" s="3799"/>
      <c r="J267" s="3799"/>
      <c r="K267" s="3800"/>
      <c r="L267" s="3801"/>
      <c r="M267" s="3799"/>
      <c r="N267" s="3799"/>
      <c r="O267" s="3799"/>
      <c r="P267" s="3799"/>
      <c r="Q267" s="3799"/>
      <c r="R267" s="3799"/>
      <c r="S267" s="3799"/>
      <c r="T267" s="3799"/>
      <c r="U267" s="3799"/>
      <c r="V267" s="3799"/>
      <c r="W267" s="3799"/>
      <c r="X267" s="3799"/>
      <c r="Y267" s="3799"/>
      <c r="Z267" s="3799"/>
      <c r="AA267" s="3799"/>
      <c r="AB267" s="3799"/>
      <c r="AC267" s="3799"/>
    </row>
    <row r="268" spans="1:29">
      <c r="A268" s="3799"/>
      <c r="B268" s="3799"/>
      <c r="C268" s="3799"/>
      <c r="D268" s="3799"/>
      <c r="E268" s="3799"/>
      <c r="F268" s="3799"/>
      <c r="G268" s="3799"/>
      <c r="H268" s="3799"/>
      <c r="I268" s="3799"/>
      <c r="J268" s="3799"/>
      <c r="K268" s="3800"/>
      <c r="L268" s="3801"/>
      <c r="M268" s="3799"/>
      <c r="N268" s="3799"/>
      <c r="O268" s="3799"/>
      <c r="P268" s="3799"/>
      <c r="Q268" s="3799"/>
      <c r="R268" s="3799"/>
      <c r="S268" s="3799"/>
      <c r="T268" s="3799"/>
      <c r="U268" s="3799"/>
      <c r="V268" s="3799"/>
      <c r="W268" s="3799"/>
      <c r="X268" s="3799"/>
      <c r="Y268" s="3799"/>
      <c r="Z268" s="3799"/>
      <c r="AA268" s="3799"/>
      <c r="AB268" s="3799"/>
      <c r="AC268" s="3799"/>
    </row>
  </sheetData>
  <sheetProtection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17" priority="14" stopIfTrue="1" operator="containsText" text="超过">
      <formula>NOT(ISERROR(SEARCH("超过",F52)))</formula>
    </cfRule>
  </conditionalFormatting>
  <conditionalFormatting sqref="J54">
    <cfRule type="containsText" dxfId="116" priority="13" stopIfTrue="1" operator="containsText" text="超过">
      <formula>NOT(ISERROR(SEARCH("超过",J54)))</formula>
    </cfRule>
  </conditionalFormatting>
  <conditionalFormatting sqref="H54">
    <cfRule type="containsText" dxfId="115" priority="12" stopIfTrue="1" operator="containsText" text="超过">
      <formula>NOT(ISERROR(SEARCH("超过",H54)))</formula>
    </cfRule>
  </conditionalFormatting>
  <conditionalFormatting sqref="F54">
    <cfRule type="containsText" dxfId="114" priority="11" stopIfTrue="1" operator="containsText" text="超过">
      <formula>NOT(ISERROR(SEARCH("超过",F54)))</formula>
    </cfRule>
  </conditionalFormatting>
  <conditionalFormatting sqref="F53 H53 J53">
    <cfRule type="containsText" dxfId="113" priority="10" stopIfTrue="1" operator="containsText" text="超过">
      <formula>NOT(ISERROR(SEARCH("超过",F53)))</formula>
    </cfRule>
  </conditionalFormatting>
  <conditionalFormatting sqref="E52">
    <cfRule type="expression" dxfId="112" priority="9"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7" zoomScale="80" zoomScaleNormal="80" workbookViewId="0">
      <selection activeCell="F22" sqref="F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3123</v>
      </c>
      <c r="D1" s="3077" t="s">
        <v>3315</v>
      </c>
      <c r="E1" s="2351" t="s">
        <v>2371</v>
      </c>
      <c r="F1" s="2352">
        <f ca="1">J53</f>
        <v>37.159999999999997</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2548</v>
      </c>
      <c r="C2" s="2042"/>
      <c r="D2" s="2040"/>
      <c r="E2" s="2041"/>
      <c r="F2" s="2041"/>
      <c r="G2" s="1576"/>
      <c r="H2" s="2042"/>
      <c r="I2" s="2042"/>
      <c r="J2" s="2042"/>
      <c r="K2" s="2043"/>
      <c r="L2" s="2042"/>
      <c r="M2" s="2042"/>
    </row>
    <row r="3" spans="1:33" ht="18" customHeight="1" thickBot="1">
      <c r="A3" s="833" t="s">
        <v>1727</v>
      </c>
      <c r="B3" s="834">
        <f ca="1">IF(ISERROR(B2*10000/F43),0,ROUND(B2*10000/F43,0))</f>
        <v>11568</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2455</v>
      </c>
      <c r="C5" s="55">
        <f ca="1">C6+C10+C12</f>
        <v>145</v>
      </c>
      <c r="D5" s="2460" t="s">
        <v>2458</v>
      </c>
      <c r="E5" s="2454"/>
      <c r="F5" s="2455"/>
      <c r="G5" s="1578"/>
      <c r="H5" s="781">
        <v>1</v>
      </c>
      <c r="I5" s="782" t="s">
        <v>2455</v>
      </c>
      <c r="J5" s="55">
        <f ca="1">J6+J10+J12</f>
        <v>0</v>
      </c>
      <c r="K5" s="2460" t="s">
        <v>2458</v>
      </c>
      <c r="L5" s="2454"/>
      <c r="M5" s="2455"/>
    </row>
    <row r="6" spans="1:33" ht="18" customHeight="1">
      <c r="A6" s="1815" t="s">
        <v>1824</v>
      </c>
      <c r="B6" s="4243" t="s">
        <v>2460</v>
      </c>
      <c r="C6" s="783">
        <f ca="1">ROUND(F6*F8*F7*(1-F9)/10000,0)</f>
        <v>145</v>
      </c>
      <c r="D6" s="2461" t="s">
        <v>2459</v>
      </c>
      <c r="E6" s="784" t="s">
        <v>1738</v>
      </c>
      <c r="F6" s="785">
        <f ca="1">INDIRECT("'数据-取费表'!u"&amp;$G$1)</f>
        <v>2</v>
      </c>
      <c r="G6" s="1578"/>
      <c r="H6" s="2468" t="s">
        <v>2465</v>
      </c>
      <c r="I6" s="4243" t="s">
        <v>2460</v>
      </c>
      <c r="J6" s="783">
        <f ca="1">ROUND(M6*M8*M7*(1-M9)/10000,0)</f>
        <v>0</v>
      </c>
      <c r="K6" s="341" t="s">
        <v>1737</v>
      </c>
      <c r="L6" s="784" t="s">
        <v>1738</v>
      </c>
      <c r="M6" s="785">
        <f ca="1">INDIRECT("'数据-取费表'!z"&amp;$G$1)</f>
        <v>0</v>
      </c>
    </row>
    <row r="7" spans="1:33" ht="18" customHeight="1">
      <c r="A7" s="2464"/>
      <c r="B7" s="4244"/>
      <c r="C7" s="788"/>
      <c r="D7" s="789"/>
      <c r="E7" s="784" t="s">
        <v>1739</v>
      </c>
      <c r="F7" s="785">
        <f ca="1">IF(INDIRECT("'数据-取费表'!ah"&amp;$G$1)="",INDIRECT("'数据-取费表'!k"&amp;$G$1),INDIRECT("'数据-取费表'!ah"&amp;$G$1))</f>
        <v>2202.6999999999998</v>
      </c>
      <c r="G7" s="1578"/>
      <c r="H7" s="2453"/>
      <c r="I7" s="4244"/>
      <c r="J7" s="788"/>
      <c r="K7" s="789"/>
      <c r="L7" s="784" t="s">
        <v>1739</v>
      </c>
      <c r="M7" s="785">
        <f ca="1">F7</f>
        <v>2202.6999999999998</v>
      </c>
    </row>
    <row r="8" spans="1:33" ht="18" customHeight="1">
      <c r="A8" s="2457"/>
      <c r="B8" s="4245"/>
      <c r="C8" s="788"/>
      <c r="D8" s="789"/>
      <c r="E8" s="784" t="s">
        <v>1740</v>
      </c>
      <c r="F8" s="785">
        <f ca="1">INDIRECT("'数据-取费表'!ai"&amp;$G$1)</f>
        <v>365</v>
      </c>
      <c r="G8" s="1578"/>
      <c r="H8" s="2453"/>
      <c r="I8" s="4245"/>
      <c r="J8" s="788"/>
      <c r="K8" s="789"/>
      <c r="L8" s="784" t="s">
        <v>1740</v>
      </c>
      <c r="M8" s="785">
        <f ca="1">INDIRECT("'数据-取费表'!ai"&amp;$G$1)</f>
        <v>365</v>
      </c>
    </row>
    <row r="9" spans="1:33" ht="18" customHeight="1">
      <c r="A9" s="786"/>
      <c r="B9" s="4246"/>
      <c r="C9" s="788"/>
      <c r="D9" s="789"/>
      <c r="E9" s="784" t="s">
        <v>1741</v>
      </c>
      <c r="F9" s="794">
        <f ca="1">INDIRECT("'数据-取费表'!w"&amp;$G$1)</f>
        <v>0.1</v>
      </c>
      <c r="G9" s="1578"/>
      <c r="H9" s="2469"/>
      <c r="I9" s="4245"/>
      <c r="J9" s="788"/>
      <c r="K9" s="789"/>
      <c r="L9" s="795" t="s">
        <v>1741</v>
      </c>
      <c r="M9" s="796">
        <f ca="1">INDIRECT("'数据-取费表'!ab"&amp;$G$1)</f>
        <v>0</v>
      </c>
    </row>
    <row r="10" spans="1:33" ht="18" customHeight="1">
      <c r="A10" s="1815" t="s">
        <v>2463</v>
      </c>
      <c r="B10" s="2458" t="s">
        <v>2456</v>
      </c>
      <c r="C10" s="799">
        <f ca="1">ROUND(IF(F10="押一",C6/12*F11,IF(F10="押二",C6/12*2*F11,IF(F10="押三",C6/12*3*F11,C11*F11))),0)</f>
        <v>0</v>
      </c>
      <c r="D10" s="2465" t="s">
        <v>2969</v>
      </c>
      <c r="E10" s="2462" t="s">
        <v>2461</v>
      </c>
      <c r="F10" s="2585" t="s">
        <v>3311</v>
      </c>
      <c r="G10" s="1578"/>
      <c r="H10" s="2525" t="s">
        <v>2466</v>
      </c>
      <c r="I10" s="2530" t="s">
        <v>2456</v>
      </c>
      <c r="J10" s="783">
        <f ca="1">ROUND(IF(M10="押一",J6/12*M11,IF(M10="押二",J6/12*2*M11,IF(M10="押三",J6/12*3*M11,J11*M11))),0)</f>
        <v>0</v>
      </c>
      <c r="K10" s="2465" t="s">
        <v>2969</v>
      </c>
      <c r="L10" s="2462" t="s">
        <v>2461</v>
      </c>
      <c r="M10" s="2585"/>
    </row>
    <row r="11" spans="1:33" ht="18" customHeight="1">
      <c r="A11" s="790"/>
      <c r="B11" s="2459" t="s">
        <v>2570</v>
      </c>
      <c r="C11" s="2463"/>
      <c r="D11" s="789"/>
      <c r="E11" s="2462" t="s">
        <v>2462</v>
      </c>
      <c r="F11" s="796">
        <f ca="1">'数据-取费表'!B39</f>
        <v>1.4999999999999999E-2</v>
      </c>
      <c r="G11" s="1578"/>
      <c r="H11" s="2526"/>
      <c r="I11" s="2459" t="s">
        <v>2570</v>
      </c>
      <c r="J11" s="2463"/>
      <c r="K11" s="2527"/>
      <c r="L11" s="2462" t="s">
        <v>2462</v>
      </c>
      <c r="M11" s="2456">
        <f ca="1">'数据-取费表'!B39</f>
        <v>1.4999999999999999E-2</v>
      </c>
    </row>
    <row r="12" spans="1:33" ht="18" customHeight="1" thickBot="1">
      <c r="A12" s="2501" t="s">
        <v>2464</v>
      </c>
      <c r="B12" s="2502" t="s">
        <v>2457</v>
      </c>
      <c r="C12" s="2503"/>
      <c r="D12" s="2504"/>
      <c r="E12" s="2505"/>
      <c r="F12" s="2506"/>
      <c r="G12" s="1578"/>
      <c r="H12" s="2515" t="s">
        <v>2467</v>
      </c>
      <c r="I12" s="2528" t="s">
        <v>2457</v>
      </c>
      <c r="J12" s="2529"/>
      <c r="K12" s="2504"/>
      <c r="L12" s="2505"/>
      <c r="M12" s="2518"/>
    </row>
    <row r="13" spans="1:33" ht="18" customHeight="1" thickTop="1">
      <c r="A13" s="1814">
        <v>2</v>
      </c>
      <c r="B13" s="1812" t="s">
        <v>1742</v>
      </c>
      <c r="C13" s="792">
        <f ca="1">ROUND(C29*F13,0)</f>
        <v>668</v>
      </c>
      <c r="D13" s="1819" t="s">
        <v>2294</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441</v>
      </c>
      <c r="D14" s="1964" t="s">
        <v>1745</v>
      </c>
      <c r="E14" s="1965"/>
      <c r="F14" s="805"/>
      <c r="G14" s="1578"/>
      <c r="H14" s="1634" t="s">
        <v>1830</v>
      </c>
      <c r="I14" s="2216" t="s">
        <v>2822</v>
      </c>
      <c r="J14" s="53">
        <f ca="1">C29</f>
        <v>668</v>
      </c>
      <c r="K14" s="26"/>
      <c r="L14" s="801"/>
      <c r="M14" s="802"/>
    </row>
    <row r="15" spans="1:33" s="2049" customFormat="1" ht="18" customHeight="1" thickBot="1">
      <c r="A15" s="1633" t="s">
        <v>1885</v>
      </c>
      <c r="B15" s="784" t="s">
        <v>647</v>
      </c>
      <c r="C15" s="53">
        <f ca="1">ROUND(C14*F15,0)</f>
        <v>13</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66</v>
      </c>
      <c r="K16" s="1806" t="s">
        <v>1750</v>
      </c>
      <c r="L16" s="2450"/>
      <c r="M16" s="2455"/>
    </row>
    <row r="17" spans="1:33" s="2049" customFormat="1" ht="18" customHeight="1">
      <c r="A17" s="1633" t="s">
        <v>1887</v>
      </c>
      <c r="B17" s="784" t="s">
        <v>653</v>
      </c>
      <c r="C17" s="53">
        <f ca="1">ROUND(F17*(F43+INDIRECT("'数据-取费表'!S"&amp;$G$1))/10000,0)</f>
        <v>44</v>
      </c>
      <c r="D17" s="784" t="s">
        <v>1751</v>
      </c>
      <c r="E17" s="784" t="s">
        <v>1752</v>
      </c>
      <c r="F17" s="56">
        <f>'数据-取费表'!B35</f>
        <v>200</v>
      </c>
      <c r="G17" s="1579"/>
      <c r="H17" s="1634" t="s">
        <v>1830</v>
      </c>
      <c r="I17" s="784" t="s">
        <v>656</v>
      </c>
      <c r="J17" s="53">
        <f ca="1">ROUND(IF(项目基本情况!B11="自然人",J6*M17/(1+'数据-取费表'!C42),J18+J19+J20),0)</f>
        <v>56</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7</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505</v>
      </c>
      <c r="D19" s="261" t="s">
        <v>1757</v>
      </c>
      <c r="E19" s="1967"/>
      <c r="F19" s="56"/>
      <c r="G19" s="1578"/>
      <c r="H19" s="1633" t="s">
        <v>1885</v>
      </c>
      <c r="I19" s="784" t="s">
        <v>1758</v>
      </c>
      <c r="J19" s="53">
        <f ca="1">IF(K19="按租金收入计税",ROUND(J6*M19/(1+'数据-取费表'!C42),1),ROUND(C29*F33*0.7,1))</f>
        <v>56.1</v>
      </c>
      <c r="K19" s="811" t="s">
        <v>665</v>
      </c>
      <c r="L19" s="784" t="s">
        <v>1747</v>
      </c>
      <c r="M19" s="809">
        <f>IF(K19="按租金收入计税",'数据-取费表'!B51,'数据-取费表'!B50)</f>
        <v>1.2E-2</v>
      </c>
    </row>
    <row r="20" spans="1:33" s="2049" customFormat="1" ht="18" customHeight="1">
      <c r="A20" s="1634" t="s">
        <v>1889</v>
      </c>
      <c r="B20" s="784" t="s">
        <v>666</v>
      </c>
      <c r="C20" s="53">
        <f ca="1">ROUND(C19*F20,0)</f>
        <v>10</v>
      </c>
      <c r="D20" s="812" t="s">
        <v>1759</v>
      </c>
      <c r="E20" s="784" t="s">
        <v>1747</v>
      </c>
      <c r="F20" s="809">
        <f>'数据-取费表'!B37</f>
        <v>0.02</v>
      </c>
      <c r="G20" s="1579"/>
      <c r="H20" s="1636" t="s">
        <v>1880</v>
      </c>
      <c r="I20" s="341" t="s">
        <v>1760</v>
      </c>
      <c r="J20" s="54">
        <f ca="1">ROUND(M20*M21/10000,0)</f>
        <v>0</v>
      </c>
      <c r="K20" s="814" t="s">
        <v>1761</v>
      </c>
      <c r="L20" s="784" t="s">
        <v>1762</v>
      </c>
      <c r="M20" s="640">
        <f>'数据-取费表'!B52</f>
        <v>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2295</v>
      </c>
      <c r="E21" s="784" t="s">
        <v>1765</v>
      </c>
      <c r="F21" s="809">
        <f>'数据-取费表'!B38</f>
        <v>0.02</v>
      </c>
      <c r="G21" s="1579"/>
      <c r="H21" s="2470"/>
      <c r="I21" s="793"/>
      <c r="J21" s="69"/>
      <c r="K21" s="816"/>
      <c r="L21" s="784" t="s">
        <v>1766</v>
      </c>
      <c r="M21" s="785">
        <f ca="1">INDIRECT("'数据-取费表'!r"&amp;$G$1)</f>
        <v>560.58000000000004</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10</v>
      </c>
      <c r="K22" s="2448" t="s">
        <v>1769</v>
      </c>
      <c r="L22" s="784" t="s">
        <v>1747</v>
      </c>
      <c r="M22" s="817">
        <f ca="1">INDIRECT("'数据-取费表'!Ak"&amp;$G$1)</f>
        <v>1.4999999999999999E-2</v>
      </c>
    </row>
    <row r="23" spans="1:33" s="2049" customFormat="1" ht="18" customHeight="1">
      <c r="A23" s="1633" t="s">
        <v>1831</v>
      </c>
      <c r="B23" s="784" t="s">
        <v>2532</v>
      </c>
      <c r="C23" s="53">
        <f ca="1">ROUND(IF('数据-取费表'!B22&lt;=1,(C19+C20)*F24*F23/2,(C19+C20)*(POWER((1+F24),F23/2)-1)),0)</f>
        <v>24</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2818</v>
      </c>
      <c r="J25" s="792">
        <f ca="1">J5-J16</f>
        <v>-66</v>
      </c>
      <c r="K25" s="2512" t="s">
        <v>1777</v>
      </c>
      <c r="L25" s="2513"/>
      <c r="M25" s="2514"/>
    </row>
    <row r="26" spans="1:33" ht="18" customHeight="1">
      <c r="A26" s="1633" t="s">
        <v>1831</v>
      </c>
      <c r="B26" s="784" t="s">
        <v>2435</v>
      </c>
      <c r="C26" s="53">
        <f ca="1">ROUND((C19+C20)*F26,0)</f>
        <v>77</v>
      </c>
      <c r="D26" s="812" t="s">
        <v>1778</v>
      </c>
      <c r="E26" s="795" t="s">
        <v>1779</v>
      </c>
      <c r="F26" s="794">
        <f ca="1">INDIRECT("'数据-取费表'!q"&amp;$G$1)</f>
        <v>0.15</v>
      </c>
      <c r="G26" s="1578"/>
      <c r="H26" s="2466" t="s">
        <v>1780</v>
      </c>
      <c r="I26" s="2217" t="s">
        <v>2823</v>
      </c>
      <c r="J26" s="783">
        <f ca="1">IF(J5&lt;&gt;0,ROUND(J25*(1-((1+M28)/(1+M26))^M27)/(M26-M28),0),0)</f>
        <v>0</v>
      </c>
      <c r="K26" s="814" t="s">
        <v>1781</v>
      </c>
      <c r="L26" s="784" t="s">
        <v>2416</v>
      </c>
      <c r="M26" s="794">
        <f ca="1">INDIRECT("'数据-取费表'!I"&amp;$G$1)</f>
        <v>5.5E-2</v>
      </c>
    </row>
    <row r="27" spans="1:33" ht="18" customHeight="1">
      <c r="A27" s="1633" t="s">
        <v>1832</v>
      </c>
      <c r="B27" s="784" t="s">
        <v>686</v>
      </c>
      <c r="C27" s="53">
        <f ca="1">ROUND(F21*F26,4)</f>
        <v>3.0000000000000001E-3</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2296</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2297</v>
      </c>
      <c r="C29" s="2508">
        <f ca="1">ROUND((C19+C20+C23+C26)/(1-F21-C24-C27-C28),0)</f>
        <v>668</v>
      </c>
      <c r="D29" s="2509"/>
      <c r="E29" s="2510"/>
      <c r="F29" s="2511"/>
      <c r="G29" s="1579"/>
      <c r="H29" s="823" t="s">
        <v>1787</v>
      </c>
      <c r="I29" s="824" t="s">
        <v>1788</v>
      </c>
      <c r="J29" s="825">
        <f ca="1">ROUND(J26/(1+F40)^F41,0)</f>
        <v>0</v>
      </c>
      <c r="K29" s="826" t="s">
        <v>1789</v>
      </c>
      <c r="L29" s="827"/>
      <c r="M29" s="828">
        <f ca="1">INDIRECT("'数据-取费表'!k"&amp;$G$1)</f>
        <v>2202.6999999999998</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37</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24.6</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ROUND(C6*F32/(1+'数据-取费表'!C42),1)</f>
        <v>7.7</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16.600000000000001</v>
      </c>
      <c r="D33" s="811" t="s">
        <v>3312</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0.3</v>
      </c>
      <c r="D34" s="814" t="s">
        <v>1799</v>
      </c>
      <c r="E34" s="784" t="s">
        <v>1800</v>
      </c>
      <c r="F34" s="640">
        <f>'数据-取费表'!B52</f>
        <v>6</v>
      </c>
      <c r="G34" s="2047"/>
      <c r="H34" s="2050"/>
      <c r="I34" s="835" t="s">
        <v>1813</v>
      </c>
      <c r="J34" s="836"/>
      <c r="K34" s="2065"/>
      <c r="L34" s="2064"/>
      <c r="M34" s="2064"/>
    </row>
    <row r="35" spans="1:18" ht="18" customHeight="1">
      <c r="A35" s="815"/>
      <c r="B35" s="793"/>
      <c r="C35" s="69"/>
      <c r="D35" s="816"/>
      <c r="E35" s="784" t="s">
        <v>1801</v>
      </c>
      <c r="F35" s="785">
        <f ca="1">INDIRECT("'数据-取费表'!r"&amp;$G$1)</f>
        <v>560.58000000000004</v>
      </c>
      <c r="G35" s="2047"/>
      <c r="H35" s="2050"/>
      <c r="I35" s="837" t="s">
        <v>1814</v>
      </c>
      <c r="J35" s="838">
        <f ca="1">ROUND(C13*J36,0)</f>
        <v>57</v>
      </c>
      <c r="K35" s="2063"/>
      <c r="L35" s="2062"/>
      <c r="M35" s="2062"/>
    </row>
    <row r="36" spans="1:18" ht="18" customHeight="1">
      <c r="A36" s="1634" t="s">
        <v>1889</v>
      </c>
      <c r="B36" s="784" t="s">
        <v>1802</v>
      </c>
      <c r="C36" s="53">
        <f ca="1">ROUND(C29*F36,1)</f>
        <v>10</v>
      </c>
      <c r="D36" s="1962" t="s">
        <v>1803</v>
      </c>
      <c r="E36" s="784" t="s">
        <v>1796</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1</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1.5</v>
      </c>
      <c r="D38" s="2509" t="s">
        <v>1805</v>
      </c>
      <c r="E38" s="2510" t="s">
        <v>1796</v>
      </c>
      <c r="F38" s="2506">
        <f ca="1">INDIRECT("'数据-取费表'!Am"&amp;$G$1)</f>
        <v>0.01</v>
      </c>
      <c r="G38" s="2047"/>
      <c r="H38" s="2062"/>
      <c r="I38" s="843" t="s">
        <v>1817</v>
      </c>
      <c r="J38" s="844"/>
      <c r="K38" s="2068"/>
      <c r="L38" s="2062"/>
      <c r="M38" s="2062"/>
    </row>
    <row r="39" spans="1:18" ht="24.6" customHeight="1" thickTop="1">
      <c r="A39" s="1814" t="s">
        <v>1894</v>
      </c>
      <c r="B39" s="2962" t="s">
        <v>2818</v>
      </c>
      <c r="C39" s="792">
        <f ca="1">C5-C30</f>
        <v>108</v>
      </c>
      <c r="D39" s="2512" t="s">
        <v>1806</v>
      </c>
      <c r="E39" s="2513"/>
      <c r="F39" s="2514"/>
      <c r="G39" s="2047"/>
      <c r="H39" s="2062"/>
      <c r="I39" s="837" t="s">
        <v>1818</v>
      </c>
      <c r="J39" s="845">
        <f ca="1">ROUND(J35/C39,3)</f>
        <v>0.52800000000000002</v>
      </c>
      <c r="K39" s="2068"/>
      <c r="L39" s="2062"/>
      <c r="M39" s="2062"/>
    </row>
    <row r="40" spans="1:18" ht="18" customHeight="1">
      <c r="A40" s="781" t="s">
        <v>1895</v>
      </c>
      <c r="B40" s="2217" t="s">
        <v>2298</v>
      </c>
      <c r="C40" s="783">
        <f ca="1">ROUND(C39*(1-((1+F42)/(1+F40))^F41)/(F40-F42),0)</f>
        <v>2548</v>
      </c>
      <c r="D40" s="814" t="s">
        <v>1807</v>
      </c>
      <c r="E40" s="784" t="s">
        <v>2416</v>
      </c>
      <c r="F40" s="794">
        <f ca="1">INDIRECT("'数据-取费表'!I"&amp;$G$1)</f>
        <v>5.5E-2</v>
      </c>
      <c r="G40" s="2047"/>
      <c r="H40" s="2047"/>
      <c r="I40" s="837" t="s">
        <v>1819</v>
      </c>
      <c r="J40" s="845">
        <f ca="1">1-J39</f>
        <v>0.47199999999999998</v>
      </c>
      <c r="K40" s="2068"/>
      <c r="L40" s="2047"/>
      <c r="M40" s="2047"/>
    </row>
    <row r="41" spans="1:18" ht="18" customHeight="1">
      <c r="A41" s="786"/>
      <c r="B41" s="787"/>
      <c r="C41" s="788"/>
      <c r="D41" s="821" t="s">
        <v>1808</v>
      </c>
      <c r="E41" s="784" t="s">
        <v>2959</v>
      </c>
      <c r="F41" s="822">
        <f ca="1">IF(INDIRECT("'数据-取费表'!af"&amp;$G$1)=0,INDIRECT("'数据-取费表'!ae"&amp;$G$1),INDIRECT("'数据-取费表'!af"&amp;$G$1))</f>
        <v>37.159999999999997</v>
      </c>
      <c r="G41" s="2047"/>
      <c r="H41" s="1973"/>
      <c r="I41" s="843" t="s">
        <v>1820</v>
      </c>
      <c r="J41" s="846"/>
      <c r="K41" s="2067"/>
      <c r="L41" s="1973"/>
      <c r="M41" s="1973"/>
    </row>
    <row r="42" spans="1:18" ht="18" customHeight="1">
      <c r="A42" s="790"/>
      <c r="B42" s="791"/>
      <c r="C42" s="792"/>
      <c r="D42" s="816"/>
      <c r="E42" s="784" t="s">
        <v>1809</v>
      </c>
      <c r="F42" s="794">
        <f ca="1">INDIRECT("'数据-取费表'!v"&amp;$G$1)</f>
        <v>0.03</v>
      </c>
      <c r="G42" s="2047"/>
      <c r="H42" s="1973"/>
      <c r="I42" s="847" t="s">
        <v>1821</v>
      </c>
      <c r="J42" s="845">
        <f ca="1">ROUND(C13/C40,3)</f>
        <v>0.26200000000000001</v>
      </c>
      <c r="K42" s="2067"/>
      <c r="L42" s="1973"/>
      <c r="M42" s="1973"/>
    </row>
    <row r="43" spans="1:18" ht="18" customHeight="1" thickBot="1">
      <c r="A43" s="823" t="s">
        <v>1787</v>
      </c>
      <c r="B43" s="824" t="s">
        <v>1810</v>
      </c>
      <c r="C43" s="825">
        <f ca="1">ROUND(C40*10000/F43,0)</f>
        <v>11568</v>
      </c>
      <c r="D43" s="826" t="s">
        <v>1811</v>
      </c>
      <c r="E43" s="827" t="s">
        <v>1812</v>
      </c>
      <c r="F43" s="828">
        <f ca="1">INDIRECT("'数据-取费表'!k"&amp;$G$1)</f>
        <v>2202.6999999999998</v>
      </c>
      <c r="G43" s="2047"/>
      <c r="H43" s="1973"/>
      <c r="I43" s="847" t="s">
        <v>1822</v>
      </c>
      <c r="J43" s="848">
        <f ca="1">1-J42</f>
        <v>0.73799999999999999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2292</v>
      </c>
      <c r="B46" s="2070"/>
      <c r="C46" s="2538">
        <f ca="1">C67-C40</f>
        <v>-2721</v>
      </c>
      <c r="D46" s="2070"/>
      <c r="E46" s="2070"/>
      <c r="F46" s="2070"/>
      <c r="I46" s="2342" t="s">
        <v>2340</v>
      </c>
      <c r="J46" s="2343"/>
      <c r="K46" s="2344"/>
      <c r="L46" s="3108">
        <f>IF(OR(M47="住宅",D1="土地（套用方法）"),0,IF(L48&gt;J51,L60,J60))</f>
        <v>0</v>
      </c>
      <c r="O46" s="2358" t="s">
        <v>2407</v>
      </c>
      <c r="P46" s="1578"/>
      <c r="Q46" s="1589"/>
      <c r="R46" s="1578"/>
    </row>
    <row r="47" spans="1:18" s="2044" customFormat="1" ht="18" customHeight="1" thickBot="1">
      <c r="A47" s="2336">
        <v>1</v>
      </c>
      <c r="B47" s="2337" t="s">
        <v>635</v>
      </c>
      <c r="C47" s="2538">
        <f ca="1">C48+C52+C54</f>
        <v>0</v>
      </c>
      <c r="D47" s="2070"/>
      <c r="E47" s="2070"/>
      <c r="F47" s="2070"/>
      <c r="I47" s="3099" t="s">
        <v>2341</v>
      </c>
      <c r="J47" s="2345" t="s">
        <v>3313</v>
      </c>
      <c r="K47" s="3105" t="s">
        <v>2346</v>
      </c>
      <c r="L47" s="3109">
        <f ca="1">INDIRECT("'数据-取费表'!d"&amp;$G$1)</f>
        <v>40</v>
      </c>
      <c r="M47" s="1589" t="str">
        <f>IF(ISNUMBER(FIND("住宅",C1)),"住宅","非住宅")</f>
        <v>非住宅</v>
      </c>
      <c r="O47" s="2359" t="s">
        <v>2372</v>
      </c>
      <c r="P47" s="2360" t="s">
        <v>2373</v>
      </c>
      <c r="Q47" s="2361" t="s">
        <v>2374</v>
      </c>
      <c r="R47" s="2360" t="s">
        <v>2375</v>
      </c>
    </row>
    <row r="48" spans="1:18" s="2044" customFormat="1" ht="18" customHeight="1" thickBot="1">
      <c r="A48" s="2606" t="s">
        <v>2534</v>
      </c>
      <c r="B48" s="2607" t="s">
        <v>2535</v>
      </c>
      <c r="C48" s="2338">
        <f ca="1">ROUND(F48*F50*F49*(1-F51)/10000,0)</f>
        <v>0</v>
      </c>
      <c r="D48" s="2339" t="s">
        <v>636</v>
      </c>
      <c r="E48" s="2340" t="s">
        <v>2293</v>
      </c>
      <c r="F48" s="2341"/>
      <c r="G48" s="2075"/>
      <c r="I48" s="3078" t="s">
        <v>2342</v>
      </c>
      <c r="J48" s="2346" t="s">
        <v>2347</v>
      </c>
      <c r="K48" s="3106" t="s">
        <v>2348</v>
      </c>
      <c r="L48" s="1893">
        <f ca="1">INDIRECT("'数据-取费表'!f"&amp;$G$1)</f>
        <v>39.159999999999997</v>
      </c>
      <c r="O48" s="2362" t="s">
        <v>2376</v>
      </c>
      <c r="P48" s="2363" t="s">
        <v>2402</v>
      </c>
      <c r="Q48" s="2364">
        <f ca="1">C40+J29</f>
        <v>2548</v>
      </c>
      <c r="R48" s="2363" t="s">
        <v>2377</v>
      </c>
    </row>
    <row r="49" spans="1:18" s="2044" customFormat="1" ht="18" customHeight="1" thickBot="1">
      <c r="A49" s="786"/>
      <c r="B49" s="787"/>
      <c r="C49" s="788"/>
      <c r="D49" s="789"/>
      <c r="E49" s="784" t="s">
        <v>1739</v>
      </c>
      <c r="F49" s="785">
        <f ca="1">F7</f>
        <v>2202.6999999999998</v>
      </c>
      <c r="G49" s="2075"/>
      <c r="H49" s="2078"/>
      <c r="I49" s="3078" t="s">
        <v>2343</v>
      </c>
      <c r="J49" s="2347"/>
      <c r="K49" s="3107" t="s">
        <v>2349</v>
      </c>
      <c r="L49" s="2348"/>
      <c r="O49" s="2362" t="s">
        <v>2378</v>
      </c>
      <c r="P49" s="2363" t="s">
        <v>2403</v>
      </c>
      <c r="Q49" s="2364" t="str">
        <f ca="1">J60</f>
        <v>0</v>
      </c>
      <c r="R49" s="2363" t="s">
        <v>2379</v>
      </c>
    </row>
    <row r="50" spans="1:18" s="2044" customFormat="1" ht="18" customHeight="1" thickBot="1">
      <c r="A50" s="786"/>
      <c r="B50" s="787"/>
      <c r="C50" s="788"/>
      <c r="D50" s="789"/>
      <c r="E50" s="784" t="s">
        <v>1740</v>
      </c>
      <c r="F50" s="785">
        <f ca="1">F8</f>
        <v>365</v>
      </c>
      <c r="G50" s="2080"/>
      <c r="H50" s="2078"/>
      <c r="I50" s="3078" t="s">
        <v>2344</v>
      </c>
      <c r="J50" s="3103">
        <f>SUMPRODUCT((I63:I65=J47)*(J62:L62=J48)*(J63:L65))</f>
        <v>60</v>
      </c>
      <c r="K50" s="3107" t="s">
        <v>2350</v>
      </c>
      <c r="L50" s="2348"/>
      <c r="O50" s="2365" t="s">
        <v>2380</v>
      </c>
      <c r="P50" s="2363" t="s">
        <v>2404</v>
      </c>
      <c r="Q50" s="2364">
        <f ca="1">C29</f>
        <v>668</v>
      </c>
      <c r="R50" s="2363" t="s">
        <v>2377</v>
      </c>
    </row>
    <row r="51" spans="1:18" s="2044" customFormat="1" ht="18" customHeight="1" thickBot="1">
      <c r="A51" s="786"/>
      <c r="B51" s="787"/>
      <c r="C51" s="788"/>
      <c r="D51" s="789"/>
      <c r="E51" s="784" t="s">
        <v>640</v>
      </c>
      <c r="F51" s="2335"/>
      <c r="H51" s="2078"/>
      <c r="I51" s="3100" t="s">
        <v>2345</v>
      </c>
      <c r="J51" s="3104">
        <f>IF(J49="",J50,J49+J50-YEAR('数据-取费表'!B2))</f>
        <v>60</v>
      </c>
      <c r="K51" s="3078" t="s">
        <v>2351</v>
      </c>
      <c r="L51" s="3110">
        <f ca="1">ROUND(-PV(INDIRECT("'数据-取费表'!h"&amp;$G$1),J51,(C39-C13*J36),0),0)</f>
        <v>970</v>
      </c>
      <c r="O51" s="2365" t="s">
        <v>2381</v>
      </c>
      <c r="P51" s="2363" t="s">
        <v>2382</v>
      </c>
      <c r="Q51" s="2366" t="e">
        <f ca="1">J58</f>
        <v>#VALUE!</v>
      </c>
      <c r="R51" s="2367"/>
    </row>
    <row r="52" spans="1:18" s="2044" customFormat="1" ht="18" customHeight="1" thickBot="1">
      <c r="A52" s="781" t="s">
        <v>2533</v>
      </c>
      <c r="B52" s="2458" t="s">
        <v>2456</v>
      </c>
      <c r="C52" s="799">
        <f ca="1">ROUND(IF(F52="押一",C48/12*F11,IF(F52="押二",C48/12*2*F11,IF(F52="押三",C48/12*3*F11,C53*F11))),0)</f>
        <v>0</v>
      </c>
      <c r="D52" s="2465" t="s">
        <v>2970</v>
      </c>
      <c r="E52" s="2462" t="s">
        <v>2461</v>
      </c>
      <c r="F52" s="2585"/>
      <c r="I52" s="3101" t="s">
        <v>2418</v>
      </c>
      <c r="J52" s="2349"/>
      <c r="K52" s="3101" t="s">
        <v>2417</v>
      </c>
      <c r="L52" s="2349"/>
      <c r="O52" s="2365" t="s">
        <v>2383</v>
      </c>
      <c r="P52" s="2363" t="s">
        <v>2384</v>
      </c>
      <c r="Q52" s="2366">
        <f>J52</f>
        <v>0</v>
      </c>
      <c r="R52" s="2367"/>
    </row>
    <row r="53" spans="1:18" s="2044" customFormat="1" ht="39.75" customHeight="1" thickBot="1">
      <c r="A53" s="786"/>
      <c r="B53" s="2459" t="s">
        <v>2570</v>
      </c>
      <c r="C53" s="2463"/>
      <c r="D53" s="2465"/>
      <c r="E53" s="2462"/>
      <c r="F53" s="800"/>
      <c r="I53" s="3102" t="s">
        <v>2973</v>
      </c>
      <c r="J53" s="3181">
        <f ca="1">IF(M47="住宅",IF(D1="——",MAX(J51,L48),MAX(J51,L48-'数据-取费表'!B20)),IF(D1="——",MIN(J51,L48),MIN(J51,L48-'数据-取费表'!B20)))</f>
        <v>37.159999999999997</v>
      </c>
      <c r="K53" s="4292" t="s">
        <v>2961</v>
      </c>
      <c r="L53" s="4293"/>
      <c r="O53" s="2365" t="s">
        <v>2385</v>
      </c>
      <c r="P53" s="2363" t="s">
        <v>2386</v>
      </c>
      <c r="Q53" s="2364">
        <f ca="1">J53</f>
        <v>37.159999999999997</v>
      </c>
      <c r="R53" s="2363" t="s">
        <v>2387</v>
      </c>
    </row>
    <row r="54" spans="1:18" s="2044" customFormat="1" ht="18" customHeight="1" thickBot="1">
      <c r="A54" s="2501" t="s">
        <v>2464</v>
      </c>
      <c r="B54" s="2502" t="s">
        <v>2457</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2388</v>
      </c>
      <c r="P54" s="2363" t="s">
        <v>2405</v>
      </c>
      <c r="Q54" s="2364">
        <f ca="1">Q48+Q49</f>
        <v>2548</v>
      </c>
      <c r="R54" s="2367" t="s">
        <v>2389</v>
      </c>
    </row>
    <row r="55" spans="1:18" s="2044" customFormat="1" ht="18" customHeight="1" thickTop="1" thickBot="1">
      <c r="A55" s="797">
        <v>2</v>
      </c>
      <c r="B55" s="798" t="s">
        <v>644</v>
      </c>
      <c r="C55" s="799">
        <f ca="1">C13</f>
        <v>668</v>
      </c>
      <c r="D55" s="795"/>
      <c r="E55" s="795"/>
      <c r="F55" s="800"/>
      <c r="I55" s="3113" t="s">
        <v>2352</v>
      </c>
      <c r="J55" s="3053" t="e">
        <f ca="1">ROUND(IF(J47="钢混",J57/J50,1-(1-2%)*(J50-J57)/J50),3)</f>
        <v>#VALUE!</v>
      </c>
      <c r="K55" s="3114" t="s">
        <v>2353</v>
      </c>
      <c r="L55" s="2350"/>
      <c r="O55" s="2368" t="s">
        <v>2408</v>
      </c>
      <c r="P55" s="1578"/>
      <c r="Q55" s="1589"/>
      <c r="R55" s="1578"/>
    </row>
    <row r="56" spans="1:18" s="2044" customFormat="1" ht="42.75" customHeight="1" thickBot="1">
      <c r="A56" s="1635"/>
      <c r="B56" s="2216" t="s">
        <v>2299</v>
      </c>
      <c r="C56" s="53">
        <f ca="1">C29</f>
        <v>668</v>
      </c>
      <c r="D56" s="2603"/>
      <c r="E56" s="784"/>
      <c r="F56" s="809"/>
      <c r="I56" s="3115" t="s">
        <v>2354</v>
      </c>
      <c r="J56" s="3125" t="s">
        <v>1678</v>
      </c>
      <c r="K56" s="3078" t="s">
        <v>2359</v>
      </c>
      <c r="L56" s="1893" t="str">
        <f ca="1">IF(L48&lt;J51,"——",L48-J51)</f>
        <v>——</v>
      </c>
      <c r="O56" s="2359" t="s">
        <v>2372</v>
      </c>
      <c r="P56" s="2360" t="s">
        <v>2373</v>
      </c>
      <c r="Q56" s="2361" t="s">
        <v>2374</v>
      </c>
      <c r="R56" s="2360" t="s">
        <v>2375</v>
      </c>
    </row>
    <row r="57" spans="1:18" s="2044" customFormat="1" ht="28.5" customHeight="1" thickBot="1">
      <c r="A57" s="797" t="s">
        <v>1748</v>
      </c>
      <c r="B57" s="798" t="s">
        <v>651</v>
      </c>
      <c r="C57" s="799">
        <f ca="1">ROUND(C58+C63+C64+C65,0)</f>
        <v>11</v>
      </c>
      <c r="D57" s="26" t="s">
        <v>1750</v>
      </c>
      <c r="E57" s="2604"/>
      <c r="F57" s="56"/>
      <c r="I57" s="3116" t="s">
        <v>2355</v>
      </c>
      <c r="J57" s="3117" t="str">
        <f ca="1">IF(OR(M47="住宅",J51&lt;L48,J56="是"),"——",J51-L48)</f>
        <v>——</v>
      </c>
      <c r="K57" s="3078" t="s">
        <v>2360</v>
      </c>
      <c r="L57" s="1893" t="str">
        <f ca="1">IF(L48&lt;J51,"——",IF(L55="比较法",L49,IF(L55="基准地价",L50,L51)))</f>
        <v>——</v>
      </c>
      <c r="O57" s="2362" t="s">
        <v>2376</v>
      </c>
      <c r="P57" s="2363" t="s">
        <v>2406</v>
      </c>
      <c r="Q57" s="2364">
        <f ca="1">C40+J29</f>
        <v>2548</v>
      </c>
      <c r="R57" s="2363" t="s">
        <v>2377</v>
      </c>
    </row>
    <row r="58" spans="1:18" s="2044" customFormat="1" ht="28.5" customHeight="1" thickBot="1">
      <c r="A58" s="1634" t="s">
        <v>1824</v>
      </c>
      <c r="B58" s="784" t="s">
        <v>656</v>
      </c>
      <c r="C58" s="53">
        <f ca="1">ROUND(IF(项目基本情况!B11="自然人",C47*F58,C59+C60+C61),1)</f>
        <v>0.3</v>
      </c>
      <c r="D58" s="2602" t="s">
        <v>657</v>
      </c>
      <c r="E58" s="2603" t="s">
        <v>690</v>
      </c>
      <c r="F58" s="810" t="str">
        <f ca="1">IF(项目基本情况!B11="企业","",IF(INDIRECT("'数据-取费表'!c"&amp;$G$1)="住宅",5%,IF(F48*F49*F50/12/(1+'数据-取费表'!C42)&gt;20000,12%,7%)))</f>
        <v/>
      </c>
      <c r="I58" s="3116" t="s">
        <v>2356</v>
      </c>
      <c r="J58" s="3054" t="e">
        <f ca="1">IF(J55&lt;0.4,0.4,J55)</f>
        <v>#VALUE!</v>
      </c>
      <c r="K58" s="3078" t="s">
        <v>2361</v>
      </c>
      <c r="L58" s="1893" t="e">
        <f ca="1">ROUND(POWER(1+L52,L47-L48)*(POWER(1+L52,L48)-1)/(POWER(1+L52,L47)-1),4)</f>
        <v>#DIV/0!</v>
      </c>
      <c r="O58" s="2362" t="s">
        <v>2378</v>
      </c>
      <c r="P58" s="2363" t="s">
        <v>2409</v>
      </c>
      <c r="Q58" s="2364">
        <f ca="1">L60</f>
        <v>0</v>
      </c>
      <c r="R58" s="2367" t="s">
        <v>2411</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2357</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8" t="s">
        <v>2358</v>
      </c>
      <c r="J60" s="3119" t="str">
        <f ca="1">IF(OR(M47="住宅",J51&lt;L48,J56="是"),"0",ROUND(J59/(1+J52)^J53,0))</f>
        <v>0</v>
      </c>
      <c r="K60" s="3120" t="s">
        <v>2363</v>
      </c>
      <c r="L60" s="3119">
        <f ca="1">IF(OR(M47="住宅",L48&lt;J51),0,ROUND(L57*(L58/L59-1),0))</f>
        <v>0</v>
      </c>
      <c r="O60" s="2365" t="s">
        <v>2381</v>
      </c>
      <c r="P60" s="2363" t="s">
        <v>2390</v>
      </c>
      <c r="Q60" s="2366">
        <f>L52</f>
        <v>0</v>
      </c>
      <c r="R60" s="2367"/>
    </row>
    <row r="61" spans="1:18" s="2044" customFormat="1" ht="18" customHeight="1" thickBot="1">
      <c r="A61" s="1636" t="s">
        <v>1833</v>
      </c>
      <c r="B61" s="341" t="s">
        <v>668</v>
      </c>
      <c r="C61" s="54">
        <f ca="1">ROUND(F61*F62/10000,1)</f>
        <v>0.3</v>
      </c>
      <c r="D61" s="814" t="s">
        <v>669</v>
      </c>
      <c r="E61" s="784" t="s">
        <v>670</v>
      </c>
      <c r="F61" s="640">
        <f t="shared" si="0"/>
        <v>6</v>
      </c>
      <c r="K61" s="2071"/>
      <c r="O61" s="2365" t="s">
        <v>2383</v>
      </c>
      <c r="P61" s="2363" t="s">
        <v>2391</v>
      </c>
      <c r="Q61" s="2364" t="e">
        <f ca="1">L58</f>
        <v>#DIV/0!</v>
      </c>
      <c r="R61" s="2367" t="s">
        <v>2392</v>
      </c>
    </row>
    <row r="62" spans="1:18" s="2044" customFormat="1" ht="15.75" thickBot="1">
      <c r="A62" s="815"/>
      <c r="B62" s="793"/>
      <c r="C62" s="69"/>
      <c r="D62" s="816"/>
      <c r="E62" s="784" t="s">
        <v>674</v>
      </c>
      <c r="F62" s="785">
        <f t="shared" ca="1" si="0"/>
        <v>560.58000000000004</v>
      </c>
      <c r="I62" s="3121" t="s">
        <v>2364</v>
      </c>
      <c r="J62" s="3122" t="s">
        <v>2365</v>
      </c>
      <c r="K62" s="3122" t="s">
        <v>2366</v>
      </c>
      <c r="L62" s="3122" t="s">
        <v>2347</v>
      </c>
      <c r="M62" s="3123" t="s">
        <v>2938</v>
      </c>
      <c r="O62" s="2365" t="s">
        <v>2385</v>
      </c>
      <c r="P62" s="2363" t="str">
        <f>K59</f>
        <v>建设期及建筑物耐用年限下的土地年期修正系数Kn</v>
      </c>
      <c r="Q62" s="2364" t="e">
        <f ca="1">L59</f>
        <v>#DIV/0!</v>
      </c>
      <c r="R62" s="2367" t="s">
        <v>2394</v>
      </c>
    </row>
    <row r="63" spans="1:18" s="2044" customFormat="1" ht="15.75" thickBot="1">
      <c r="A63" s="1634" t="s">
        <v>1889</v>
      </c>
      <c r="B63" s="784" t="s">
        <v>676</v>
      </c>
      <c r="C63" s="53">
        <f ca="1">ROUND(C56*F63,1)</f>
        <v>10</v>
      </c>
      <c r="D63" s="2603" t="s">
        <v>1803</v>
      </c>
      <c r="E63" s="784" t="s">
        <v>1747</v>
      </c>
      <c r="F63" s="817">
        <f t="shared" ca="1" si="0"/>
        <v>1.4999999999999999E-2</v>
      </c>
      <c r="I63" s="3121" t="s">
        <v>2367</v>
      </c>
      <c r="J63" s="3122">
        <v>70</v>
      </c>
      <c r="K63" s="3122">
        <v>50</v>
      </c>
      <c r="L63" s="3122">
        <v>80</v>
      </c>
      <c r="M63" s="3124">
        <v>0.02</v>
      </c>
      <c r="O63" s="2362" t="s">
        <v>2388</v>
      </c>
      <c r="P63" s="2363" t="s">
        <v>2405</v>
      </c>
      <c r="Q63" s="2364">
        <f ca="1">Q57+Q58</f>
        <v>2548</v>
      </c>
      <c r="R63" s="2367" t="s">
        <v>2389</v>
      </c>
    </row>
    <row r="64" spans="1:18" s="2044" customFormat="1" ht="16.5" thickBot="1">
      <c r="A64" s="1634" t="s">
        <v>1890</v>
      </c>
      <c r="B64" s="784" t="s">
        <v>679</v>
      </c>
      <c r="C64" s="53">
        <f ca="1">ROUND(C55*F64,1)</f>
        <v>1</v>
      </c>
      <c r="D64" s="2603" t="s">
        <v>680</v>
      </c>
      <c r="E64" s="784" t="s">
        <v>1747</v>
      </c>
      <c r="F64" s="818">
        <f t="shared" ca="1" si="0"/>
        <v>1.5E-3</v>
      </c>
      <c r="I64" s="3121" t="s">
        <v>2368</v>
      </c>
      <c r="J64" s="3122">
        <v>50</v>
      </c>
      <c r="K64" s="3122">
        <v>35</v>
      </c>
      <c r="L64" s="3122">
        <v>60</v>
      </c>
      <c r="M64" s="846">
        <v>0</v>
      </c>
      <c r="O64" s="2368" t="s">
        <v>2412</v>
      </c>
      <c r="P64" s="1578"/>
      <c r="Q64" s="1589"/>
      <c r="R64" s="1578"/>
    </row>
    <row r="65" spans="1:18" s="2044" customFormat="1" ht="15.75" thickBot="1">
      <c r="A65" s="1634" t="s">
        <v>1891</v>
      </c>
      <c r="B65" s="784" t="s">
        <v>666</v>
      </c>
      <c r="C65" s="53">
        <f ca="1">ROUND(C47*F65,1)</f>
        <v>0</v>
      </c>
      <c r="D65" s="2603" t="s">
        <v>683</v>
      </c>
      <c r="E65" s="784" t="s">
        <v>1747</v>
      </c>
      <c r="F65" s="794">
        <f t="shared" ca="1" si="0"/>
        <v>0.01</v>
      </c>
      <c r="I65" s="3121" t="s">
        <v>2369</v>
      </c>
      <c r="J65" s="3122">
        <v>40</v>
      </c>
      <c r="K65" s="3122">
        <v>30</v>
      </c>
      <c r="L65" s="3122">
        <v>50</v>
      </c>
      <c r="M65" s="3124">
        <v>0.02</v>
      </c>
      <c r="O65" s="2359" t="s">
        <v>2372</v>
      </c>
      <c r="P65" s="2360" t="s">
        <v>2373</v>
      </c>
      <c r="Q65" s="2361" t="s">
        <v>2374</v>
      </c>
      <c r="R65" s="2360" t="s">
        <v>2375</v>
      </c>
    </row>
    <row r="66" spans="1:18" s="2044" customFormat="1" ht="24.75" thickBot="1">
      <c r="A66" s="797" t="s">
        <v>1776</v>
      </c>
      <c r="B66" s="2963" t="s">
        <v>2818</v>
      </c>
      <c r="C66" s="799">
        <f ca="1">C47-C57</f>
        <v>-11</v>
      </c>
      <c r="D66" s="2602" t="s">
        <v>700</v>
      </c>
      <c r="E66" s="2601"/>
      <c r="F66" s="820"/>
      <c r="K66" s="2071"/>
      <c r="O66" s="2362" t="s">
        <v>2376</v>
      </c>
      <c r="P66" s="2363" t="s">
        <v>2406</v>
      </c>
      <c r="Q66" s="2364">
        <f ca="1">C40+J29</f>
        <v>2548</v>
      </c>
      <c r="R66" s="2363" t="s">
        <v>2377</v>
      </c>
    </row>
    <row r="67" spans="1:18" s="2044" customFormat="1" ht="20.25" thickBot="1">
      <c r="A67" s="781" t="s">
        <v>1780</v>
      </c>
      <c r="B67" s="2217" t="s">
        <v>2298</v>
      </c>
      <c r="C67" s="783">
        <f ca="1">ROUND(C66*(1-((1+F69)/(1+F67))^F68)/(F67-F69),0)</f>
        <v>-173</v>
      </c>
      <c r="D67" s="814" t="s">
        <v>704</v>
      </c>
      <c r="E67" s="784" t="s">
        <v>705</v>
      </c>
      <c r="F67" s="794">
        <f ca="1">F40</f>
        <v>5.5E-2</v>
      </c>
      <c r="K67" s="2071"/>
      <c r="O67" s="2362" t="s">
        <v>2378</v>
      </c>
      <c r="P67" s="2363" t="s">
        <v>2409</v>
      </c>
      <c r="Q67" s="2364">
        <f ca="1">L60</f>
        <v>0</v>
      </c>
      <c r="R67" s="2367" t="s">
        <v>2411</v>
      </c>
    </row>
    <row r="68" spans="1:18" ht="21.75" thickBot="1">
      <c r="A68" s="786"/>
      <c r="B68" s="787"/>
      <c r="C68" s="788"/>
      <c r="D68" s="821" t="s">
        <v>1808</v>
      </c>
      <c r="E68" s="784" t="s">
        <v>1784</v>
      </c>
      <c r="F68" s="822">
        <f ca="1">F41</f>
        <v>37.159999999999997</v>
      </c>
      <c r="O68" s="2365" t="s">
        <v>2380</v>
      </c>
      <c r="P68" s="2363" t="s">
        <v>2410</v>
      </c>
      <c r="Q68" s="2369">
        <f ca="1">L51</f>
        <v>970</v>
      </c>
      <c r="R68" s="2370" t="s">
        <v>2413</v>
      </c>
    </row>
    <row r="69" spans="1:18" ht="20.25" thickBot="1">
      <c r="A69" s="790"/>
      <c r="B69" s="791"/>
      <c r="C69" s="792"/>
      <c r="D69" s="816"/>
      <c r="E69" s="784" t="s">
        <v>710</v>
      </c>
      <c r="F69" s="2335"/>
      <c r="O69" s="2365" t="s">
        <v>2381</v>
      </c>
      <c r="P69" s="2371" t="s">
        <v>2395</v>
      </c>
      <c r="Q69" s="2364">
        <f ca="1">ROUND(Q70-Q71*Q72,0)</f>
        <v>51</v>
      </c>
      <c r="R69" s="2367"/>
    </row>
    <row r="70" spans="1:18" ht="15.75" thickBot="1">
      <c r="A70" s="823" t="s">
        <v>1787</v>
      </c>
      <c r="B70" s="824" t="s">
        <v>1810</v>
      </c>
      <c r="C70" s="825">
        <f ca="1">ROUND(C67*10000/F70,0)</f>
        <v>-785</v>
      </c>
      <c r="D70" s="826" t="s">
        <v>1811</v>
      </c>
      <c r="E70" s="827" t="s">
        <v>1812</v>
      </c>
      <c r="F70" s="828">
        <f ca="1">F43</f>
        <v>2202.6999999999998</v>
      </c>
      <c r="O70" s="2365" t="s">
        <v>2396</v>
      </c>
      <c r="P70" s="2371" t="s">
        <v>2397</v>
      </c>
      <c r="Q70" s="2364">
        <f ca="1">C39</f>
        <v>108</v>
      </c>
      <c r="R70" s="2363" t="s">
        <v>2377</v>
      </c>
    </row>
    <row r="71" spans="1:18" ht="15.75" thickBot="1">
      <c r="O71" s="2365" t="s">
        <v>2398</v>
      </c>
      <c r="P71" s="2371" t="s">
        <v>2399</v>
      </c>
      <c r="Q71" s="2364">
        <f ca="1">C13</f>
        <v>668</v>
      </c>
      <c r="R71" s="2363" t="s">
        <v>2377</v>
      </c>
    </row>
    <row r="72" spans="1:18" ht="15.75" thickBot="1">
      <c r="O72" s="2365" t="s">
        <v>2400</v>
      </c>
      <c r="P72" s="2371" t="s">
        <v>2401</v>
      </c>
      <c r="Q72" s="2366">
        <f ca="1">J36</f>
        <v>8.5000000000000006E-2</v>
      </c>
      <c r="R72" s="2367"/>
    </row>
    <row r="73" spans="1:18" ht="15.75" thickBot="1">
      <c r="O73" s="2365" t="s">
        <v>2383</v>
      </c>
      <c r="P73" s="2363" t="s">
        <v>2390</v>
      </c>
      <c r="Q73" s="2366">
        <f>L52</f>
        <v>0</v>
      </c>
      <c r="R73" s="2367"/>
    </row>
    <row r="74" spans="1:18" ht="20.25" thickBot="1">
      <c r="O74" s="2365" t="s">
        <v>2385</v>
      </c>
      <c r="P74" s="2363" t="s">
        <v>2391</v>
      </c>
      <c r="Q74" s="2364" t="e">
        <f ca="1">L58</f>
        <v>#DIV/0!</v>
      </c>
      <c r="R74" s="2367" t="s">
        <v>2392</v>
      </c>
    </row>
    <row r="75" spans="1:18" ht="15.75" thickBot="1">
      <c r="O75" s="2365" t="s">
        <v>2414</v>
      </c>
      <c r="P75" s="2363" t="str">
        <f>K59</f>
        <v>建设期及建筑物耐用年限下的土地年期修正系数Kn</v>
      </c>
      <c r="Q75" s="2364" t="e">
        <f ca="1">L59</f>
        <v>#DIV/0!</v>
      </c>
      <c r="R75" s="2367" t="s">
        <v>2394</v>
      </c>
    </row>
    <row r="76" spans="1:18" ht="15.75" thickBot="1">
      <c r="O76" s="2362" t="s">
        <v>2388</v>
      </c>
      <c r="P76" s="2363" t="s">
        <v>2405</v>
      </c>
      <c r="Q76" s="2364">
        <f ca="1">Q66+Q67</f>
        <v>2548</v>
      </c>
      <c r="R76" s="2367"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4294" t="s">
        <v>2468</v>
      </c>
      <c r="B1" s="4295"/>
      <c r="C1" s="4296"/>
      <c r="D1" s="4297">
        <f>SUM(I10,I15,I20,I21,I23)</f>
        <v>0</v>
      </c>
      <c r="E1" s="4297"/>
      <c r="F1" s="4297"/>
      <c r="G1" s="4297"/>
      <c r="H1" s="4297"/>
      <c r="I1" s="4298"/>
    </row>
    <row r="2" spans="1:9">
      <c r="A2" s="4299" t="s">
        <v>2469</v>
      </c>
      <c r="B2" s="4300" t="s">
        <v>2470</v>
      </c>
      <c r="C2" s="4300"/>
      <c r="D2" s="2471" t="s">
        <v>2471</v>
      </c>
      <c r="E2" s="2471" t="s">
        <v>2472</v>
      </c>
      <c r="F2" s="2471" t="s">
        <v>2473</v>
      </c>
      <c r="G2" s="2471" t="s">
        <v>2474</v>
      </c>
      <c r="H2" s="2471" t="s">
        <v>2475</v>
      </c>
      <c r="I2" s="2472" t="s">
        <v>2476</v>
      </c>
    </row>
    <row r="3" spans="1:9">
      <c r="A3" s="4299"/>
      <c r="B3" s="4300" t="s">
        <v>2477</v>
      </c>
      <c r="C3" s="4300"/>
      <c r="D3" s="2473"/>
      <c r="E3" s="2471"/>
      <c r="F3" s="2474"/>
      <c r="G3" s="2474"/>
      <c r="H3" s="2475"/>
      <c r="I3" s="2476">
        <f>ROUND(D3*E3*F3*G3*H3/10000,0)</f>
        <v>0</v>
      </c>
    </row>
    <row r="4" spans="1:9">
      <c r="A4" s="4299"/>
      <c r="B4" s="4300" t="s">
        <v>2478</v>
      </c>
      <c r="C4" s="4300"/>
      <c r="D4" s="2473"/>
      <c r="E4" s="2471"/>
      <c r="F4" s="2474"/>
      <c r="G4" s="2474"/>
      <c r="H4" s="2475"/>
      <c r="I4" s="2476">
        <f t="shared" ref="I4:I9" si="0">ROUND(D4*E4*F4*G4*H4/10000,0)</f>
        <v>0</v>
      </c>
    </row>
    <row r="5" spans="1:9">
      <c r="A5" s="4299"/>
      <c r="B5" s="4300" t="s">
        <v>2479</v>
      </c>
      <c r="C5" s="4300"/>
      <c r="D5" s="2473"/>
      <c r="E5" s="2471"/>
      <c r="F5" s="2474"/>
      <c r="G5" s="2474"/>
      <c r="H5" s="2475"/>
      <c r="I5" s="2476">
        <f t="shared" si="0"/>
        <v>0</v>
      </c>
    </row>
    <row r="6" spans="1:9">
      <c r="A6" s="4299"/>
      <c r="B6" s="4300" t="s">
        <v>2480</v>
      </c>
      <c r="C6" s="4300"/>
      <c r="D6" s="2473"/>
      <c r="E6" s="2471"/>
      <c r="F6" s="2474"/>
      <c r="G6" s="2474"/>
      <c r="H6" s="2475"/>
      <c r="I6" s="2476">
        <f t="shared" si="0"/>
        <v>0</v>
      </c>
    </row>
    <row r="7" spans="1:9">
      <c r="A7" s="4299"/>
      <c r="B7" s="4300" t="s">
        <v>2481</v>
      </c>
      <c r="C7" s="4300"/>
      <c r="D7" s="2473"/>
      <c r="E7" s="2471"/>
      <c r="F7" s="2474"/>
      <c r="G7" s="2474"/>
      <c r="H7" s="2475"/>
      <c r="I7" s="2476">
        <f t="shared" si="0"/>
        <v>0</v>
      </c>
    </row>
    <row r="8" spans="1:9">
      <c r="A8" s="4299"/>
      <c r="B8" s="4300" t="s">
        <v>2482</v>
      </c>
      <c r="C8" s="4300"/>
      <c r="D8" s="2473"/>
      <c r="E8" s="2471"/>
      <c r="F8" s="2474"/>
      <c r="G8" s="2474"/>
      <c r="H8" s="2475"/>
      <c r="I8" s="2476">
        <f t="shared" si="0"/>
        <v>0</v>
      </c>
    </row>
    <row r="9" spans="1:9">
      <c r="A9" s="4299"/>
      <c r="B9" s="4300" t="s">
        <v>2483</v>
      </c>
      <c r="C9" s="4300"/>
      <c r="D9" s="2473"/>
      <c r="E9" s="2471"/>
      <c r="F9" s="2474"/>
      <c r="G9" s="2474"/>
      <c r="H9" s="2475"/>
      <c r="I9" s="2476">
        <f t="shared" si="0"/>
        <v>0</v>
      </c>
    </row>
    <row r="10" spans="1:9">
      <c r="A10" s="4299"/>
      <c r="B10" s="4301" t="s">
        <v>2484</v>
      </c>
      <c r="C10" s="4301"/>
      <c r="D10" s="2477">
        <v>527</v>
      </c>
      <c r="E10" s="2477" t="e">
        <f>ROUND(D1*10000/D10/H9,0)</f>
        <v>#DIV/0!</v>
      </c>
      <c r="F10" s="2478"/>
      <c r="G10" s="2478"/>
      <c r="H10" s="2479"/>
      <c r="I10" s="2480">
        <f>SUM(I3:I9)</f>
        <v>0</v>
      </c>
    </row>
    <row r="11" spans="1:9" ht="14.25">
      <c r="A11" s="4299" t="s">
        <v>2485</v>
      </c>
      <c r="B11" s="4300" t="s">
        <v>2486</v>
      </c>
      <c r="C11" s="4300"/>
      <c r="D11" s="2473" t="s">
        <v>2487</v>
      </c>
      <c r="E11" s="2473" t="s">
        <v>2488</v>
      </c>
      <c r="F11" s="2474" t="s">
        <v>2489</v>
      </c>
      <c r="G11" s="2474" t="s">
        <v>2490</v>
      </c>
      <c r="H11" s="2481" t="s">
        <v>2491</v>
      </c>
      <c r="I11" s="2472" t="s">
        <v>2492</v>
      </c>
    </row>
    <row r="12" spans="1:9">
      <c r="A12" s="4299"/>
      <c r="B12" s="4300" t="s">
        <v>2493</v>
      </c>
      <c r="C12" s="4300"/>
      <c r="D12" s="2473"/>
      <c r="E12" s="2473"/>
      <c r="F12" s="2474"/>
      <c r="G12" s="2475"/>
      <c r="H12" s="2482"/>
      <c r="I12" s="2472">
        <f>ROUND(D12*E12*F12*G12/10000,0)</f>
        <v>0</v>
      </c>
    </row>
    <row r="13" spans="1:9">
      <c r="A13" s="4299"/>
      <c r="B13" s="4300" t="s">
        <v>2494</v>
      </c>
      <c r="C13" s="4300"/>
      <c r="D13" s="2473"/>
      <c r="E13" s="2473"/>
      <c r="F13" s="2474"/>
      <c r="G13" s="2475"/>
      <c r="H13" s="2482"/>
      <c r="I13" s="2472">
        <f>ROUND(D13*E13*F13*G13/10000,0)</f>
        <v>0</v>
      </c>
    </row>
    <row r="14" spans="1:9">
      <c r="A14" s="4299"/>
      <c r="B14" s="4300" t="s">
        <v>2495</v>
      </c>
      <c r="C14" s="4300"/>
      <c r="D14" s="2473"/>
      <c r="E14" s="2473"/>
      <c r="F14" s="2474"/>
      <c r="G14" s="2475"/>
      <c r="H14" s="2482"/>
      <c r="I14" s="2472">
        <f>ROUND(D14*E14*F14*G14/10000,0)</f>
        <v>0</v>
      </c>
    </row>
    <row r="15" spans="1:9">
      <c r="A15" s="4299"/>
      <c r="B15" s="4301" t="s">
        <v>2484</v>
      </c>
      <c r="C15" s="4301"/>
      <c r="D15" s="2477"/>
      <c r="E15" s="2477">
        <f>SUM(E12:E14)</f>
        <v>0</v>
      </c>
      <c r="F15" s="2478"/>
      <c r="G15" s="2475"/>
      <c r="H15" s="2482"/>
      <c r="I15" s="2483">
        <f>SUM(I12:I14)</f>
        <v>0</v>
      </c>
    </row>
    <row r="16" spans="1:9" ht="24">
      <c r="A16" s="4299" t="s">
        <v>2496</v>
      </c>
      <c r="B16" s="4300" t="s">
        <v>2497</v>
      </c>
      <c r="C16" s="4300"/>
      <c r="D16" s="2473" t="s">
        <v>2498</v>
      </c>
      <c r="E16" s="2484" t="s">
        <v>2499</v>
      </c>
      <c r="F16" s="2474" t="s">
        <v>2500</v>
      </c>
      <c r="G16" s="2475" t="s">
        <v>2490</v>
      </c>
      <c r="H16" s="2481" t="s">
        <v>2491</v>
      </c>
      <c r="I16" s="2472" t="s">
        <v>2492</v>
      </c>
    </row>
    <row r="17" spans="1:9" ht="14.25">
      <c r="A17" s="4299"/>
      <c r="B17" s="4300" t="s">
        <v>2501</v>
      </c>
      <c r="C17" s="4300"/>
      <c r="D17" s="2473"/>
      <c r="E17" s="2473"/>
      <c r="F17" s="2474"/>
      <c r="G17" s="2475"/>
      <c r="H17" s="2485"/>
      <c r="I17" s="2486">
        <f>ROUND(D17*E17*F17*G17/10000,0)</f>
        <v>0</v>
      </c>
    </row>
    <row r="18" spans="1:9" ht="14.25">
      <c r="A18" s="4299"/>
      <c r="B18" s="4300" t="s">
        <v>2502</v>
      </c>
      <c r="C18" s="4300"/>
      <c r="D18" s="2473"/>
      <c r="E18" s="2473"/>
      <c r="F18" s="2474"/>
      <c r="G18" s="2475"/>
      <c r="H18" s="2485"/>
      <c r="I18" s="2486">
        <f>ROUND(D18*E18*F18*G18/10000,0)</f>
        <v>0</v>
      </c>
    </row>
    <row r="19" spans="1:9" ht="14.25">
      <c r="A19" s="4299"/>
      <c r="B19" s="4300" t="s">
        <v>2503</v>
      </c>
      <c r="C19" s="4300"/>
      <c r="D19" s="2473"/>
      <c r="E19" s="2473"/>
      <c r="F19" s="2474"/>
      <c r="G19" s="2475"/>
      <c r="H19" s="2485"/>
      <c r="I19" s="2486">
        <f>ROUND(D19*E19*F19*G19/10000,0)</f>
        <v>0</v>
      </c>
    </row>
    <row r="20" spans="1:9">
      <c r="A20" s="4299"/>
      <c r="B20" s="4301" t="s">
        <v>2484</v>
      </c>
      <c r="C20" s="4301"/>
      <c r="D20" s="2477">
        <f>SUM(D17:D19)</f>
        <v>0</v>
      </c>
      <c r="E20" s="2477"/>
      <c r="F20" s="2478"/>
      <c r="G20" s="2475"/>
      <c r="H20" s="2482"/>
      <c r="I20" s="2483">
        <f>SUM(I17:I19)</f>
        <v>0</v>
      </c>
    </row>
    <row r="21" spans="1:9">
      <c r="A21" s="4299" t="s">
        <v>2504</v>
      </c>
      <c r="B21" s="4303"/>
      <c r="C21" s="4303"/>
      <c r="D21" s="4303"/>
      <c r="E21" s="4303"/>
      <c r="F21" s="4303"/>
      <c r="G21" s="4303"/>
      <c r="H21" s="2487">
        <v>0.1</v>
      </c>
      <c r="I21" s="2480">
        <f>ROUND(I10*H21,0)</f>
        <v>0</v>
      </c>
    </row>
    <row r="22" spans="1:9" ht="14.25">
      <c r="A22" s="4304" t="s">
        <v>2505</v>
      </c>
      <c r="B22" s="4305"/>
      <c r="C22" s="4306"/>
      <c r="D22" s="2488" t="s">
        <v>2506</v>
      </c>
      <c r="E22" s="2488" t="s">
        <v>2507</v>
      </c>
      <c r="F22" s="2489" t="s">
        <v>2508</v>
      </c>
      <c r="G22" s="2489" t="s">
        <v>2509</v>
      </c>
      <c r="H22" s="2481" t="s">
        <v>2510</v>
      </c>
      <c r="I22" s="2472" t="s">
        <v>2511</v>
      </c>
    </row>
    <row r="23" spans="1:9" ht="14.25" thickBot="1">
      <c r="A23" s="4307"/>
      <c r="B23" s="4308"/>
      <c r="C23" s="4309"/>
      <c r="D23" s="2490"/>
      <c r="E23" s="2490"/>
      <c r="F23" s="2490"/>
      <c r="G23" s="2491"/>
      <c r="H23" s="2492"/>
      <c r="I23" s="2493">
        <f>ROUND(E23*D23*F23*(1-G23)/10000,0)</f>
        <v>0</v>
      </c>
    </row>
    <row r="26" spans="1:9">
      <c r="A26" s="2494" t="s">
        <v>2512</v>
      </c>
      <c r="B26" s="2494"/>
      <c r="C26" s="2494"/>
      <c r="D26" s="2494"/>
      <c r="E26" s="4310">
        <f>C27-C30-C31-C32</f>
        <v>0</v>
      </c>
      <c r="F26" s="4310"/>
      <c r="G26" s="4310"/>
      <c r="H26" s="2995" t="s">
        <v>2839</v>
      </c>
    </row>
    <row r="27" spans="1:9">
      <c r="A27" s="2495">
        <v>1</v>
      </c>
      <c r="B27" s="2496" t="s">
        <v>2513</v>
      </c>
      <c r="C27" s="2496"/>
      <c r="D27" s="2496"/>
      <c r="E27" s="4311"/>
      <c r="F27" s="4311"/>
      <c r="G27" s="4311"/>
    </row>
    <row r="28" spans="1:9">
      <c r="A28" s="2497" t="s">
        <v>2514</v>
      </c>
      <c r="B28" s="2496" t="s">
        <v>2515</v>
      </c>
      <c r="C28" s="2496"/>
      <c r="D28" s="2496"/>
      <c r="E28" s="4311"/>
      <c r="F28" s="4311"/>
      <c r="G28" s="4311"/>
    </row>
    <row r="29" spans="1:9">
      <c r="A29" s="2497" t="s">
        <v>2516</v>
      </c>
      <c r="B29" s="2496" t="s">
        <v>2457</v>
      </c>
      <c r="C29" s="2496"/>
      <c r="D29" s="2496"/>
      <c r="E29" s="2496" t="s">
        <v>2517</v>
      </c>
      <c r="F29" s="2496"/>
      <c r="G29" s="2496"/>
    </row>
    <row r="30" spans="1:9">
      <c r="A30" s="2495">
        <v>2</v>
      </c>
      <c r="B30" s="2496" t="s">
        <v>2518</v>
      </c>
      <c r="C30" s="2496">
        <f>C27*D30</f>
        <v>0</v>
      </c>
      <c r="D30" s="2498">
        <v>0.2</v>
      </c>
      <c r="E30" s="2496" t="s">
        <v>2519</v>
      </c>
      <c r="F30" s="2496"/>
      <c r="G30" s="2496"/>
    </row>
    <row r="31" spans="1:9">
      <c r="A31" s="2495">
        <v>3</v>
      </c>
      <c r="B31" s="2496" t="s">
        <v>2520</v>
      </c>
      <c r="C31" s="2496">
        <f>C25*D31</f>
        <v>0</v>
      </c>
      <c r="D31" s="2498">
        <v>0.15</v>
      </c>
      <c r="E31" s="2496" t="s">
        <v>2521</v>
      </c>
      <c r="F31" s="2496"/>
      <c r="G31" s="2496"/>
    </row>
    <row r="32" spans="1:9">
      <c r="A32" s="2495">
        <v>4</v>
      </c>
      <c r="B32" s="2496" t="s">
        <v>2522</v>
      </c>
      <c r="C32" s="2496">
        <f>C27*D32</f>
        <v>0</v>
      </c>
      <c r="D32" s="2498">
        <v>0.05</v>
      </c>
      <c r="E32" s="4302"/>
      <c r="F32" s="4302"/>
      <c r="G32" s="4302"/>
    </row>
    <row r="33" spans="1:7" hidden="1">
      <c r="A33" s="4312" t="s">
        <v>2523</v>
      </c>
      <c r="B33" s="4313"/>
      <c r="C33" s="4313"/>
      <c r="D33" s="4314"/>
      <c r="E33" s="4310"/>
      <c r="F33" s="4310"/>
      <c r="G33" s="4310"/>
    </row>
    <row r="34" spans="1:7" hidden="1">
      <c r="A34" s="2499">
        <v>1</v>
      </c>
      <c r="B34" s="2496" t="s">
        <v>2524</v>
      </c>
      <c r="C34" s="2496"/>
      <c r="D34" s="2496"/>
      <c r="E34" s="4311"/>
      <c r="F34" s="4311"/>
      <c r="G34" s="4311"/>
    </row>
    <row r="35" spans="1:7" hidden="1">
      <c r="A35" s="2499">
        <v>2</v>
      </c>
      <c r="B35" s="2496" t="s">
        <v>2525</v>
      </c>
      <c r="C35" s="2496"/>
      <c r="D35" s="2496"/>
      <c r="E35" s="4311"/>
      <c r="F35" s="4311"/>
      <c r="G35" s="4311"/>
    </row>
    <row r="36" spans="1:7" hidden="1">
      <c r="A36" s="2499">
        <v>3</v>
      </c>
      <c r="B36" s="2496" t="s">
        <v>2526</v>
      </c>
      <c r="C36" s="2496"/>
      <c r="D36" s="2496"/>
      <c r="E36" s="4311"/>
      <c r="F36" s="4311"/>
      <c r="G36" s="4311"/>
    </row>
    <row r="37" spans="1:7" hidden="1">
      <c r="A37" s="2499">
        <v>4</v>
      </c>
      <c r="B37" s="2496" t="s">
        <v>2527</v>
      </c>
      <c r="C37" s="2496"/>
      <c r="D37" s="2496"/>
      <c r="E37" s="4311"/>
      <c r="F37" s="4311"/>
      <c r="G37" s="4311"/>
    </row>
    <row r="38" spans="1:7" hidden="1">
      <c r="A38" s="4312" t="s">
        <v>2528</v>
      </c>
      <c r="B38" s="4313"/>
      <c r="C38" s="4313"/>
      <c r="D38" s="4314"/>
      <c r="E38" s="4310"/>
      <c r="F38" s="4310"/>
      <c r="G38" s="431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2437</v>
      </c>
      <c r="B8" s="2436" t="s">
        <v>2439</v>
      </c>
      <c r="C8" s="2437"/>
      <c r="D8" s="749"/>
      <c r="E8" s="750"/>
      <c r="F8" s="750"/>
      <c r="G8" s="751"/>
    </row>
    <row r="9" spans="1:25" s="2168" customFormat="1" ht="13.5" customHeight="1">
      <c r="A9" s="2433" t="s">
        <v>2438</v>
      </c>
      <c r="B9" s="2436" t="s">
        <v>2440</v>
      </c>
      <c r="C9" s="2437"/>
      <c r="D9" s="749"/>
      <c r="E9" s="750"/>
      <c r="F9" s="750"/>
      <c r="G9" s="751"/>
    </row>
    <row r="10" spans="1:25" s="2168" customFormat="1" ht="36">
      <c r="A10" s="2433">
        <v>2</v>
      </c>
      <c r="B10" s="748" t="s">
        <v>613</v>
      </c>
      <c r="C10" s="749">
        <f>C11+C14+C15</f>
        <v>0</v>
      </c>
      <c r="D10" s="760">
        <f>'数据-汇总表'!E3</f>
        <v>172781.66999999998</v>
      </c>
      <c r="E10" s="749">
        <f>'数据-取费表'!B31</f>
        <v>100</v>
      </c>
      <c r="F10" s="761"/>
      <c r="G10" s="759" t="s">
        <v>614</v>
      </c>
    </row>
    <row r="11" spans="1:25" s="2168" customFormat="1" ht="13.5" customHeight="1">
      <c r="A11" s="2433" t="s">
        <v>2437</v>
      </c>
      <c r="B11" s="752" t="s">
        <v>610</v>
      </c>
      <c r="C11" s="753">
        <f>'数据-取费表'!B29</f>
        <v>0</v>
      </c>
      <c r="D11" s="754"/>
      <c r="E11" s="753"/>
      <c r="F11" s="755"/>
      <c r="G11" s="2442" t="s">
        <v>2448</v>
      </c>
    </row>
    <row r="12" spans="1:25" s="2168" customFormat="1" ht="13.5" customHeight="1">
      <c r="A12" s="2440" t="s">
        <v>2445</v>
      </c>
      <c r="B12" s="756" t="s">
        <v>611</v>
      </c>
      <c r="C12" s="757">
        <f>ROUND(D12*E12/10000,0)</f>
        <v>994</v>
      </c>
      <c r="D12" s="758">
        <f>'数据-汇总表'!E5</f>
        <v>124207</v>
      </c>
      <c r="E12" s="757">
        <f>'数据-取费表'!B27</f>
        <v>80</v>
      </c>
      <c r="F12" s="755"/>
      <c r="G12" s="759"/>
    </row>
    <row r="13" spans="1:25" s="2168" customFormat="1" ht="13.5" customHeight="1">
      <c r="A13" s="2440" t="s">
        <v>2444</v>
      </c>
      <c r="B13" s="756" t="s">
        <v>612</v>
      </c>
      <c r="C13" s="757">
        <f>ROUND(D13*E13/10000,0)</f>
        <v>777</v>
      </c>
      <c r="D13" s="758">
        <f>'数据-汇总表'!E6</f>
        <v>48574.669999999984</v>
      </c>
      <c r="E13" s="757">
        <f>'数据-取费表'!B28</f>
        <v>160</v>
      </c>
      <c r="F13" s="755"/>
      <c r="G13" s="759"/>
    </row>
    <row r="14" spans="1:25" s="2168" customFormat="1" ht="13.5" customHeight="1">
      <c r="A14" s="2433" t="s">
        <v>2438</v>
      </c>
      <c r="B14" s="2439" t="s">
        <v>2441</v>
      </c>
      <c r="C14" s="2437"/>
      <c r="D14" s="758"/>
      <c r="E14" s="757"/>
      <c r="F14" s="2438"/>
      <c r="G14" s="2441" t="s">
        <v>2446</v>
      </c>
    </row>
    <row r="15" spans="1:25" s="2168" customFormat="1" ht="13.5" customHeight="1">
      <c r="A15" s="2433" t="s">
        <v>2443</v>
      </c>
      <c r="B15" s="2439" t="s">
        <v>2442</v>
      </c>
      <c r="C15" s="2437"/>
      <c r="D15" s="758"/>
      <c r="E15" s="757"/>
      <c r="F15" s="2438"/>
      <c r="G15" s="2441" t="s">
        <v>2447</v>
      </c>
    </row>
    <row r="16" spans="1:25" s="2169" customFormat="1" ht="48">
      <c r="A16" s="2433">
        <v>3</v>
      </c>
      <c r="B16" s="748" t="s">
        <v>615</v>
      </c>
      <c r="C16" s="2437"/>
      <c r="D16" s="760"/>
      <c r="E16" s="749"/>
      <c r="F16" s="761"/>
      <c r="G16" s="759" t="s">
        <v>2449</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0.09</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0.93600000000000005</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6" zoomScale="80" zoomScaleNormal="80" workbookViewId="0">
      <selection activeCell="E49" sqref="E49"/>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3173</v>
      </c>
      <c r="D1" s="3077" t="s">
        <v>3315</v>
      </c>
      <c r="E1" s="2351" t="s">
        <v>870</v>
      </c>
      <c r="F1" s="2352">
        <f ca="1">J53</f>
        <v>47.16</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3455" t="s">
        <v>467</v>
      </c>
      <c r="B2" s="775">
        <f ca="1">C40+J29+L46</f>
        <v>4943</v>
      </c>
      <c r="C2" s="2042"/>
      <c r="D2" s="2040"/>
      <c r="E2" s="2041"/>
      <c r="F2" s="2041"/>
      <c r="G2" s="1576"/>
      <c r="H2" s="2042"/>
      <c r="I2" s="2042"/>
      <c r="J2" s="2042"/>
      <c r="K2" s="2043"/>
      <c r="L2" s="2042"/>
      <c r="M2" s="2042"/>
    </row>
    <row r="3" spans="1:33" ht="18" customHeight="1" thickBot="1">
      <c r="A3" s="3456" t="s">
        <v>519</v>
      </c>
      <c r="B3" s="834">
        <f ca="1">IF(ISERROR(B2*10000/F43),0,ROUND(B2*10000/F43,0))</f>
        <v>1459</v>
      </c>
      <c r="C3" s="2042"/>
      <c r="D3" s="2040"/>
      <c r="E3" s="2041"/>
      <c r="F3" s="2041"/>
      <c r="G3" s="1576"/>
      <c r="H3" s="776" t="s">
        <v>695</v>
      </c>
      <c r="I3" s="1358"/>
      <c r="J3" s="1358"/>
      <c r="K3" s="1577"/>
      <c r="L3" s="1358"/>
      <c r="M3" s="1358"/>
    </row>
    <row r="4" spans="1:33" ht="18" customHeight="1">
      <c r="A4" s="777" t="s">
        <v>698</v>
      </c>
      <c r="B4" s="778" t="s">
        <v>631</v>
      </c>
      <c r="C4" s="778" t="s">
        <v>1730</v>
      </c>
      <c r="D4" s="778" t="s">
        <v>633</v>
      </c>
      <c r="E4" s="779" t="s">
        <v>1731</v>
      </c>
      <c r="F4" s="780"/>
      <c r="G4" s="1578"/>
      <c r="H4" s="777" t="s">
        <v>698</v>
      </c>
      <c r="I4" s="778" t="s">
        <v>631</v>
      </c>
      <c r="J4" s="778" t="s">
        <v>1730</v>
      </c>
      <c r="K4" s="778" t="s">
        <v>633</v>
      </c>
      <c r="L4" s="779" t="s">
        <v>1731</v>
      </c>
      <c r="M4" s="780"/>
    </row>
    <row r="5" spans="1:33" ht="18" customHeight="1">
      <c r="A5" s="781">
        <v>1</v>
      </c>
      <c r="B5" s="782" t="s">
        <v>2455</v>
      </c>
      <c r="C5" s="55">
        <f ca="1">C6+C10+C12</f>
        <v>437</v>
      </c>
      <c r="D5" s="2460" t="s">
        <v>2458</v>
      </c>
      <c r="E5" s="2454"/>
      <c r="F5" s="2455"/>
      <c r="G5" s="1578"/>
      <c r="H5" s="781">
        <v>1</v>
      </c>
      <c r="I5" s="782" t="s">
        <v>2455</v>
      </c>
      <c r="J5" s="55">
        <f ca="1">J6+J10+J12</f>
        <v>0</v>
      </c>
      <c r="K5" s="2460" t="s">
        <v>2458</v>
      </c>
      <c r="L5" s="2454"/>
      <c r="M5" s="2455"/>
    </row>
    <row r="6" spans="1:33" ht="18" customHeight="1">
      <c r="A6" s="1815" t="s">
        <v>1824</v>
      </c>
      <c r="B6" s="4243" t="s">
        <v>2460</v>
      </c>
      <c r="C6" s="783">
        <f ca="1">ROUND(F6*F8*F7*(1-F9)/10000,0)</f>
        <v>437</v>
      </c>
      <c r="D6" s="2461" t="s">
        <v>2459</v>
      </c>
      <c r="E6" s="784" t="s">
        <v>637</v>
      </c>
      <c r="F6" s="785">
        <f ca="1">INDIRECT("'数据-取费表'!u"&amp;$G$1)</f>
        <v>400</v>
      </c>
      <c r="G6" s="1578"/>
      <c r="H6" s="2468" t="s">
        <v>1824</v>
      </c>
      <c r="I6" s="4243" t="s">
        <v>2460</v>
      </c>
      <c r="J6" s="783">
        <f ca="1">ROUND(M6*M8*M7*(1-M9)/10000,0)</f>
        <v>0</v>
      </c>
      <c r="K6" s="341" t="s">
        <v>1737</v>
      </c>
      <c r="L6" s="784" t="s">
        <v>637</v>
      </c>
      <c r="M6" s="785">
        <f ca="1">INDIRECT("'数据-取费表'!z"&amp;$G$1)</f>
        <v>0</v>
      </c>
    </row>
    <row r="7" spans="1:33" ht="18" customHeight="1">
      <c r="A7" s="2464"/>
      <c r="B7" s="4244"/>
      <c r="C7" s="788"/>
      <c r="D7" s="789"/>
      <c r="E7" s="784" t="s">
        <v>638</v>
      </c>
      <c r="F7" s="785">
        <f ca="1">IF(INDIRECT("'数据-取费表'!ah"&amp;$G$1)="",INDIRECT("'数据-取费表'!k"&amp;$G$1),INDIRECT("'数据-取费表'!ah"&amp;$G$1))</f>
        <v>1012</v>
      </c>
      <c r="G7" s="1578"/>
      <c r="H7" s="2453"/>
      <c r="I7" s="4244"/>
      <c r="J7" s="788"/>
      <c r="K7" s="789"/>
      <c r="L7" s="784" t="s">
        <v>638</v>
      </c>
      <c r="M7" s="785">
        <f ca="1">F7</f>
        <v>1012</v>
      </c>
    </row>
    <row r="8" spans="1:33" ht="18" customHeight="1">
      <c r="A8" s="2457"/>
      <c r="B8" s="4245"/>
      <c r="C8" s="788"/>
      <c r="D8" s="789"/>
      <c r="E8" s="784" t="s">
        <v>639</v>
      </c>
      <c r="F8" s="785">
        <f ca="1">INDIRECT("'数据-取费表'!ai"&amp;$G$1)</f>
        <v>12</v>
      </c>
      <c r="G8" s="1578"/>
      <c r="H8" s="2453"/>
      <c r="I8" s="4245"/>
      <c r="J8" s="788"/>
      <c r="K8" s="789"/>
      <c r="L8" s="784" t="s">
        <v>639</v>
      </c>
      <c r="M8" s="785">
        <f ca="1">INDIRECT("'数据-取费表'!ai"&amp;$G$1)</f>
        <v>12</v>
      </c>
    </row>
    <row r="9" spans="1:33" ht="18" customHeight="1">
      <c r="A9" s="786"/>
      <c r="B9" s="4246"/>
      <c r="C9" s="788"/>
      <c r="D9" s="789"/>
      <c r="E9" s="784" t="s">
        <v>1741</v>
      </c>
      <c r="F9" s="794">
        <f ca="1">INDIRECT("'数据-取费表'!w"&amp;$G$1)</f>
        <v>0.1</v>
      </c>
      <c r="G9" s="1578"/>
      <c r="H9" s="2469"/>
      <c r="I9" s="4245"/>
      <c r="J9" s="788"/>
      <c r="K9" s="789"/>
      <c r="L9" s="795" t="s">
        <v>1741</v>
      </c>
      <c r="M9" s="796">
        <f ca="1">INDIRECT("'数据-取费表'!ab"&amp;$G$1)</f>
        <v>0</v>
      </c>
    </row>
    <row r="10" spans="1:33" ht="18" customHeight="1">
      <c r="A10" s="1815" t="s">
        <v>1825</v>
      </c>
      <c r="B10" s="2458" t="s">
        <v>2456</v>
      </c>
      <c r="C10" s="799">
        <f ca="1">ROUND(IF(F10="押一",C6/12*F11,IF(F10="押二",C6/12*2*F11,IF(F10="押三",C6/12*3*F11,C11*F11))),0)</f>
        <v>0</v>
      </c>
      <c r="D10" s="2465" t="s">
        <v>2969</v>
      </c>
      <c r="E10" s="2462" t="s">
        <v>2461</v>
      </c>
      <c r="F10" s="2585" t="s">
        <v>3453</v>
      </c>
      <c r="G10" s="1578"/>
      <c r="H10" s="2525" t="s">
        <v>1825</v>
      </c>
      <c r="I10" s="2530" t="s">
        <v>2456</v>
      </c>
      <c r="J10" s="783">
        <f ca="1">ROUND(IF(M10="押一",J6/12*M11,IF(M10="押二",J6/12*2*M11,IF(M10="押三",J6/12*3*M11,J11*M11))),0)</f>
        <v>0</v>
      </c>
      <c r="K10" s="2465" t="s">
        <v>2969</v>
      </c>
      <c r="L10" s="2462" t="s">
        <v>2461</v>
      </c>
      <c r="M10" s="2585"/>
    </row>
    <row r="11" spans="1:33" ht="18" customHeight="1">
      <c r="A11" s="790"/>
      <c r="B11" s="2459" t="s">
        <v>2570</v>
      </c>
      <c r="C11" s="2463"/>
      <c r="D11" s="789"/>
      <c r="E11" s="2462" t="s">
        <v>2453</v>
      </c>
      <c r="F11" s="796">
        <f ca="1">'数据-取费表'!B39</f>
        <v>1.4999999999999999E-2</v>
      </c>
      <c r="G11" s="1578"/>
      <c r="H11" s="2526"/>
      <c r="I11" s="2459" t="s">
        <v>2570</v>
      </c>
      <c r="J11" s="2463"/>
      <c r="K11" s="2527"/>
      <c r="L11" s="2462" t="s">
        <v>2453</v>
      </c>
      <c r="M11" s="2456">
        <f ca="1">'数据-取费表'!B39</f>
        <v>1.4999999999999999E-2</v>
      </c>
    </row>
    <row r="12" spans="1:33" ht="18" customHeight="1" thickBot="1">
      <c r="A12" s="2501" t="s">
        <v>2464</v>
      </c>
      <c r="B12" s="2502" t="s">
        <v>2457</v>
      </c>
      <c r="C12" s="2503"/>
      <c r="D12" s="2504"/>
      <c r="E12" s="2505"/>
      <c r="F12" s="2506"/>
      <c r="G12" s="1578"/>
      <c r="H12" s="2515" t="s">
        <v>2464</v>
      </c>
      <c r="I12" s="2528" t="s">
        <v>2457</v>
      </c>
      <c r="J12" s="2529"/>
      <c r="K12" s="2504"/>
      <c r="L12" s="2505"/>
      <c r="M12" s="2518"/>
    </row>
    <row r="13" spans="1:33" ht="18" customHeight="1" thickTop="1">
      <c r="A13" s="1814">
        <v>2</v>
      </c>
      <c r="B13" s="1812" t="s">
        <v>644</v>
      </c>
      <c r="C13" s="792">
        <f ca="1">ROUND(C29*F13,0)</f>
        <v>9392</v>
      </c>
      <c r="D13" s="1819" t="s">
        <v>2294</v>
      </c>
      <c r="E13" s="1819" t="s">
        <v>643</v>
      </c>
      <c r="F13" s="2500">
        <f ca="1">INDIRECT("'数据-取费表'!y"&amp;$G$1)</f>
        <v>1</v>
      </c>
      <c r="G13" s="1578"/>
      <c r="H13" s="1814">
        <v>2</v>
      </c>
      <c r="I13" s="1812" t="s">
        <v>644</v>
      </c>
      <c r="J13" s="1804">
        <f ca="1">ROUND(J14*J15,0)</f>
        <v>0</v>
      </c>
      <c r="K13" s="1806" t="s">
        <v>1743</v>
      </c>
      <c r="L13" s="2516"/>
      <c r="M13" s="2517"/>
    </row>
    <row r="14" spans="1:33" ht="18" customHeight="1">
      <c r="A14" s="1633" t="s">
        <v>1831</v>
      </c>
      <c r="B14" s="784" t="s">
        <v>645</v>
      </c>
      <c r="C14" s="804">
        <f ca="1">INDIRECT("'数据-取费表'!m"&amp;$G$1)+INDIRECT("'数据-取费表'!t"&amp;$G$1)</f>
        <v>6775</v>
      </c>
      <c r="D14" s="3185" t="s">
        <v>1745</v>
      </c>
      <c r="E14" s="3186"/>
      <c r="F14" s="805"/>
      <c r="G14" s="1578"/>
      <c r="H14" s="1634" t="s">
        <v>1824</v>
      </c>
      <c r="I14" s="2216" t="s">
        <v>2821</v>
      </c>
      <c r="J14" s="53">
        <f ca="1">C29</f>
        <v>9392</v>
      </c>
      <c r="K14" s="26"/>
      <c r="L14" s="801"/>
      <c r="M14" s="802"/>
    </row>
    <row r="15" spans="1:33" s="2049" customFormat="1" ht="18" customHeight="1" thickBot="1">
      <c r="A15" s="1633" t="s">
        <v>1832</v>
      </c>
      <c r="B15" s="784" t="s">
        <v>647</v>
      </c>
      <c r="C15" s="53">
        <f ca="1">ROUND(C14*F15,0)</f>
        <v>203</v>
      </c>
      <c r="D15" s="806" t="s">
        <v>648</v>
      </c>
      <c r="E15" s="806" t="s">
        <v>1747</v>
      </c>
      <c r="F15" s="807">
        <f>'数据-取费表'!B33</f>
        <v>0.03</v>
      </c>
      <c r="G15" s="1579"/>
      <c r="H15" s="2515" t="s">
        <v>1889</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f ca="1">ROUND(INDIRECT("'数据-取费表'!m"&amp;$G$1)*F16,0)</f>
        <v>0</v>
      </c>
      <c r="D16" s="784" t="s">
        <v>648</v>
      </c>
      <c r="E16" s="784" t="s">
        <v>1747</v>
      </c>
      <c r="F16" s="809">
        <f ca="1">IF(INDIRECT("'数据-取费表'!c"&amp;$G$1)="住宅",'数据-取费表'!B34,0)</f>
        <v>0</v>
      </c>
      <c r="G16" s="1578"/>
      <c r="H16" s="1814" t="s">
        <v>1748</v>
      </c>
      <c r="I16" s="1812" t="s">
        <v>1749</v>
      </c>
      <c r="J16" s="792">
        <f ca="1">ROUND(J17+J22+J23+J24,0)</f>
        <v>935</v>
      </c>
      <c r="K16" s="1806" t="s">
        <v>652</v>
      </c>
      <c r="L16" s="3187"/>
      <c r="M16" s="2455"/>
    </row>
    <row r="17" spans="1:33" s="2049" customFormat="1" ht="18" customHeight="1">
      <c r="A17" s="1633" t="s">
        <v>1887</v>
      </c>
      <c r="B17" s="784" t="s">
        <v>653</v>
      </c>
      <c r="C17" s="53">
        <f ca="1">ROUND(F17*(F43+INDIRECT("'数据-取费表'!S"&amp;$G$1))/10000,0)</f>
        <v>678</v>
      </c>
      <c r="D17" s="784" t="s">
        <v>654</v>
      </c>
      <c r="E17" s="784" t="s">
        <v>655</v>
      </c>
      <c r="F17" s="56">
        <f>'数据-取费表'!B35</f>
        <v>200</v>
      </c>
      <c r="G17" s="1579"/>
      <c r="H17" s="1634" t="s">
        <v>1824</v>
      </c>
      <c r="I17" s="784" t="s">
        <v>656</v>
      </c>
      <c r="J17" s="53">
        <f ca="1">ROUND(IF(项目基本情况!B11="自然人",J6*M17/(1+'数据-取费表'!C42),J18+J19+J20),0)</f>
        <v>794</v>
      </c>
      <c r="K17" s="3185" t="s">
        <v>657</v>
      </c>
      <c r="L17" s="3184"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102</v>
      </c>
      <c r="D18" s="784" t="s">
        <v>648</v>
      </c>
      <c r="E18" s="784" t="s">
        <v>1747</v>
      </c>
      <c r="F18" s="809">
        <f>'数据-取费表'!B36</f>
        <v>1.4999999999999999E-2</v>
      </c>
      <c r="G18" s="1579"/>
      <c r="H18" s="1633" t="s">
        <v>1831</v>
      </c>
      <c r="I18" s="784" t="s">
        <v>660</v>
      </c>
      <c r="J18" s="53">
        <f ca="1">ROUND(J6*M18/(1+'数据-取费表'!C42),1)</f>
        <v>0</v>
      </c>
      <c r="K18" s="3184" t="s">
        <v>661</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f ca="1">SUM(C14:C18)</f>
        <v>7758</v>
      </c>
      <c r="D19" s="261" t="s">
        <v>663</v>
      </c>
      <c r="E19" s="3189"/>
      <c r="F19" s="56"/>
      <c r="G19" s="1578"/>
      <c r="H19" s="1633" t="s">
        <v>1832</v>
      </c>
      <c r="I19" s="784" t="s">
        <v>664</v>
      </c>
      <c r="J19" s="53">
        <f ca="1">IF(K19="按租金收入计税",ROUND(J6*M19/(1+'数据-取费表'!C42),1),ROUND(C29*F33*0.7,1))</f>
        <v>788.9</v>
      </c>
      <c r="K19" s="811" t="s">
        <v>665</v>
      </c>
      <c r="L19" s="784" t="s">
        <v>1747</v>
      </c>
      <c r="M19" s="809">
        <f>IF(K19="按租金收入计税",'数据-取费表'!B51,'数据-取费表'!B50)</f>
        <v>1.2E-2</v>
      </c>
    </row>
    <row r="20" spans="1:33" s="2049" customFormat="1" ht="18" customHeight="1">
      <c r="A20" s="1634" t="s">
        <v>1889</v>
      </c>
      <c r="B20" s="784" t="s">
        <v>666</v>
      </c>
      <c r="C20" s="53">
        <f ca="1">ROUND(C19*F20,0)</f>
        <v>155</v>
      </c>
      <c r="D20" s="812" t="s">
        <v>667</v>
      </c>
      <c r="E20" s="784" t="s">
        <v>1747</v>
      </c>
      <c r="F20" s="809">
        <f>'数据-取费表'!B37</f>
        <v>0.02</v>
      </c>
      <c r="G20" s="1579"/>
      <c r="H20" s="1636" t="s">
        <v>1833</v>
      </c>
      <c r="I20" s="341" t="s">
        <v>668</v>
      </c>
      <c r="J20" s="54">
        <f ca="1">ROUND(M20*M21/10000,0)</f>
        <v>5</v>
      </c>
      <c r="K20" s="814" t="s">
        <v>1761</v>
      </c>
      <c r="L20" s="784" t="s">
        <v>1762</v>
      </c>
      <c r="M20" s="640">
        <f>'数据-取费表'!B52</f>
        <v>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2295</v>
      </c>
      <c r="E21" s="784" t="s">
        <v>1765</v>
      </c>
      <c r="F21" s="809">
        <f>'数据-取费表'!B38</f>
        <v>0.02</v>
      </c>
      <c r="G21" s="1579"/>
      <c r="H21" s="2470"/>
      <c r="I21" s="793"/>
      <c r="J21" s="69"/>
      <c r="K21" s="816"/>
      <c r="L21" s="784" t="s">
        <v>1766</v>
      </c>
      <c r="M21" s="785">
        <f ca="1">INDIRECT("'数据-取费表'!r"&amp;$G$1)</f>
        <v>8621.1</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9"/>
      <c r="F22" s="56"/>
      <c r="G22" s="1578"/>
      <c r="H22" s="1634" t="s">
        <v>1889</v>
      </c>
      <c r="I22" s="784" t="s">
        <v>1768</v>
      </c>
      <c r="J22" s="53">
        <f ca="1">ROUND(J14*M22,0)</f>
        <v>141</v>
      </c>
      <c r="K22" s="3184" t="s">
        <v>677</v>
      </c>
      <c r="L22" s="784" t="s">
        <v>1747</v>
      </c>
      <c r="M22" s="817">
        <f ca="1">INDIRECT("'数据-取费表'!Ak"&amp;$G$1)</f>
        <v>1.4999999999999999E-2</v>
      </c>
    </row>
    <row r="23" spans="1:33" s="2049" customFormat="1" ht="18" customHeight="1">
      <c r="A23" s="1633" t="s">
        <v>1831</v>
      </c>
      <c r="B23" s="784" t="s">
        <v>2434</v>
      </c>
      <c r="C23" s="53">
        <f ca="1">ROUND(IF('数据-取费表'!B22&lt;=1,(C19+C20)*F24*F23/2,(C19+C20)*(POWER((1+F24),F23/2)-1)),0)</f>
        <v>376</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f ca="1">ROUND(J13*M23,0)</f>
        <v>0</v>
      </c>
      <c r="K23" s="3184" t="s">
        <v>680</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1E-3</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f ca="1">ROUND(J5*M24,0)</f>
        <v>0</v>
      </c>
      <c r="K24" s="2509" t="s">
        <v>683</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9"/>
      <c r="F25" s="56"/>
      <c r="G25" s="1578"/>
      <c r="H25" s="1814" t="s">
        <v>1776</v>
      </c>
      <c r="I25" s="2962" t="s">
        <v>2818</v>
      </c>
      <c r="J25" s="792">
        <f ca="1">J5-J16</f>
        <v>-935</v>
      </c>
      <c r="K25" s="2512" t="s">
        <v>700</v>
      </c>
      <c r="L25" s="2513"/>
      <c r="M25" s="2514"/>
    </row>
    <row r="26" spans="1:33" ht="18" customHeight="1">
      <c r="A26" s="1633" t="s">
        <v>1831</v>
      </c>
      <c r="B26" s="784" t="s">
        <v>2435</v>
      </c>
      <c r="C26" s="53">
        <f ca="1">ROUND((C19+C20)*F26,0)</f>
        <v>396</v>
      </c>
      <c r="D26" s="812" t="s">
        <v>701</v>
      </c>
      <c r="E26" s="795" t="s">
        <v>702</v>
      </c>
      <c r="F26" s="794">
        <f ca="1">INDIRECT("'数据-取费表'!q"&amp;$G$1)</f>
        <v>0.05</v>
      </c>
      <c r="G26" s="1578"/>
      <c r="H26" s="2466" t="s">
        <v>1780</v>
      </c>
      <c r="I26" s="2217" t="s">
        <v>2823</v>
      </c>
      <c r="J26" s="783">
        <f ca="1">IF(J5&lt;&gt;0,ROUND(J25*(1-((1+M28)/(1+M26))^M27)/(M26-M28),0),0)</f>
        <v>0</v>
      </c>
      <c r="K26" s="814" t="s">
        <v>704</v>
      </c>
      <c r="L26" s="784" t="s">
        <v>2416</v>
      </c>
      <c r="M26" s="794">
        <f ca="1">INDIRECT("'数据-取费表'!I"&amp;$G$1)</f>
        <v>0.05</v>
      </c>
    </row>
    <row r="27" spans="1:33" ht="18" customHeight="1">
      <c r="A27" s="1633" t="s">
        <v>1832</v>
      </c>
      <c r="B27" s="784" t="s">
        <v>686</v>
      </c>
      <c r="C27" s="53">
        <f ca="1">ROUND(F21*F26,4)</f>
        <v>1E-3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1841</v>
      </c>
      <c r="B28" s="784" t="s">
        <v>687</v>
      </c>
      <c r="C28" s="53">
        <f>ROUND(F28/(1+'数据-取费表'!C42),4)</f>
        <v>5.33E-2</v>
      </c>
      <c r="D28" s="812" t="s">
        <v>2296</v>
      </c>
      <c r="E28" s="784" t="s">
        <v>1747</v>
      </c>
      <c r="F28" s="809">
        <f>'数据-取费表'!B41</f>
        <v>5.6000000000000001E-2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2297</v>
      </c>
      <c r="C29" s="2508">
        <f ca="1">ROUND((C19+C20+C23+C26)/(1-F21-C24-C27-C28),0)</f>
        <v>9392</v>
      </c>
      <c r="D29" s="2509"/>
      <c r="E29" s="2510"/>
      <c r="F29" s="2511"/>
      <c r="G29" s="1579"/>
      <c r="H29" s="823" t="s">
        <v>1787</v>
      </c>
      <c r="I29" s="824" t="s">
        <v>1788</v>
      </c>
      <c r="J29" s="825">
        <f ca="1">ROUND(J26/(1+F40)^F41,0)</f>
        <v>0</v>
      </c>
      <c r="K29" s="826" t="s">
        <v>688</v>
      </c>
      <c r="L29" s="827"/>
      <c r="M29" s="828">
        <f ca="1">INDIRECT("'数据-取费表'!k"&amp;$G$1)</f>
        <v>33875.01</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1749</v>
      </c>
      <c r="C30" s="792">
        <f ca="1">ROUND(C31+C36+C37+C38,0)</f>
        <v>238</v>
      </c>
      <c r="D30" s="1806" t="s">
        <v>652</v>
      </c>
      <c r="E30" s="3187"/>
      <c r="F30" s="2455"/>
      <c r="G30" s="2047"/>
      <c r="H30" s="2050"/>
      <c r="I30" s="2051"/>
      <c r="J30" s="2052"/>
      <c r="K30" s="2053"/>
      <c r="L30" s="2054"/>
      <c r="M30" s="2055"/>
    </row>
    <row r="31" spans="1:33" ht="18" customHeight="1">
      <c r="A31" s="1634" t="s">
        <v>1824</v>
      </c>
      <c r="B31" s="784" t="s">
        <v>656</v>
      </c>
      <c r="C31" s="53">
        <f ca="1">ROUND(IF(项目基本情况!B11="自然人",C6*F31/(1+'数据-取费表'!C42),C32+C33+C34),1)</f>
        <v>78.400000000000006</v>
      </c>
      <c r="D31" s="3185" t="s">
        <v>657</v>
      </c>
      <c r="E31" s="3184"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f ca="1">ROUND(C6*F32/(1+'数据-取费表'!C42),1)</f>
        <v>23.3</v>
      </c>
      <c r="D32" s="3184" t="s">
        <v>661</v>
      </c>
      <c r="E32" s="784" t="s">
        <v>1747</v>
      </c>
      <c r="F32" s="809">
        <f>'数据-取费表'!B41</f>
        <v>5.6000000000000001E-2</v>
      </c>
      <c r="G32" s="2047"/>
      <c r="H32" s="2056"/>
      <c r="I32" s="2057"/>
      <c r="J32" s="2058"/>
      <c r="K32" s="2059"/>
      <c r="L32" s="2060"/>
      <c r="M32" s="2061"/>
    </row>
    <row r="33" spans="1:18" ht="18" customHeight="1">
      <c r="A33" s="1633" t="s">
        <v>1832</v>
      </c>
      <c r="B33" s="784" t="s">
        <v>664</v>
      </c>
      <c r="C33" s="53">
        <f ca="1">IF(D33="按租金收入计税",ROUND(C6*F33/(1+'数据-取费表'!C42),1),IF(D33="按房产原值计税",ROUND(C29*F33*0.7,1),INDIRECT("'数据-取费表'!Aj"&amp;$G$1)))</f>
        <v>49.9</v>
      </c>
      <c r="D33" s="811" t="s">
        <v>3312</v>
      </c>
      <c r="E33" s="784" t="s">
        <v>1747</v>
      </c>
      <c r="F33" s="809">
        <f>IF(D33="按租金收入计税",'数据-取费表'!B51,'数据-取费表'!B50)</f>
        <v>0.12</v>
      </c>
      <c r="G33" s="2047"/>
      <c r="H33" s="2062"/>
      <c r="I33" s="2062"/>
      <c r="J33" s="2062"/>
      <c r="K33" s="2063"/>
      <c r="L33" s="2062"/>
      <c r="M33" s="2062"/>
    </row>
    <row r="34" spans="1:18" ht="18" customHeight="1">
      <c r="A34" s="1636" t="s">
        <v>1833</v>
      </c>
      <c r="B34" s="341" t="s">
        <v>668</v>
      </c>
      <c r="C34" s="54">
        <f ca="1">ROUND(F34*F35/10000,1)</f>
        <v>5.2</v>
      </c>
      <c r="D34" s="814" t="s">
        <v>1761</v>
      </c>
      <c r="E34" s="784" t="s">
        <v>1762</v>
      </c>
      <c r="F34" s="640">
        <f>'数据-取费表'!B52</f>
        <v>6</v>
      </c>
      <c r="G34" s="2047"/>
      <c r="H34" s="2050"/>
      <c r="I34" s="835" t="s">
        <v>1813</v>
      </c>
      <c r="J34" s="836"/>
      <c r="K34" s="2065"/>
      <c r="L34" s="2064"/>
      <c r="M34" s="2064"/>
    </row>
    <row r="35" spans="1:18" ht="18" customHeight="1">
      <c r="A35" s="815"/>
      <c r="B35" s="793"/>
      <c r="C35" s="69"/>
      <c r="D35" s="816"/>
      <c r="E35" s="784" t="s">
        <v>1766</v>
      </c>
      <c r="F35" s="785">
        <f ca="1">INDIRECT("'数据-取费表'!r"&amp;$G$1)</f>
        <v>8621.1</v>
      </c>
      <c r="G35" s="2047"/>
      <c r="H35" s="2050"/>
      <c r="I35" s="837" t="s">
        <v>1814</v>
      </c>
      <c r="J35" s="838">
        <f ca="1">ROUND(C13*J36,0)</f>
        <v>798</v>
      </c>
      <c r="K35" s="2063"/>
      <c r="L35" s="2062"/>
      <c r="M35" s="2062"/>
    </row>
    <row r="36" spans="1:18" ht="18" customHeight="1">
      <c r="A36" s="1634" t="s">
        <v>1889</v>
      </c>
      <c r="B36" s="784" t="s">
        <v>1768</v>
      </c>
      <c r="C36" s="53">
        <f ca="1">ROUND(C29*F36,1)</f>
        <v>140.9</v>
      </c>
      <c r="D36" s="3184" t="s">
        <v>691</v>
      </c>
      <c r="E36" s="784" t="s">
        <v>1747</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14.1</v>
      </c>
      <c r="D37" s="3184" t="s">
        <v>680</v>
      </c>
      <c r="E37" s="784" t="s">
        <v>1747</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4.4000000000000004</v>
      </c>
      <c r="D38" s="2509" t="s">
        <v>683</v>
      </c>
      <c r="E38" s="2510" t="s">
        <v>1747</v>
      </c>
      <c r="F38" s="2506">
        <f ca="1">INDIRECT("'数据-取费表'!Am"&amp;$G$1)</f>
        <v>0.01</v>
      </c>
      <c r="G38" s="2047"/>
      <c r="H38" s="2062"/>
      <c r="I38" s="843" t="s">
        <v>1817</v>
      </c>
      <c r="J38" s="844"/>
      <c r="K38" s="2068"/>
      <c r="L38" s="2062"/>
      <c r="M38" s="2062"/>
    </row>
    <row r="39" spans="1:18" ht="24.6" customHeight="1" thickTop="1">
      <c r="A39" s="1814" t="s">
        <v>1776</v>
      </c>
      <c r="B39" s="2962" t="s">
        <v>2818</v>
      </c>
      <c r="C39" s="792">
        <f ca="1">C5-C30</f>
        <v>199</v>
      </c>
      <c r="D39" s="2512" t="s">
        <v>700</v>
      </c>
      <c r="E39" s="2513"/>
      <c r="F39" s="2514"/>
      <c r="G39" s="2047"/>
      <c r="H39" s="2062"/>
      <c r="I39" s="837" t="s">
        <v>1818</v>
      </c>
      <c r="J39" s="845">
        <f ca="1">ROUND(J35/C39,3)</f>
        <v>4.01</v>
      </c>
      <c r="K39" s="2068"/>
      <c r="L39" s="2062"/>
      <c r="M39" s="2062"/>
    </row>
    <row r="40" spans="1:18" ht="18" customHeight="1">
      <c r="A40" s="781" t="s">
        <v>1780</v>
      </c>
      <c r="B40" s="2217" t="s">
        <v>2298</v>
      </c>
      <c r="C40" s="783">
        <f ca="1">ROUND(C39*(1-((1+F42)/(1+F40))^F41)/(F40-F42),0)</f>
        <v>4943</v>
      </c>
      <c r="D40" s="814" t="s">
        <v>704</v>
      </c>
      <c r="E40" s="784" t="s">
        <v>2416</v>
      </c>
      <c r="F40" s="794">
        <f ca="1">INDIRECT("'数据-取费表'!I"&amp;$G$1)</f>
        <v>0.05</v>
      </c>
      <c r="G40" s="2047"/>
      <c r="H40" s="2047"/>
      <c r="I40" s="837" t="s">
        <v>1819</v>
      </c>
      <c r="J40" s="845">
        <f ca="1">1-J39</f>
        <v>-3.01</v>
      </c>
      <c r="K40" s="2068"/>
      <c r="L40" s="2047"/>
      <c r="M40" s="2047"/>
    </row>
    <row r="41" spans="1:18" ht="18" customHeight="1">
      <c r="A41" s="786"/>
      <c r="B41" s="787"/>
      <c r="C41" s="788"/>
      <c r="D41" s="821" t="s">
        <v>1808</v>
      </c>
      <c r="E41" s="784" t="s">
        <v>708</v>
      </c>
      <c r="F41" s="822">
        <f ca="1">IF(INDIRECT("'数据-取费表'!af"&amp;$G$1)=0,INDIRECT("'数据-取费表'!ae"&amp;$G$1),INDIRECT("'数据-取费表'!af"&amp;$G$1))</f>
        <v>47.16</v>
      </c>
      <c r="G41" s="2047"/>
      <c r="H41" s="1973"/>
      <c r="I41" s="843" t="s">
        <v>1820</v>
      </c>
      <c r="J41" s="846"/>
      <c r="K41" s="2067"/>
      <c r="L41" s="1973"/>
      <c r="M41" s="1973"/>
    </row>
    <row r="42" spans="1:18" ht="18" customHeight="1">
      <c r="A42" s="790"/>
      <c r="B42" s="791"/>
      <c r="C42" s="792"/>
      <c r="D42" s="816"/>
      <c r="E42" s="784" t="s">
        <v>710</v>
      </c>
      <c r="F42" s="794">
        <f ca="1">INDIRECT("'数据-取费表'!v"&amp;$G$1)</f>
        <v>0.02</v>
      </c>
      <c r="G42" s="2047"/>
      <c r="H42" s="1973"/>
      <c r="I42" s="847" t="s">
        <v>1821</v>
      </c>
      <c r="J42" s="845">
        <f ca="1">ROUND(C13/C40,3)</f>
        <v>1.9</v>
      </c>
      <c r="K42" s="2067"/>
      <c r="L42" s="1973"/>
      <c r="M42" s="1973"/>
    </row>
    <row r="43" spans="1:18" ht="18" customHeight="1" thickBot="1">
      <c r="A43" s="823" t="s">
        <v>1787</v>
      </c>
      <c r="B43" s="824" t="s">
        <v>1810</v>
      </c>
      <c r="C43" s="825">
        <f ca="1">ROUND(C40*10000/F43,0)</f>
        <v>1459</v>
      </c>
      <c r="D43" s="826" t="s">
        <v>1811</v>
      </c>
      <c r="E43" s="827" t="s">
        <v>1812</v>
      </c>
      <c r="F43" s="828">
        <f ca="1">INDIRECT("'数据-取费表'!k"&amp;$G$1)</f>
        <v>33875.01</v>
      </c>
      <c r="G43" s="2047"/>
      <c r="H43" s="1973"/>
      <c r="I43" s="847" t="s">
        <v>1822</v>
      </c>
      <c r="J43" s="848">
        <f ca="1">1-J42</f>
        <v>-0.89999999999999991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2292</v>
      </c>
      <c r="B46" s="2070"/>
      <c r="C46" s="2538">
        <f ca="1">C67-C40</f>
        <v>-7822</v>
      </c>
      <c r="D46" s="2070"/>
      <c r="E46" s="2070"/>
      <c r="F46" s="2070"/>
      <c r="I46" s="2342" t="s">
        <v>2340</v>
      </c>
      <c r="J46" s="2343"/>
      <c r="K46" s="2344"/>
      <c r="L46" s="3108">
        <f>IF(OR(M47="住宅",D1="土地（套用方法）"),0,IF(L48&gt;J51,L60,J60))</f>
        <v>0</v>
      </c>
      <c r="O46" s="2358" t="s">
        <v>2407</v>
      </c>
      <c r="P46" s="1578"/>
      <c r="Q46" s="1589"/>
      <c r="R46" s="1578"/>
    </row>
    <row r="47" spans="1:18" s="2044" customFormat="1" ht="18" customHeight="1" thickBot="1">
      <c r="A47" s="2336">
        <v>1</v>
      </c>
      <c r="B47" s="2337" t="s">
        <v>635</v>
      </c>
      <c r="C47" s="2538">
        <f ca="1">C48+C52+C54</f>
        <v>0</v>
      </c>
      <c r="D47" s="2070"/>
      <c r="E47" s="2070"/>
      <c r="F47" s="2070"/>
      <c r="I47" s="3099" t="s">
        <v>2341</v>
      </c>
      <c r="J47" s="2345" t="s">
        <v>3313</v>
      </c>
      <c r="K47" s="3105" t="s">
        <v>2346</v>
      </c>
      <c r="L47" s="3109">
        <f ca="1">INDIRECT("'数据-取费表'!d"&amp;$G$1)</f>
        <v>50</v>
      </c>
      <c r="M47" s="1589" t="str">
        <f>IF(ISNUMBER(FIND("住宅",C1)),"住宅","非住宅")</f>
        <v>非住宅</v>
      </c>
      <c r="O47" s="2359" t="s">
        <v>2372</v>
      </c>
      <c r="P47" s="2360" t="s">
        <v>2373</v>
      </c>
      <c r="Q47" s="2361" t="s">
        <v>2374</v>
      </c>
      <c r="R47" s="2360" t="s">
        <v>2375</v>
      </c>
    </row>
    <row r="48" spans="1:18" s="2044" customFormat="1" ht="18" customHeight="1" thickBot="1">
      <c r="A48" s="2606" t="s">
        <v>1870</v>
      </c>
      <c r="B48" s="2607" t="s">
        <v>2535</v>
      </c>
      <c r="C48" s="2338">
        <f ca="1">ROUND(F48*F50*F49*(1-F51)/10000,0)</f>
        <v>0</v>
      </c>
      <c r="D48" s="2339" t="s">
        <v>636</v>
      </c>
      <c r="E48" s="2340" t="s">
        <v>2293</v>
      </c>
      <c r="F48" s="2341"/>
      <c r="G48" s="2075"/>
      <c r="I48" s="3078" t="s">
        <v>2342</v>
      </c>
      <c r="J48" s="2346" t="s">
        <v>2347</v>
      </c>
      <c r="K48" s="3106" t="s">
        <v>2348</v>
      </c>
      <c r="L48" s="1893">
        <f ca="1">INDIRECT("'数据-取费表'!f"&amp;$G$1)</f>
        <v>49.16</v>
      </c>
      <c r="O48" s="2362" t="s">
        <v>2376</v>
      </c>
      <c r="P48" s="2363" t="s">
        <v>2402</v>
      </c>
      <c r="Q48" s="2364">
        <f ca="1">C40+J29</f>
        <v>4943</v>
      </c>
      <c r="R48" s="2363" t="s">
        <v>2377</v>
      </c>
    </row>
    <row r="49" spans="1:18" s="2044" customFormat="1" ht="18" customHeight="1" thickBot="1">
      <c r="A49" s="786"/>
      <c r="B49" s="787"/>
      <c r="C49" s="788"/>
      <c r="D49" s="789"/>
      <c r="E49" s="784" t="s">
        <v>638</v>
      </c>
      <c r="F49" s="785">
        <f ca="1">F7</f>
        <v>1012</v>
      </c>
      <c r="G49" s="2075"/>
      <c r="H49" s="2078"/>
      <c r="I49" s="3078" t="s">
        <v>2343</v>
      </c>
      <c r="J49" s="2347"/>
      <c r="K49" s="3107" t="s">
        <v>2349</v>
      </c>
      <c r="L49" s="2348"/>
      <c r="O49" s="2362" t="s">
        <v>2378</v>
      </c>
      <c r="P49" s="2363" t="s">
        <v>2403</v>
      </c>
      <c r="Q49" s="2364" t="str">
        <f ca="1">J60</f>
        <v>0</v>
      </c>
      <c r="R49" s="2363" t="s">
        <v>2379</v>
      </c>
    </row>
    <row r="50" spans="1:18" s="2044" customFormat="1" ht="18" customHeight="1" thickBot="1">
      <c r="A50" s="786"/>
      <c r="B50" s="787"/>
      <c r="C50" s="788"/>
      <c r="D50" s="789"/>
      <c r="E50" s="784" t="s">
        <v>639</v>
      </c>
      <c r="F50" s="785">
        <f ca="1">F8</f>
        <v>12</v>
      </c>
      <c r="G50" s="2080"/>
      <c r="H50" s="2078"/>
      <c r="I50" s="3078" t="s">
        <v>2344</v>
      </c>
      <c r="J50" s="3103">
        <f>SUMPRODUCT((I63:I65=J47)*(J62:L62=J48)*(J63:L65))</f>
        <v>60</v>
      </c>
      <c r="K50" s="3107" t="s">
        <v>2350</v>
      </c>
      <c r="L50" s="2348"/>
      <c r="O50" s="2365" t="s">
        <v>2380</v>
      </c>
      <c r="P50" s="2363" t="s">
        <v>2404</v>
      </c>
      <c r="Q50" s="2364">
        <f ca="1">C29</f>
        <v>9392</v>
      </c>
      <c r="R50" s="2363" t="s">
        <v>2377</v>
      </c>
    </row>
    <row r="51" spans="1:18" s="2044" customFormat="1" ht="18" customHeight="1" thickBot="1">
      <c r="A51" s="786"/>
      <c r="B51" s="787"/>
      <c r="C51" s="788"/>
      <c r="D51" s="789"/>
      <c r="E51" s="784" t="s">
        <v>640</v>
      </c>
      <c r="F51" s="2335"/>
      <c r="H51" s="2078"/>
      <c r="I51" s="3100" t="s">
        <v>2345</v>
      </c>
      <c r="J51" s="3104">
        <f>IF(J49="",J50,J49+J50-YEAR('数据-取费表'!B2))</f>
        <v>60</v>
      </c>
      <c r="K51" s="3078" t="s">
        <v>2351</v>
      </c>
      <c r="L51" s="3110">
        <f ca="1">ROUND(-PV(INDIRECT("'数据-取费表'!h"&amp;$G$1),J51,(C39-C13*J36),0),0)</f>
        <v>-12369</v>
      </c>
      <c r="O51" s="2365" t="s">
        <v>2381</v>
      </c>
      <c r="P51" s="2363" t="s">
        <v>2382</v>
      </c>
      <c r="Q51" s="2366" t="e">
        <f ca="1">J58</f>
        <v>#VALUE!</v>
      </c>
      <c r="R51" s="2367"/>
    </row>
    <row r="52" spans="1:18" s="2044" customFormat="1" ht="18" customHeight="1" thickBot="1">
      <c r="A52" s="781" t="s">
        <v>2533</v>
      </c>
      <c r="B52" s="2458" t="s">
        <v>2456</v>
      </c>
      <c r="C52" s="799">
        <f ca="1">ROUND(IF(F52="押一",C48/12*F11,IF(F52="押二",C48/12*2*F11,IF(F52="押三",C48/12*3*F11,C53*F11))),0)</f>
        <v>0</v>
      </c>
      <c r="D52" s="2465" t="s">
        <v>2969</v>
      </c>
      <c r="E52" s="2462" t="s">
        <v>2461</v>
      </c>
      <c r="F52" s="2585"/>
      <c r="I52" s="3101" t="s">
        <v>2418</v>
      </c>
      <c r="J52" s="2349"/>
      <c r="K52" s="3101" t="s">
        <v>2417</v>
      </c>
      <c r="L52" s="2349"/>
      <c r="O52" s="2365" t="s">
        <v>2383</v>
      </c>
      <c r="P52" s="2363" t="s">
        <v>2384</v>
      </c>
      <c r="Q52" s="2366">
        <f>J52</f>
        <v>0</v>
      </c>
      <c r="R52" s="2367"/>
    </row>
    <row r="53" spans="1:18" s="2044" customFormat="1" ht="39.75" customHeight="1" thickBot="1">
      <c r="A53" s="786"/>
      <c r="B53" s="2459" t="s">
        <v>2570</v>
      </c>
      <c r="C53" s="2463"/>
      <c r="D53" s="2465"/>
      <c r="E53" s="2462"/>
      <c r="F53" s="800"/>
      <c r="I53" s="3102" t="s">
        <v>2973</v>
      </c>
      <c r="J53" s="3181">
        <f ca="1">IF(M47="住宅",IF(D1="——",MAX(J51,L48),MAX(J51,L48-'数据-取费表'!B20)),IF(D1="——",MIN(J51,L48),MIN(J51,L48-'数据-取费表'!B20)))</f>
        <v>47.16</v>
      </c>
      <c r="K53" s="4292" t="s">
        <v>2961</v>
      </c>
      <c r="L53" s="4293"/>
      <c r="O53" s="2365" t="s">
        <v>2385</v>
      </c>
      <c r="P53" s="2363" t="s">
        <v>2386</v>
      </c>
      <c r="Q53" s="2364">
        <f ca="1">J53</f>
        <v>47.16</v>
      </c>
      <c r="R53" s="2363" t="s">
        <v>2387</v>
      </c>
    </row>
    <row r="54" spans="1:18" s="2044" customFormat="1" ht="18" customHeight="1" thickBot="1">
      <c r="A54" s="2501" t="s">
        <v>2464</v>
      </c>
      <c r="B54" s="2502" t="s">
        <v>2457</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2388</v>
      </c>
      <c r="P54" s="2363" t="s">
        <v>2405</v>
      </c>
      <c r="Q54" s="2364">
        <f ca="1">Q48+Q49</f>
        <v>4943</v>
      </c>
      <c r="R54" s="2367" t="s">
        <v>2389</v>
      </c>
    </row>
    <row r="55" spans="1:18" s="2044" customFormat="1" ht="18" customHeight="1" thickTop="1" thickBot="1">
      <c r="A55" s="797">
        <v>2</v>
      </c>
      <c r="B55" s="798" t="s">
        <v>644</v>
      </c>
      <c r="C55" s="799">
        <f ca="1">C13</f>
        <v>9392</v>
      </c>
      <c r="D55" s="795"/>
      <c r="E55" s="795"/>
      <c r="F55" s="800"/>
      <c r="I55" s="3113" t="s">
        <v>2352</v>
      </c>
      <c r="J55" s="3053" t="e">
        <f ca="1">ROUND(IF(J47="钢混",J57/J50,1-(1-2%)*(J50-J57)/J50),3)</f>
        <v>#VALUE!</v>
      </c>
      <c r="K55" s="3114" t="s">
        <v>2353</v>
      </c>
      <c r="L55" s="2350"/>
      <c r="O55" s="2368" t="s">
        <v>2408</v>
      </c>
      <c r="P55" s="1578"/>
      <c r="Q55" s="1589"/>
      <c r="R55" s="1578"/>
    </row>
    <row r="56" spans="1:18" s="2044" customFormat="1" ht="42.75" customHeight="1" thickBot="1">
      <c r="A56" s="1635"/>
      <c r="B56" s="2216" t="s">
        <v>2297</v>
      </c>
      <c r="C56" s="53">
        <f ca="1">C29</f>
        <v>9392</v>
      </c>
      <c r="D56" s="3184"/>
      <c r="E56" s="784"/>
      <c r="F56" s="809"/>
      <c r="I56" s="3115" t="s">
        <v>2354</v>
      </c>
      <c r="J56" s="3125" t="s">
        <v>1678</v>
      </c>
      <c r="K56" s="3078" t="s">
        <v>2359</v>
      </c>
      <c r="L56" s="1893" t="str">
        <f ca="1">IF(L48&lt;J51,"——",L48-J51)</f>
        <v>——</v>
      </c>
      <c r="O56" s="2359" t="s">
        <v>2372</v>
      </c>
      <c r="P56" s="2360" t="s">
        <v>2373</v>
      </c>
      <c r="Q56" s="2361" t="s">
        <v>2374</v>
      </c>
      <c r="R56" s="2360" t="s">
        <v>2375</v>
      </c>
    </row>
    <row r="57" spans="1:18" s="2044" customFormat="1" ht="28.5" customHeight="1" thickBot="1">
      <c r="A57" s="797" t="s">
        <v>1748</v>
      </c>
      <c r="B57" s="798" t="s">
        <v>651</v>
      </c>
      <c r="C57" s="799">
        <f ca="1">ROUND(C58+C63+C64+C65,0)</f>
        <v>160</v>
      </c>
      <c r="D57" s="26" t="s">
        <v>652</v>
      </c>
      <c r="E57" s="3189"/>
      <c r="F57" s="56"/>
      <c r="I57" s="3116" t="s">
        <v>2355</v>
      </c>
      <c r="J57" s="3117" t="str">
        <f ca="1">IF(OR(M47="住宅",J51&lt;L48,J56="是"),"——",J51-L48)</f>
        <v>——</v>
      </c>
      <c r="K57" s="3078" t="s">
        <v>2360</v>
      </c>
      <c r="L57" s="1893" t="str">
        <f ca="1">IF(L48&lt;J51,"——",IF(L55="比较法",L49,IF(L55="基准地价",L50,L51)))</f>
        <v>——</v>
      </c>
      <c r="O57" s="2362" t="s">
        <v>2376</v>
      </c>
      <c r="P57" s="2363" t="s">
        <v>2402</v>
      </c>
      <c r="Q57" s="2364">
        <f ca="1">C40+J29</f>
        <v>4943</v>
      </c>
      <c r="R57" s="2363" t="s">
        <v>2377</v>
      </c>
    </row>
    <row r="58" spans="1:18" s="2044" customFormat="1" ht="28.5" customHeight="1" thickBot="1">
      <c r="A58" s="1634" t="s">
        <v>1824</v>
      </c>
      <c r="B58" s="784" t="s">
        <v>656</v>
      </c>
      <c r="C58" s="53">
        <f ca="1">ROUND(IF(项目基本情况!B11="自然人",C47*F58,C59+C60+C61),1)</f>
        <v>5.2</v>
      </c>
      <c r="D58" s="3185" t="s">
        <v>657</v>
      </c>
      <c r="E58" s="3184" t="s">
        <v>690</v>
      </c>
      <c r="F58" s="810" t="str">
        <f ca="1">IF(项目基本情况!B11="企业","",IF(INDIRECT("'数据-取费表'!c"&amp;$G$1)="住宅",5%,IF(F48*F49*F50/12/(1+'数据-取费表'!C42)&gt;20000,12%,7%)))</f>
        <v/>
      </c>
      <c r="I58" s="3116" t="s">
        <v>2356</v>
      </c>
      <c r="J58" s="3054" t="e">
        <f ca="1">IF(J55&lt;0.4,0.4,J55)</f>
        <v>#VALUE!</v>
      </c>
      <c r="K58" s="3078" t="s">
        <v>2361</v>
      </c>
      <c r="L58" s="1893" t="e">
        <f ca="1">ROUND(POWER(1+L52,L47-L48)*(POWER(1+L52,L48)-1)/(POWER(1+L52,L47)-1),4)</f>
        <v>#DIV/0!</v>
      </c>
      <c r="O58" s="2362" t="s">
        <v>2378</v>
      </c>
      <c r="P58" s="2363" t="s">
        <v>2409</v>
      </c>
      <c r="Q58" s="2364">
        <f ca="1">L60</f>
        <v>0</v>
      </c>
      <c r="R58" s="2367" t="s">
        <v>2411</v>
      </c>
    </row>
    <row r="59" spans="1:18" s="2044" customFormat="1" ht="28.5" customHeight="1" thickBot="1">
      <c r="A59" s="1633" t="s">
        <v>1831</v>
      </c>
      <c r="B59" s="784" t="s">
        <v>660</v>
      </c>
      <c r="C59" s="53">
        <f ca="1">ROUND(C47*F59/1.05,1)</f>
        <v>0</v>
      </c>
      <c r="D59" s="3184" t="s">
        <v>661</v>
      </c>
      <c r="E59" s="784" t="s">
        <v>1747</v>
      </c>
      <c r="F59" s="809">
        <f t="shared" ref="F59:F65" si="0">F32</f>
        <v>5.6000000000000001E-2</v>
      </c>
      <c r="I59" s="3116" t="s">
        <v>2357</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1832</v>
      </c>
      <c r="B60" s="784" t="s">
        <v>664</v>
      </c>
      <c r="C60" s="53">
        <f ca="1">IF(D60="按租金收入计税",ROUND(C47*F60,1),IF(D60="按房产原值计税",ROUND(C56*F60*0.7,1),INDIRECT("'数据-取费表'!Aj"&amp;$G$1)))</f>
        <v>0</v>
      </c>
      <c r="D60" s="3184" t="str">
        <f>D33</f>
        <v>按租金收入计税</v>
      </c>
      <c r="E60" s="784" t="s">
        <v>1747</v>
      </c>
      <c r="F60" s="809">
        <f t="shared" si="0"/>
        <v>0.12</v>
      </c>
      <c r="I60" s="3118" t="s">
        <v>2358</v>
      </c>
      <c r="J60" s="3119" t="str">
        <f ca="1">IF(OR(M47="住宅",J51&lt;L48,J56="是"),"0",ROUND(J59/(1+J52)^J53,0))</f>
        <v>0</v>
      </c>
      <c r="K60" s="3120" t="s">
        <v>2363</v>
      </c>
      <c r="L60" s="3119">
        <f ca="1">IF(OR(M47="住宅",L48&lt;J51),0,ROUND(L57*(L58/L59-1),0))</f>
        <v>0</v>
      </c>
      <c r="O60" s="2365" t="s">
        <v>2381</v>
      </c>
      <c r="P60" s="2363" t="s">
        <v>2390</v>
      </c>
      <c r="Q60" s="2366">
        <f>L52</f>
        <v>0</v>
      </c>
      <c r="R60" s="2367"/>
    </row>
    <row r="61" spans="1:18" s="2044" customFormat="1" ht="18" customHeight="1" thickBot="1">
      <c r="A61" s="1636" t="s">
        <v>1833</v>
      </c>
      <c r="B61" s="341" t="s">
        <v>668</v>
      </c>
      <c r="C61" s="54">
        <f ca="1">ROUND(F61*F62/10000,1)</f>
        <v>5.2</v>
      </c>
      <c r="D61" s="814" t="s">
        <v>669</v>
      </c>
      <c r="E61" s="784" t="s">
        <v>670</v>
      </c>
      <c r="F61" s="640">
        <f t="shared" si="0"/>
        <v>6</v>
      </c>
      <c r="K61" s="2071"/>
      <c r="O61" s="2365" t="s">
        <v>2383</v>
      </c>
      <c r="P61" s="2363" t="s">
        <v>2391</v>
      </c>
      <c r="Q61" s="2364" t="e">
        <f ca="1">L58</f>
        <v>#DIV/0!</v>
      </c>
      <c r="R61" s="2367" t="s">
        <v>2392</v>
      </c>
    </row>
    <row r="62" spans="1:18" s="2044" customFormat="1" ht="15.75" thickBot="1">
      <c r="A62" s="815"/>
      <c r="B62" s="793"/>
      <c r="C62" s="69"/>
      <c r="D62" s="816"/>
      <c r="E62" s="784" t="s">
        <v>674</v>
      </c>
      <c r="F62" s="785">
        <f t="shared" ca="1" si="0"/>
        <v>8621.1</v>
      </c>
      <c r="I62" s="3121" t="s">
        <v>2364</v>
      </c>
      <c r="J62" s="3122" t="s">
        <v>2365</v>
      </c>
      <c r="K62" s="3122" t="s">
        <v>2366</v>
      </c>
      <c r="L62" s="3122" t="s">
        <v>2347</v>
      </c>
      <c r="M62" s="3123" t="s">
        <v>2938</v>
      </c>
      <c r="O62" s="2365" t="s">
        <v>2385</v>
      </c>
      <c r="P62" s="2363" t="str">
        <f>K59</f>
        <v>建设期及建筑物耐用年限下的土地年期修正系数Kn</v>
      </c>
      <c r="Q62" s="2364" t="e">
        <f ca="1">L59</f>
        <v>#DIV/0!</v>
      </c>
      <c r="R62" s="2367" t="s">
        <v>2394</v>
      </c>
    </row>
    <row r="63" spans="1:18" s="2044" customFormat="1" ht="15.75" thickBot="1">
      <c r="A63" s="1634" t="s">
        <v>1889</v>
      </c>
      <c r="B63" s="784" t="s">
        <v>676</v>
      </c>
      <c r="C63" s="53">
        <f ca="1">ROUND(C56*F63,1)</f>
        <v>140.9</v>
      </c>
      <c r="D63" s="3184" t="s">
        <v>691</v>
      </c>
      <c r="E63" s="784" t="s">
        <v>1747</v>
      </c>
      <c r="F63" s="817">
        <f t="shared" ca="1" si="0"/>
        <v>1.4999999999999999E-2</v>
      </c>
      <c r="I63" s="3121" t="s">
        <v>2367</v>
      </c>
      <c r="J63" s="3122">
        <v>70</v>
      </c>
      <c r="K63" s="3122">
        <v>50</v>
      </c>
      <c r="L63" s="3122">
        <v>80</v>
      </c>
      <c r="M63" s="3124">
        <v>0.02</v>
      </c>
      <c r="O63" s="2362" t="s">
        <v>2388</v>
      </c>
      <c r="P63" s="2363" t="s">
        <v>2405</v>
      </c>
      <c r="Q63" s="2364">
        <f ca="1">Q57+Q58</f>
        <v>4943</v>
      </c>
      <c r="R63" s="2367" t="s">
        <v>2389</v>
      </c>
    </row>
    <row r="64" spans="1:18" s="2044" customFormat="1" ht="16.5" thickBot="1">
      <c r="A64" s="1634" t="s">
        <v>1890</v>
      </c>
      <c r="B64" s="784" t="s">
        <v>679</v>
      </c>
      <c r="C64" s="53">
        <f ca="1">ROUND(C55*F64,1)</f>
        <v>14.1</v>
      </c>
      <c r="D64" s="3184" t="s">
        <v>680</v>
      </c>
      <c r="E64" s="784" t="s">
        <v>1747</v>
      </c>
      <c r="F64" s="818">
        <f t="shared" ca="1" si="0"/>
        <v>1.5E-3</v>
      </c>
      <c r="I64" s="3121" t="s">
        <v>2368</v>
      </c>
      <c r="J64" s="3122">
        <v>50</v>
      </c>
      <c r="K64" s="3122">
        <v>35</v>
      </c>
      <c r="L64" s="3122">
        <v>60</v>
      </c>
      <c r="M64" s="846">
        <v>0</v>
      </c>
      <c r="O64" s="2368" t="s">
        <v>2412</v>
      </c>
      <c r="P64" s="1578"/>
      <c r="Q64" s="1589"/>
      <c r="R64" s="1578"/>
    </row>
    <row r="65" spans="1:18" s="2044" customFormat="1" ht="15.75" thickBot="1">
      <c r="A65" s="1634" t="s">
        <v>1891</v>
      </c>
      <c r="B65" s="784" t="s">
        <v>666</v>
      </c>
      <c r="C65" s="53">
        <f ca="1">ROUND(C47*F65,1)</f>
        <v>0</v>
      </c>
      <c r="D65" s="3184" t="s">
        <v>683</v>
      </c>
      <c r="E65" s="784" t="s">
        <v>1747</v>
      </c>
      <c r="F65" s="794">
        <f t="shared" ca="1" si="0"/>
        <v>0.01</v>
      </c>
      <c r="I65" s="3121" t="s">
        <v>2369</v>
      </c>
      <c r="J65" s="3122">
        <v>40</v>
      </c>
      <c r="K65" s="3122">
        <v>30</v>
      </c>
      <c r="L65" s="3122">
        <v>50</v>
      </c>
      <c r="M65" s="3124">
        <v>0.02</v>
      </c>
      <c r="O65" s="2359" t="s">
        <v>2372</v>
      </c>
      <c r="P65" s="2360" t="s">
        <v>2373</v>
      </c>
      <c r="Q65" s="2361" t="s">
        <v>2374</v>
      </c>
      <c r="R65" s="2360" t="s">
        <v>2375</v>
      </c>
    </row>
    <row r="66" spans="1:18" s="2044" customFormat="1" ht="24.75" thickBot="1">
      <c r="A66" s="797" t="s">
        <v>1776</v>
      </c>
      <c r="B66" s="2963" t="s">
        <v>2818</v>
      </c>
      <c r="C66" s="799">
        <f ca="1">C47-C57</f>
        <v>-160</v>
      </c>
      <c r="D66" s="3185" t="s">
        <v>700</v>
      </c>
      <c r="E66" s="3188"/>
      <c r="F66" s="820"/>
      <c r="K66" s="2071"/>
      <c r="O66" s="2362" t="s">
        <v>2376</v>
      </c>
      <c r="P66" s="2363" t="s">
        <v>2402</v>
      </c>
      <c r="Q66" s="2364">
        <f ca="1">C40+J29</f>
        <v>4943</v>
      </c>
      <c r="R66" s="2363" t="s">
        <v>2377</v>
      </c>
    </row>
    <row r="67" spans="1:18" s="2044" customFormat="1" ht="20.25" thickBot="1">
      <c r="A67" s="781" t="s">
        <v>1780</v>
      </c>
      <c r="B67" s="2217" t="s">
        <v>2298</v>
      </c>
      <c r="C67" s="783">
        <f ca="1">ROUND(C66*(1-((1+F69)/(1+F67))^F68)/(F67-F69),0)</f>
        <v>-2879</v>
      </c>
      <c r="D67" s="814" t="s">
        <v>704</v>
      </c>
      <c r="E67" s="784" t="s">
        <v>705</v>
      </c>
      <c r="F67" s="794">
        <f ca="1">F40</f>
        <v>0.05</v>
      </c>
      <c r="K67" s="2071"/>
      <c r="O67" s="2362" t="s">
        <v>2378</v>
      </c>
      <c r="P67" s="2363" t="s">
        <v>2409</v>
      </c>
      <c r="Q67" s="2364">
        <f ca="1">L60</f>
        <v>0</v>
      </c>
      <c r="R67" s="2367" t="s">
        <v>2411</v>
      </c>
    </row>
    <row r="68" spans="1:18" ht="21.75" thickBot="1">
      <c r="A68" s="786"/>
      <c r="B68" s="787"/>
      <c r="C68" s="788"/>
      <c r="D68" s="821" t="s">
        <v>1808</v>
      </c>
      <c r="E68" s="784" t="s">
        <v>708</v>
      </c>
      <c r="F68" s="822">
        <f ca="1">F41</f>
        <v>47.16</v>
      </c>
      <c r="O68" s="2365" t="s">
        <v>2380</v>
      </c>
      <c r="P68" s="2363" t="s">
        <v>2410</v>
      </c>
      <c r="Q68" s="2369">
        <f ca="1">L51</f>
        <v>-12369</v>
      </c>
      <c r="R68" s="2370" t="s">
        <v>2413</v>
      </c>
    </row>
    <row r="69" spans="1:18" ht="20.25" thickBot="1">
      <c r="A69" s="790"/>
      <c r="B69" s="791"/>
      <c r="C69" s="792"/>
      <c r="D69" s="816"/>
      <c r="E69" s="784" t="s">
        <v>710</v>
      </c>
      <c r="F69" s="2335"/>
      <c r="O69" s="2365" t="s">
        <v>2381</v>
      </c>
      <c r="P69" s="2371" t="s">
        <v>2395</v>
      </c>
      <c r="Q69" s="2364">
        <f ca="1">ROUND(Q70-Q71*Q72,0)</f>
        <v>-599</v>
      </c>
      <c r="R69" s="2367"/>
    </row>
    <row r="70" spans="1:18" ht="15.75" thickBot="1">
      <c r="A70" s="823" t="s">
        <v>1787</v>
      </c>
      <c r="B70" s="824" t="s">
        <v>1810</v>
      </c>
      <c r="C70" s="825">
        <f ca="1">ROUND(C67*10000/F70,0)</f>
        <v>-850</v>
      </c>
      <c r="D70" s="826" t="s">
        <v>1811</v>
      </c>
      <c r="E70" s="827" t="s">
        <v>1812</v>
      </c>
      <c r="F70" s="828">
        <f ca="1">F43</f>
        <v>33875.01</v>
      </c>
      <c r="O70" s="2365" t="s">
        <v>2396</v>
      </c>
      <c r="P70" s="2371" t="s">
        <v>2397</v>
      </c>
      <c r="Q70" s="2364">
        <f ca="1">C39</f>
        <v>199</v>
      </c>
      <c r="R70" s="2363" t="s">
        <v>2377</v>
      </c>
    </row>
    <row r="71" spans="1:18" ht="15.75" thickBot="1">
      <c r="O71" s="2365" t="s">
        <v>2398</v>
      </c>
      <c r="P71" s="2371" t="s">
        <v>2399</v>
      </c>
      <c r="Q71" s="2364">
        <f ca="1">C13</f>
        <v>9392</v>
      </c>
      <c r="R71" s="2363" t="s">
        <v>2377</v>
      </c>
    </row>
    <row r="72" spans="1:18" ht="15.75" thickBot="1">
      <c r="O72" s="2365" t="s">
        <v>2400</v>
      </c>
      <c r="P72" s="2371" t="s">
        <v>2401</v>
      </c>
      <c r="Q72" s="2366">
        <f ca="1">J36</f>
        <v>8.5000000000000006E-2</v>
      </c>
      <c r="R72" s="2367"/>
    </row>
    <row r="73" spans="1:18" ht="15.75" thickBot="1">
      <c r="O73" s="2365" t="s">
        <v>2383</v>
      </c>
      <c r="P73" s="2363" t="s">
        <v>2390</v>
      </c>
      <c r="Q73" s="2366">
        <f>L52</f>
        <v>0</v>
      </c>
      <c r="R73" s="2367"/>
    </row>
    <row r="74" spans="1:18" ht="20.25" thickBot="1">
      <c r="O74" s="2365" t="s">
        <v>2385</v>
      </c>
      <c r="P74" s="2363" t="s">
        <v>2391</v>
      </c>
      <c r="Q74" s="2364" t="e">
        <f ca="1">L58</f>
        <v>#DIV/0!</v>
      </c>
      <c r="R74" s="2367" t="s">
        <v>2392</v>
      </c>
    </row>
    <row r="75" spans="1:18" ht="15.75" thickBot="1">
      <c r="O75" s="2365" t="s">
        <v>2414</v>
      </c>
      <c r="P75" s="2363" t="str">
        <f>K59</f>
        <v>建设期及建筑物耐用年限下的土地年期修正系数Kn</v>
      </c>
      <c r="Q75" s="2364" t="e">
        <f ca="1">L59</f>
        <v>#DIV/0!</v>
      </c>
      <c r="R75" s="2367" t="s">
        <v>2394</v>
      </c>
    </row>
    <row r="76" spans="1:18" ht="15.75" thickBot="1">
      <c r="O76" s="2362" t="s">
        <v>2388</v>
      </c>
      <c r="P76" s="2363" t="s">
        <v>2405</v>
      </c>
      <c r="Q76" s="2364">
        <f ca="1">Q66+Q67</f>
        <v>4943</v>
      </c>
      <c r="R76" s="2367"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F19" sqref="F19"/>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4162" t="s">
        <v>522</v>
      </c>
      <c r="D4" s="4163"/>
      <c r="E4" s="4196" t="s">
        <v>523</v>
      </c>
      <c r="F4" s="4197"/>
      <c r="G4" s="4162" t="s">
        <v>524</v>
      </c>
      <c r="H4" s="4163"/>
      <c r="I4" s="4162" t="s">
        <v>525</v>
      </c>
      <c r="J4" s="4163"/>
      <c r="K4" s="853" t="s">
        <v>526</v>
      </c>
      <c r="L4" s="2118"/>
      <c r="M4" s="2119"/>
      <c r="N4" s="2119"/>
      <c r="O4" s="2119"/>
      <c r="P4" s="4164" t="s">
        <v>527</v>
      </c>
      <c r="Q4" s="4165"/>
      <c r="R4" s="4170" t="s">
        <v>523</v>
      </c>
      <c r="S4" s="4171"/>
      <c r="T4" s="4170" t="s">
        <v>524</v>
      </c>
      <c r="U4" s="4171"/>
      <c r="V4" s="4157" t="s">
        <v>525</v>
      </c>
      <c r="W4" s="4157"/>
      <c r="X4" s="1553"/>
      <c r="Y4" s="4170" t="s">
        <v>527</v>
      </c>
      <c r="Z4" s="4171"/>
      <c r="AA4" s="4159" t="s">
        <v>523</v>
      </c>
      <c r="AB4" s="4159" t="s">
        <v>524</v>
      </c>
      <c r="AC4" s="4159" t="s">
        <v>525</v>
      </c>
    </row>
    <row r="5" spans="1:29" ht="15">
      <c r="A5" s="515"/>
      <c r="B5" s="516"/>
      <c r="C5" s="4178" t="s">
        <v>2925</v>
      </c>
      <c r="D5" s="4179"/>
      <c r="E5" s="4198" t="s">
        <v>2926</v>
      </c>
      <c r="F5" s="4199"/>
      <c r="G5" s="4178" t="s">
        <v>2927</v>
      </c>
      <c r="H5" s="4179"/>
      <c r="I5" s="4178" t="s">
        <v>2928</v>
      </c>
      <c r="J5" s="4179"/>
      <c r="K5" s="854"/>
      <c r="L5" s="2118"/>
      <c r="M5" s="2119"/>
      <c r="N5" s="2119"/>
      <c r="O5" s="2119"/>
      <c r="P5" s="4166"/>
      <c r="Q5" s="4167"/>
      <c r="R5" s="4172"/>
      <c r="S5" s="4173"/>
      <c r="T5" s="4172"/>
      <c r="U5" s="4173"/>
      <c r="V5" s="4157"/>
      <c r="W5" s="4157"/>
      <c r="X5" s="1553"/>
      <c r="Y5" s="4172"/>
      <c r="Z5" s="4173"/>
      <c r="AA5" s="4160"/>
      <c r="AB5" s="4160"/>
      <c r="AC5" s="4160"/>
    </row>
    <row r="6" spans="1:29" ht="15.75" thickBot="1">
      <c r="A6" s="517"/>
      <c r="B6" s="518"/>
      <c r="C6" s="4176" t="s">
        <v>2929</v>
      </c>
      <c r="D6" s="4177"/>
      <c r="E6" s="4194" t="s">
        <v>2929</v>
      </c>
      <c r="F6" s="4195"/>
      <c r="G6" s="4176" t="s">
        <v>2929</v>
      </c>
      <c r="H6" s="4177"/>
      <c r="I6" s="4176" t="s">
        <v>2929</v>
      </c>
      <c r="J6" s="4177"/>
      <c r="K6" s="854" t="s">
        <v>528</v>
      </c>
      <c r="L6" s="2118"/>
      <c r="M6" s="2119"/>
      <c r="N6" s="2119"/>
      <c r="O6" s="2119"/>
      <c r="P6" s="4168"/>
      <c r="Q6" s="4169"/>
      <c r="R6" s="4172"/>
      <c r="S6" s="4173"/>
      <c r="T6" s="4174"/>
      <c r="U6" s="4175"/>
      <c r="V6" s="4157"/>
      <c r="W6" s="4157"/>
      <c r="X6" s="1553"/>
      <c r="Y6" s="4174"/>
      <c r="Z6" s="4175"/>
      <c r="AA6" s="4161"/>
      <c r="AB6" s="4161"/>
      <c r="AC6" s="4161"/>
    </row>
    <row r="7" spans="1:29" s="1215" customFormat="1" ht="15.75" thickBot="1">
      <c r="A7" s="2867"/>
      <c r="B7" s="2874" t="s">
        <v>529</v>
      </c>
      <c r="C7" s="519">
        <f>'数据-取费表'!B2</f>
        <v>43965</v>
      </c>
      <c r="D7" s="520">
        <v>100</v>
      </c>
      <c r="E7" s="521"/>
      <c r="F7" s="522">
        <f>SUMIF(58:58,YEAR(E7)&amp;"-"&amp;MONTH(E7),59:59)</f>
        <v>0</v>
      </c>
      <c r="G7" s="523"/>
      <c r="H7" s="520">
        <f>SUMIF(58:58,YEAR(G7)&amp;"-"&amp;MONTH(G7),59:59)</f>
        <v>0</v>
      </c>
      <c r="I7" s="523"/>
      <c r="J7" s="520">
        <f>SUMIF(58:58,YEAR(I7)&amp;"-"&amp;MONTH(I7),59:59)</f>
        <v>0</v>
      </c>
      <c r="K7" s="855"/>
      <c r="L7" s="2120"/>
      <c r="M7" s="2121"/>
      <c r="N7" s="2121"/>
      <c r="O7" s="2121"/>
      <c r="P7" s="4187" t="s">
        <v>530</v>
      </c>
      <c r="Q7" s="4189"/>
      <c r="R7" s="1554" t="s">
        <v>13</v>
      </c>
      <c r="S7" s="1555">
        <f t="shared" ref="S7:S15" si="0">F7</f>
        <v>0</v>
      </c>
      <c r="T7" s="1554" t="s">
        <v>13</v>
      </c>
      <c r="U7" s="1555">
        <f t="shared" ref="U7:U15" si="1">H7</f>
        <v>0</v>
      </c>
      <c r="V7" s="1554" t="s">
        <v>13</v>
      </c>
      <c r="W7" s="1555">
        <f t="shared" ref="W7:W15" si="2">J7</f>
        <v>0</v>
      </c>
      <c r="X7" s="1556"/>
      <c r="Y7" s="4187" t="s">
        <v>530</v>
      </c>
      <c r="Z7" s="4188"/>
      <c r="AA7" s="1557" t="e">
        <f>D7/F7</f>
        <v>#DIV/0!</v>
      </c>
      <c r="AB7" s="1557" t="e">
        <f>D7/H7</f>
        <v>#DIV/0!</v>
      </c>
      <c r="AC7" s="1557" t="e">
        <f>D7/J7</f>
        <v>#DIV/0!</v>
      </c>
    </row>
    <row r="8" spans="1:29" s="1215"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4187" t="s">
        <v>533</v>
      </c>
      <c r="Q8" s="4188"/>
      <c r="R8" s="1554" t="s">
        <v>13</v>
      </c>
      <c r="S8" s="1555">
        <f t="shared" si="0"/>
        <v>0</v>
      </c>
      <c r="T8" s="1554" t="s">
        <v>13</v>
      </c>
      <c r="U8" s="1555">
        <f t="shared" si="1"/>
        <v>0</v>
      </c>
      <c r="V8" s="1554" t="s">
        <v>13</v>
      </c>
      <c r="W8" s="1555">
        <f t="shared" si="2"/>
        <v>0</v>
      </c>
      <c r="X8" s="1556"/>
      <c r="Y8" s="4187" t="s">
        <v>533</v>
      </c>
      <c r="Z8" s="4188"/>
      <c r="AA8" s="1557" t="e">
        <f t="shared" ref="AA8:AA46" si="3">D8/F8</f>
        <v>#DIV/0!</v>
      </c>
      <c r="AB8" s="1557" t="e">
        <f t="shared" ref="AB8:AB46" si="4">D8/H8</f>
        <v>#DIV/0!</v>
      </c>
      <c r="AC8" s="1557" t="e">
        <f t="shared" ref="AC8:AC46" si="5">D8/J8</f>
        <v>#DIV/0!</v>
      </c>
    </row>
    <row r="9" spans="1:29" s="1215" customFormat="1" ht="15">
      <c r="A9" s="2869"/>
      <c r="B9" s="2876" t="s">
        <v>2752</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4156" t="s">
        <v>535</v>
      </c>
      <c r="Q9" s="1146" t="str">
        <f t="shared" ref="Q9:Q15" si="6">B9</f>
        <v>用途</v>
      </c>
      <c r="R9" s="1554" t="s">
        <v>8</v>
      </c>
      <c r="S9" s="1555">
        <f t="shared" si="0"/>
        <v>100</v>
      </c>
      <c r="T9" s="1554" t="s">
        <v>8</v>
      </c>
      <c r="U9" s="1555">
        <f t="shared" si="1"/>
        <v>100</v>
      </c>
      <c r="V9" s="1554" t="s">
        <v>8</v>
      </c>
      <c r="W9" s="1555">
        <f t="shared" si="2"/>
        <v>100</v>
      </c>
      <c r="X9" s="1556"/>
      <c r="Y9" s="4102" t="s">
        <v>536</v>
      </c>
      <c r="Z9" s="1145" t="str">
        <f t="shared" ref="Z9:Z15" si="7">Q9</f>
        <v>用途</v>
      </c>
      <c r="AA9" s="1557">
        <f t="shared" si="3"/>
        <v>1</v>
      </c>
      <c r="AB9" s="1557">
        <f t="shared" si="4"/>
        <v>1</v>
      </c>
      <c r="AC9" s="1557">
        <f t="shared" si="5"/>
        <v>1</v>
      </c>
    </row>
    <row r="10" spans="1:29" s="1333" customFormat="1" ht="27">
      <c r="A10" s="2870"/>
      <c r="B10" s="2875" t="s">
        <v>2753</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4156"/>
      <c r="Q10" s="1146" t="str">
        <f t="shared" si="6"/>
        <v>土地使用年限（年）</v>
      </c>
      <c r="R10" s="1554" t="s">
        <v>8</v>
      </c>
      <c r="S10" s="1555">
        <f t="shared" si="0"/>
        <v>100</v>
      </c>
      <c r="T10" s="1554" t="s">
        <v>8</v>
      </c>
      <c r="U10" s="1555">
        <f t="shared" si="1"/>
        <v>100</v>
      </c>
      <c r="V10" s="1554" t="s">
        <v>8</v>
      </c>
      <c r="W10" s="1555">
        <f t="shared" si="2"/>
        <v>100</v>
      </c>
      <c r="X10" s="1556"/>
      <c r="Y10" s="4102"/>
      <c r="Z10" s="1145" t="str">
        <f t="shared" si="7"/>
        <v>土地使用年限（年）</v>
      </c>
      <c r="AA10" s="1557">
        <f t="shared" si="3"/>
        <v>1</v>
      </c>
      <c r="AB10" s="1557">
        <f t="shared" si="4"/>
        <v>1</v>
      </c>
      <c r="AC10" s="1557">
        <f t="shared" si="5"/>
        <v>1</v>
      </c>
    </row>
    <row r="11" spans="1:29" ht="15">
      <c r="A11" s="2871"/>
      <c r="B11" s="2875" t="s">
        <v>2754</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4156"/>
      <c r="Q11" s="1146" t="str">
        <f t="shared" si="6"/>
        <v>容积率</v>
      </c>
      <c r="R11" s="1554" t="s">
        <v>11</v>
      </c>
      <c r="S11" s="1555" t="e">
        <f t="shared" si="0"/>
        <v>#N/A</v>
      </c>
      <c r="T11" s="1554" t="s">
        <v>11</v>
      </c>
      <c r="U11" s="1555" t="e">
        <f t="shared" si="1"/>
        <v>#N/A</v>
      </c>
      <c r="V11" s="1554" t="s">
        <v>11</v>
      </c>
      <c r="W11" s="1555" t="e">
        <f t="shared" si="2"/>
        <v>#N/A</v>
      </c>
      <c r="X11" s="1556"/>
      <c r="Y11" s="4102"/>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4156"/>
      <c r="Q12" s="1146">
        <f t="shared" si="6"/>
        <v>111</v>
      </c>
      <c r="R12" s="1554" t="s">
        <v>11</v>
      </c>
      <c r="S12" s="1555">
        <f t="shared" si="0"/>
        <v>100</v>
      </c>
      <c r="T12" s="1554" t="s">
        <v>11</v>
      </c>
      <c r="U12" s="1555">
        <f t="shared" si="1"/>
        <v>100</v>
      </c>
      <c r="V12" s="1554" t="s">
        <v>11</v>
      </c>
      <c r="W12" s="1555">
        <f t="shared" si="2"/>
        <v>100</v>
      </c>
      <c r="X12" s="1556"/>
      <c r="Y12" s="4102"/>
      <c r="Z12" s="1145">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4156"/>
      <c r="Q13" s="1146">
        <f t="shared" si="6"/>
        <v>111</v>
      </c>
      <c r="R13" s="1554" t="s">
        <v>11</v>
      </c>
      <c r="S13" s="1555">
        <f t="shared" si="0"/>
        <v>100</v>
      </c>
      <c r="T13" s="1554" t="s">
        <v>11</v>
      </c>
      <c r="U13" s="1555">
        <f t="shared" si="1"/>
        <v>100</v>
      </c>
      <c r="V13" s="1554" t="s">
        <v>11</v>
      </c>
      <c r="W13" s="1555">
        <f t="shared" si="2"/>
        <v>100</v>
      </c>
      <c r="X13" s="1556"/>
      <c r="Y13" s="4102"/>
      <c r="Z13" s="1145">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4156"/>
      <c r="Q14" s="1146">
        <f t="shared" si="6"/>
        <v>111</v>
      </c>
      <c r="R14" s="1554" t="s">
        <v>11</v>
      </c>
      <c r="S14" s="1555">
        <f t="shared" si="0"/>
        <v>100</v>
      </c>
      <c r="T14" s="1554" t="s">
        <v>11</v>
      </c>
      <c r="U14" s="1555">
        <f t="shared" si="1"/>
        <v>100</v>
      </c>
      <c r="V14" s="1554" t="s">
        <v>11</v>
      </c>
      <c r="W14" s="1555">
        <f t="shared" si="2"/>
        <v>100</v>
      </c>
      <c r="X14" s="1556"/>
      <c r="Y14" s="4102"/>
      <c r="Z14" s="1145">
        <f t="shared" si="7"/>
        <v>111</v>
      </c>
      <c r="AA14" s="1557">
        <f t="shared" si="3"/>
        <v>1</v>
      </c>
      <c r="AB14" s="1557">
        <f t="shared" si="4"/>
        <v>1</v>
      </c>
      <c r="AC14" s="1557">
        <f t="shared" si="5"/>
        <v>1</v>
      </c>
    </row>
    <row r="15" spans="1:29" ht="99.75">
      <c r="A15" s="2865" t="s">
        <v>2750</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4190" t="s">
        <v>540</v>
      </c>
      <c r="Q15" s="1558" t="str">
        <f t="shared" si="6"/>
        <v>居住社区成熟度</v>
      </c>
      <c r="R15" s="1559" t="s">
        <v>11</v>
      </c>
      <c r="S15" s="1560">
        <f t="shared" si="0"/>
        <v>100</v>
      </c>
      <c r="T15" s="1559" t="s">
        <v>11</v>
      </c>
      <c r="U15" s="1560">
        <f t="shared" si="1"/>
        <v>100</v>
      </c>
      <c r="V15" s="1559" t="s">
        <v>11</v>
      </c>
      <c r="W15" s="1560">
        <f t="shared" si="2"/>
        <v>100</v>
      </c>
      <c r="X15" s="1553"/>
      <c r="Y15" s="4190"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4191"/>
      <c r="Q16" s="1558"/>
      <c r="R16" s="1559"/>
      <c r="S16" s="1560"/>
      <c r="T16" s="1559"/>
      <c r="U16" s="1560"/>
      <c r="V16" s="1559"/>
      <c r="W16" s="1560"/>
      <c r="X16" s="1553"/>
      <c r="Y16" s="419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4191"/>
      <c r="Q17" s="1558" t="str">
        <f>B17</f>
        <v>交通便捷度</v>
      </c>
      <c r="R17" s="1559" t="s">
        <v>11</v>
      </c>
      <c r="S17" s="1560">
        <f>F17</f>
        <v>100</v>
      </c>
      <c r="T17" s="1559" t="s">
        <v>11</v>
      </c>
      <c r="U17" s="1560">
        <f>H17</f>
        <v>100</v>
      </c>
      <c r="V17" s="1559" t="s">
        <v>11</v>
      </c>
      <c r="W17" s="1560">
        <f>J17</f>
        <v>100</v>
      </c>
      <c r="X17" s="1553"/>
      <c r="Y17" s="419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4191"/>
      <c r="Q18" s="1558"/>
      <c r="R18" s="1559"/>
      <c r="S18" s="1560"/>
      <c r="T18" s="1559"/>
      <c r="U18" s="1560"/>
      <c r="V18" s="1559"/>
      <c r="W18" s="1560"/>
      <c r="X18" s="1553"/>
      <c r="Y18" s="4191"/>
      <c r="Z18" s="1561"/>
      <c r="AA18" s="1562">
        <v>1</v>
      </c>
      <c r="AB18" s="1562">
        <v>1</v>
      </c>
      <c r="AC18" s="1562">
        <v>1</v>
      </c>
    </row>
    <row r="19" spans="1:29" ht="42.75">
      <c r="A19" s="532"/>
      <c r="B19" s="2564"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4191"/>
      <c r="Q19" s="1558" t="str">
        <f>B19</f>
        <v>公共配套设施</v>
      </c>
      <c r="R19" s="1559" t="s">
        <v>11</v>
      </c>
      <c r="S19" s="1560">
        <f>F19</f>
        <v>100</v>
      </c>
      <c r="T19" s="1559" t="s">
        <v>11</v>
      </c>
      <c r="U19" s="1560">
        <f>H19</f>
        <v>100</v>
      </c>
      <c r="V19" s="1559" t="s">
        <v>11</v>
      </c>
      <c r="W19" s="1560">
        <f>J19</f>
        <v>100</v>
      </c>
      <c r="X19" s="1553"/>
      <c r="Y19" s="419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4191"/>
      <c r="Q20" s="1558"/>
      <c r="R20" s="1559"/>
      <c r="S20" s="1560"/>
      <c r="T20" s="1559"/>
      <c r="U20" s="1560"/>
      <c r="V20" s="1559"/>
      <c r="W20" s="1560"/>
      <c r="X20" s="1553"/>
      <c r="Y20" s="4191"/>
      <c r="Z20" s="1561"/>
      <c r="AA20" s="1562">
        <v>1</v>
      </c>
      <c r="AB20" s="1562">
        <v>1</v>
      </c>
      <c r="AC20" s="1562">
        <v>1</v>
      </c>
    </row>
    <row r="21" spans="1:29" ht="28.5">
      <c r="A21" s="532"/>
      <c r="B21" s="2557" t="s">
        <v>2555</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4191"/>
      <c r="Q21" s="2543" t="str">
        <f>B21</f>
        <v>基础设施水平</v>
      </c>
      <c r="R21" s="1559" t="s">
        <v>11</v>
      </c>
      <c r="S21" s="1560">
        <f>F21</f>
        <v>100</v>
      </c>
      <c r="T21" s="1559" t="s">
        <v>11</v>
      </c>
      <c r="U21" s="1560">
        <f>H21</f>
        <v>100</v>
      </c>
      <c r="V21" s="1559" t="s">
        <v>11</v>
      </c>
      <c r="W21" s="1560">
        <f>J21</f>
        <v>100</v>
      </c>
      <c r="X21" s="2545"/>
      <c r="Y21" s="4191"/>
      <c r="Z21" s="2544" t="str">
        <f>Q21</f>
        <v>基础设施水平</v>
      </c>
      <c r="AA21" s="1562">
        <f>D21/F21</f>
        <v>1</v>
      </c>
      <c r="AB21" s="1562">
        <f>D21/H21</f>
        <v>1</v>
      </c>
      <c r="AC21" s="1562">
        <f>D21/J21</f>
        <v>1</v>
      </c>
    </row>
    <row r="22" spans="1:29" ht="15">
      <c r="A22" s="532"/>
      <c r="B22" s="922"/>
      <c r="C22" s="873"/>
      <c r="D22" s="555"/>
      <c r="E22" s="576"/>
      <c r="F22" s="557"/>
      <c r="G22" s="576"/>
      <c r="H22" s="555"/>
      <c r="I22" s="576"/>
      <c r="J22" s="555"/>
      <c r="K22" s="2563"/>
      <c r="L22" s="2127"/>
      <c r="M22" s="2119"/>
      <c r="N22" s="2119"/>
      <c r="O22" s="2126"/>
      <c r="P22" s="4191"/>
      <c r="Q22" s="2543"/>
      <c r="R22" s="1559"/>
      <c r="S22" s="1560"/>
      <c r="T22" s="1559"/>
      <c r="U22" s="1560"/>
      <c r="V22" s="1559"/>
      <c r="W22" s="1560"/>
      <c r="X22" s="2545"/>
      <c r="Y22" s="4191"/>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4191"/>
      <c r="Q23" s="1558" t="str">
        <f>B23</f>
        <v>自然及人文环境</v>
      </c>
      <c r="R23" s="1559" t="s">
        <v>11</v>
      </c>
      <c r="S23" s="1560">
        <f>F23</f>
        <v>100</v>
      </c>
      <c r="T23" s="1559" t="s">
        <v>11</v>
      </c>
      <c r="U23" s="1560">
        <f>H23</f>
        <v>100</v>
      </c>
      <c r="V23" s="1559" t="s">
        <v>11</v>
      </c>
      <c r="W23" s="1560">
        <f>J23</f>
        <v>100</v>
      </c>
      <c r="X23" s="1553"/>
      <c r="Y23" s="419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4191"/>
      <c r="Q24" s="1558"/>
      <c r="R24" s="1559"/>
      <c r="S24" s="1560"/>
      <c r="T24" s="1559"/>
      <c r="U24" s="1560"/>
      <c r="V24" s="1559"/>
      <c r="W24" s="1560"/>
      <c r="X24" s="1553"/>
      <c r="Y24" s="4191"/>
      <c r="Z24" s="1561"/>
      <c r="AA24" s="1562">
        <v>1</v>
      </c>
      <c r="AB24" s="1562">
        <v>1</v>
      </c>
      <c r="AC24" s="1562">
        <v>1</v>
      </c>
    </row>
    <row r="25" spans="1:29" ht="15">
      <c r="A25" s="532"/>
      <c r="B25" s="1880" t="s">
        <v>2254</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4191"/>
      <c r="Q25" s="1558" t="str">
        <f t="shared" ref="Q25:Q46" si="8">B25</f>
        <v>楼层-1</v>
      </c>
      <c r="R25" s="1559" t="s">
        <v>11</v>
      </c>
      <c r="S25" s="1560">
        <f>F25</f>
        <v>100</v>
      </c>
      <c r="T25" s="1559" t="s">
        <v>11</v>
      </c>
      <c r="U25" s="1560">
        <f>H25</f>
        <v>100</v>
      </c>
      <c r="V25" s="1559" t="s">
        <v>11</v>
      </c>
      <c r="W25" s="1560">
        <f>J25</f>
        <v>100</v>
      </c>
      <c r="X25" s="1553"/>
      <c r="Y25" s="4191"/>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4191"/>
      <c r="Q26" s="1558" t="str">
        <f t="shared" si="8"/>
        <v>朝向</v>
      </c>
      <c r="R26" s="1559" t="s">
        <v>11</v>
      </c>
      <c r="S26" s="1560">
        <f>F26</f>
        <v>100</v>
      </c>
      <c r="T26" s="1559" t="s">
        <v>11</v>
      </c>
      <c r="U26" s="1560">
        <f>H26</f>
        <v>100</v>
      </c>
      <c r="V26" s="1559" t="s">
        <v>11</v>
      </c>
      <c r="W26" s="1560">
        <f>J26</f>
        <v>100</v>
      </c>
      <c r="X26" s="1553"/>
      <c r="Y26" s="4191"/>
      <c r="Z26" s="1561" t="str">
        <f>Q26</f>
        <v>朝向</v>
      </c>
      <c r="AA26" s="1562">
        <f t="shared" si="3"/>
        <v>1</v>
      </c>
      <c r="AB26" s="1562">
        <f t="shared" si="4"/>
        <v>1</v>
      </c>
      <c r="AC26" s="1562">
        <f t="shared" si="5"/>
        <v>1</v>
      </c>
    </row>
    <row r="27" spans="1:29" s="1215"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4191"/>
      <c r="Q27" s="1146" t="str">
        <f t="shared" si="8"/>
        <v>道路级别</v>
      </c>
      <c r="R27" s="1554" t="s">
        <v>11</v>
      </c>
      <c r="S27" s="1555">
        <f>F27</f>
        <v>100</v>
      </c>
      <c r="T27" s="1554" t="s">
        <v>11</v>
      </c>
      <c r="U27" s="1555">
        <f>H27</f>
        <v>100</v>
      </c>
      <c r="V27" s="1554" t="s">
        <v>11</v>
      </c>
      <c r="W27" s="1555">
        <f>J27</f>
        <v>100</v>
      </c>
      <c r="X27" s="1556"/>
      <c r="Y27" s="4191"/>
      <c r="Z27" s="1145"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4191"/>
      <c r="Q28" s="1558">
        <f t="shared" si="8"/>
        <v>111</v>
      </c>
      <c r="R28" s="1559" t="s">
        <v>11</v>
      </c>
      <c r="S28" s="1560">
        <f t="shared" ref="S28:S46" si="9">F28</f>
        <v>100</v>
      </c>
      <c r="T28" s="1559" t="s">
        <v>11</v>
      </c>
      <c r="U28" s="1560">
        <f t="shared" ref="U28:U46" si="10">H28</f>
        <v>100</v>
      </c>
      <c r="V28" s="1559" t="s">
        <v>11</v>
      </c>
      <c r="W28" s="1560">
        <f t="shared" ref="W28:W46" si="11">J28</f>
        <v>100</v>
      </c>
      <c r="X28" s="1553"/>
      <c r="Y28" s="4191"/>
      <c r="Z28" s="1561">
        <f t="shared" ref="Z28:Z46" si="12">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4191"/>
      <c r="Q29" s="1558">
        <f t="shared" si="8"/>
        <v>111</v>
      </c>
      <c r="R29" s="1559" t="s">
        <v>11</v>
      </c>
      <c r="S29" s="1560">
        <f t="shared" si="9"/>
        <v>100</v>
      </c>
      <c r="T29" s="1559" t="s">
        <v>11</v>
      </c>
      <c r="U29" s="1560">
        <f t="shared" si="10"/>
        <v>100</v>
      </c>
      <c r="V29" s="1559" t="s">
        <v>11</v>
      </c>
      <c r="W29" s="1560">
        <f t="shared" si="11"/>
        <v>100</v>
      </c>
      <c r="X29" s="1553"/>
      <c r="Y29" s="4191"/>
      <c r="Z29" s="1561">
        <f t="shared" si="12"/>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4191"/>
      <c r="Q30" s="1558">
        <f t="shared" si="8"/>
        <v>111</v>
      </c>
      <c r="R30" s="1559" t="s">
        <v>11</v>
      </c>
      <c r="S30" s="1560">
        <f t="shared" si="9"/>
        <v>100</v>
      </c>
      <c r="T30" s="1559" t="s">
        <v>11</v>
      </c>
      <c r="U30" s="1560">
        <f t="shared" si="10"/>
        <v>100</v>
      </c>
      <c r="V30" s="1559" t="s">
        <v>11</v>
      </c>
      <c r="W30" s="1560">
        <f t="shared" si="11"/>
        <v>100</v>
      </c>
      <c r="X30" s="1553"/>
      <c r="Y30" s="4191"/>
      <c r="Z30" s="1561">
        <f t="shared" si="12"/>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4191"/>
      <c r="Q31" s="1558">
        <f t="shared" si="8"/>
        <v>111</v>
      </c>
      <c r="R31" s="1559" t="s">
        <v>11</v>
      </c>
      <c r="S31" s="1560">
        <f t="shared" si="9"/>
        <v>100</v>
      </c>
      <c r="T31" s="1559" t="s">
        <v>11</v>
      </c>
      <c r="U31" s="1560">
        <f t="shared" si="10"/>
        <v>100</v>
      </c>
      <c r="V31" s="1559" t="s">
        <v>11</v>
      </c>
      <c r="W31" s="1560">
        <f t="shared" si="11"/>
        <v>100</v>
      </c>
      <c r="X31" s="1553"/>
      <c r="Y31" s="4191"/>
      <c r="Z31" s="1561">
        <f t="shared" si="12"/>
        <v>111</v>
      </c>
      <c r="AA31" s="1562">
        <f t="shared" si="3"/>
        <v>1</v>
      </c>
      <c r="AB31" s="1562">
        <f t="shared" si="4"/>
        <v>1</v>
      </c>
      <c r="AC31" s="1562">
        <f t="shared" si="5"/>
        <v>1</v>
      </c>
    </row>
    <row r="32" spans="1:29" ht="15">
      <c r="A32" s="2862" t="s">
        <v>2751</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4192" t="s">
        <v>550</v>
      </c>
      <c r="Q32" s="1558" t="str">
        <f t="shared" si="8"/>
        <v>建筑类型</v>
      </c>
      <c r="R32" s="1559" t="s">
        <v>11</v>
      </c>
      <c r="S32" s="1560">
        <f t="shared" si="9"/>
        <v>100</v>
      </c>
      <c r="T32" s="1559" t="s">
        <v>11</v>
      </c>
      <c r="U32" s="1560">
        <f t="shared" si="10"/>
        <v>100</v>
      </c>
      <c r="V32" s="1559" t="s">
        <v>11</v>
      </c>
      <c r="W32" s="1560">
        <f t="shared" si="11"/>
        <v>100</v>
      </c>
      <c r="X32" s="1553"/>
      <c r="Y32" s="4193" t="s">
        <v>550</v>
      </c>
      <c r="Z32" s="1561" t="str">
        <f t="shared" si="12"/>
        <v>建筑类型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4193"/>
      <c r="Q33" s="1590" t="str">
        <f t="shared" si="8"/>
        <v>项目建筑规模</v>
      </c>
      <c r="R33" s="1563" t="s">
        <v>11</v>
      </c>
      <c r="S33" s="1564" t="e">
        <f t="shared" si="9"/>
        <v>#N/A</v>
      </c>
      <c r="T33" s="1563" t="s">
        <v>11</v>
      </c>
      <c r="U33" s="1564" t="e">
        <f t="shared" si="10"/>
        <v>#N/A</v>
      </c>
      <c r="V33" s="1563" t="s">
        <v>11</v>
      </c>
      <c r="W33" s="1564" t="e">
        <f t="shared" si="11"/>
        <v>#N/A</v>
      </c>
      <c r="X33" s="1565"/>
      <c r="Y33" s="4193"/>
      <c r="Z33" s="1566" t="str">
        <f t="shared" si="12"/>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4193"/>
      <c r="Q34" s="1558" t="str">
        <f t="shared" si="8"/>
        <v>建筑结构</v>
      </c>
      <c r="R34" s="1559" t="s">
        <v>11</v>
      </c>
      <c r="S34" s="1560">
        <f t="shared" si="9"/>
        <v>100</v>
      </c>
      <c r="T34" s="1559" t="s">
        <v>11</v>
      </c>
      <c r="U34" s="1560">
        <f t="shared" si="10"/>
        <v>100</v>
      </c>
      <c r="V34" s="1559" t="s">
        <v>11</v>
      </c>
      <c r="W34" s="1560">
        <f t="shared" si="11"/>
        <v>100</v>
      </c>
      <c r="X34" s="1553"/>
      <c r="Y34" s="4193"/>
      <c r="Z34" s="1561" t="str">
        <f t="shared" si="12"/>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4193"/>
      <c r="Q35" s="1558" t="str">
        <f t="shared" si="8"/>
        <v>建筑品质</v>
      </c>
      <c r="R35" s="1559" t="s">
        <v>11</v>
      </c>
      <c r="S35" s="1560">
        <f t="shared" si="9"/>
        <v>100</v>
      </c>
      <c r="T35" s="1559" t="s">
        <v>11</v>
      </c>
      <c r="U35" s="1560">
        <f t="shared" si="10"/>
        <v>100</v>
      </c>
      <c r="V35" s="1559" t="s">
        <v>11</v>
      </c>
      <c r="W35" s="1560">
        <f t="shared" si="11"/>
        <v>100</v>
      </c>
      <c r="X35" s="1553"/>
      <c r="Y35" s="4193"/>
      <c r="Z35" s="1561" t="str">
        <f t="shared" si="12"/>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4193"/>
      <c r="Q36" s="1558" t="str">
        <f t="shared" si="8"/>
        <v>公共部分装修</v>
      </c>
      <c r="R36" s="1559" t="s">
        <v>11</v>
      </c>
      <c r="S36" s="1560">
        <f t="shared" si="9"/>
        <v>100</v>
      </c>
      <c r="T36" s="1559" t="s">
        <v>11</v>
      </c>
      <c r="U36" s="1560">
        <f t="shared" si="10"/>
        <v>100</v>
      </c>
      <c r="V36" s="1559" t="s">
        <v>11</v>
      </c>
      <c r="W36" s="1560">
        <f t="shared" si="11"/>
        <v>100</v>
      </c>
      <c r="X36" s="1553"/>
      <c r="Y36" s="4193"/>
      <c r="Z36" s="1561" t="str">
        <f t="shared" si="12"/>
        <v>公共部分装修</v>
      </c>
      <c r="AA36" s="1562">
        <f t="shared" si="3"/>
        <v>1</v>
      </c>
      <c r="AB36" s="1562">
        <f t="shared" si="4"/>
        <v>1</v>
      </c>
      <c r="AC36" s="1562">
        <f t="shared" si="5"/>
        <v>1</v>
      </c>
    </row>
    <row r="37" spans="1:29" s="1215"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4193"/>
      <c r="Q37" s="1146" t="str">
        <f t="shared" si="8"/>
        <v>成新度</v>
      </c>
      <c r="R37" s="1554" t="s">
        <v>11</v>
      </c>
      <c r="S37" s="1555" t="e">
        <f t="shared" si="9"/>
        <v>#N/A</v>
      </c>
      <c r="T37" s="1554" t="s">
        <v>11</v>
      </c>
      <c r="U37" s="1555" t="e">
        <f t="shared" si="10"/>
        <v>#N/A</v>
      </c>
      <c r="V37" s="1554" t="s">
        <v>11</v>
      </c>
      <c r="W37" s="1555" t="e">
        <f t="shared" si="11"/>
        <v>#N/A</v>
      </c>
      <c r="X37" s="1556"/>
      <c r="Y37" s="4193"/>
      <c r="Z37" s="1145" t="str">
        <f t="shared" si="12"/>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4193" t="s">
        <v>550</v>
      </c>
      <c r="Q38" s="1558" t="str">
        <f t="shared" si="8"/>
        <v>物业管理</v>
      </c>
      <c r="R38" s="1559" t="s">
        <v>11</v>
      </c>
      <c r="S38" s="1560">
        <f t="shared" si="9"/>
        <v>100</v>
      </c>
      <c r="T38" s="1559" t="s">
        <v>11</v>
      </c>
      <c r="U38" s="1560">
        <f t="shared" si="10"/>
        <v>100</v>
      </c>
      <c r="V38" s="1559" t="s">
        <v>11</v>
      </c>
      <c r="W38" s="1560">
        <f t="shared" si="11"/>
        <v>100</v>
      </c>
      <c r="X38" s="1553"/>
      <c r="Y38" s="4193" t="s">
        <v>550</v>
      </c>
      <c r="Z38" s="1561" t="str">
        <f t="shared" si="12"/>
        <v>物业管理</v>
      </c>
      <c r="AA38" s="1562">
        <f t="shared" si="3"/>
        <v>1</v>
      </c>
      <c r="AB38" s="1562">
        <f t="shared" si="4"/>
        <v>1</v>
      </c>
      <c r="AC38" s="1562">
        <f t="shared" si="5"/>
        <v>1</v>
      </c>
    </row>
    <row r="39" spans="1:29" ht="15">
      <c r="A39" s="594"/>
      <c r="B39" s="1880" t="s">
        <v>2561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4193"/>
      <c r="Q39" s="1558" t="str">
        <f t="shared" si="8"/>
        <v>市政基础设施</v>
      </c>
      <c r="R39" s="1559" t="s">
        <v>11</v>
      </c>
      <c r="S39" s="1560">
        <f t="shared" si="9"/>
        <v>100</v>
      </c>
      <c r="T39" s="1559" t="s">
        <v>11</v>
      </c>
      <c r="U39" s="1560">
        <f t="shared" si="10"/>
        <v>100</v>
      </c>
      <c r="V39" s="1559" t="s">
        <v>11</v>
      </c>
      <c r="W39" s="1560">
        <f t="shared" si="11"/>
        <v>100</v>
      </c>
      <c r="X39" s="1553"/>
      <c r="Y39" s="4193"/>
      <c r="Z39" s="1561" t="str">
        <f t="shared" si="12"/>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4193"/>
      <c r="Q40" s="1558" t="str">
        <f t="shared" si="8"/>
        <v>房型</v>
      </c>
      <c r="R40" s="1559" t="s">
        <v>11</v>
      </c>
      <c r="S40" s="1560">
        <f t="shared" si="9"/>
        <v>100</v>
      </c>
      <c r="T40" s="1559" t="s">
        <v>11</v>
      </c>
      <c r="U40" s="1560">
        <f t="shared" si="10"/>
        <v>100</v>
      </c>
      <c r="V40" s="1559" t="s">
        <v>11</v>
      </c>
      <c r="W40" s="1560">
        <f t="shared" si="11"/>
        <v>100</v>
      </c>
      <c r="X40" s="1553"/>
      <c r="Y40" s="4193"/>
      <c r="Z40" s="1561" t="str">
        <f t="shared" si="12"/>
        <v>房型</v>
      </c>
      <c r="AA40" s="1562">
        <f t="shared" si="3"/>
        <v>1</v>
      </c>
      <c r="AB40" s="1562">
        <f t="shared" si="4"/>
        <v>1</v>
      </c>
      <c r="AC40" s="1562">
        <f t="shared" si="5"/>
        <v>1</v>
      </c>
    </row>
    <row r="41" spans="1:29" s="1334"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4193"/>
      <c r="Q41" s="1590" t="str">
        <f t="shared" si="8"/>
        <v>单套/主力户型建筑面积</v>
      </c>
      <c r="R41" s="1563" t="s">
        <v>11</v>
      </c>
      <c r="S41" s="1564">
        <f t="shared" si="9"/>
        <v>100</v>
      </c>
      <c r="T41" s="1563" t="s">
        <v>11</v>
      </c>
      <c r="U41" s="1564">
        <f t="shared" si="10"/>
        <v>100</v>
      </c>
      <c r="V41" s="1563" t="s">
        <v>11</v>
      </c>
      <c r="W41" s="1564">
        <f t="shared" si="11"/>
        <v>100</v>
      </c>
      <c r="X41" s="1565"/>
      <c r="Y41" s="4193"/>
      <c r="Z41" s="1566" t="str">
        <f t="shared" si="12"/>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4193"/>
      <c r="Q42" s="1558" t="str">
        <f t="shared" si="8"/>
        <v>内部装修</v>
      </c>
      <c r="R42" s="1559" t="s">
        <v>11</v>
      </c>
      <c r="S42" s="1560">
        <f t="shared" si="9"/>
        <v>100</v>
      </c>
      <c r="T42" s="1559" t="s">
        <v>11</v>
      </c>
      <c r="U42" s="1560">
        <f t="shared" si="10"/>
        <v>100</v>
      </c>
      <c r="V42" s="1559" t="s">
        <v>11</v>
      </c>
      <c r="W42" s="1560">
        <f t="shared" si="11"/>
        <v>100</v>
      </c>
      <c r="X42" s="1553"/>
      <c r="Y42" s="4193"/>
      <c r="Z42" s="1561" t="str">
        <f t="shared" si="12"/>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4193"/>
      <c r="Q43" s="1558" t="str">
        <f t="shared" si="8"/>
        <v>内部装修维护情况</v>
      </c>
      <c r="R43" s="1559" t="s">
        <v>11</v>
      </c>
      <c r="S43" s="1560">
        <f t="shared" si="9"/>
        <v>100</v>
      </c>
      <c r="T43" s="1559" t="s">
        <v>11</v>
      </c>
      <c r="U43" s="1560">
        <f t="shared" si="10"/>
        <v>100</v>
      </c>
      <c r="V43" s="1559" t="s">
        <v>11</v>
      </c>
      <c r="W43" s="1560">
        <f t="shared" si="11"/>
        <v>100</v>
      </c>
      <c r="X43" s="1553"/>
      <c r="Y43" s="4193"/>
      <c r="Z43" s="1561" t="str">
        <f t="shared" si="12"/>
        <v>内部装修维护情况</v>
      </c>
      <c r="AA43" s="1562">
        <f t="shared" si="3"/>
        <v>1</v>
      </c>
      <c r="AB43" s="1562">
        <f t="shared" si="4"/>
        <v>1</v>
      </c>
      <c r="AC43" s="1562">
        <f t="shared" si="5"/>
        <v>1</v>
      </c>
    </row>
    <row r="44" spans="1:29" s="1215"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4193"/>
      <c r="Q44" s="1146">
        <f t="shared" si="8"/>
        <v>111</v>
      </c>
      <c r="R44" s="1554" t="s">
        <v>11</v>
      </c>
      <c r="S44" s="1555">
        <f t="shared" si="9"/>
        <v>100</v>
      </c>
      <c r="T44" s="1554" t="s">
        <v>11</v>
      </c>
      <c r="U44" s="1555">
        <f t="shared" si="10"/>
        <v>100</v>
      </c>
      <c r="V44" s="1554" t="s">
        <v>11</v>
      </c>
      <c r="W44" s="1555">
        <f t="shared" si="11"/>
        <v>100</v>
      </c>
      <c r="X44" s="1556"/>
      <c r="Y44" s="4193"/>
      <c r="Z44" s="1145">
        <f t="shared" si="12"/>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4193"/>
      <c r="Q45" s="1558">
        <f t="shared" si="8"/>
        <v>111</v>
      </c>
      <c r="R45" s="1559" t="s">
        <v>11</v>
      </c>
      <c r="S45" s="1560">
        <f t="shared" si="9"/>
        <v>100</v>
      </c>
      <c r="T45" s="1559" t="s">
        <v>11</v>
      </c>
      <c r="U45" s="1560">
        <f t="shared" si="10"/>
        <v>100</v>
      </c>
      <c r="V45" s="1559" t="s">
        <v>11</v>
      </c>
      <c r="W45" s="1560">
        <f t="shared" si="11"/>
        <v>100</v>
      </c>
      <c r="X45" s="1553"/>
      <c r="Y45" s="4193"/>
      <c r="Z45" s="1561">
        <f t="shared" si="12"/>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4317"/>
      <c r="Q46" s="1558">
        <f t="shared" si="8"/>
        <v>111</v>
      </c>
      <c r="R46" s="1559" t="s">
        <v>10</v>
      </c>
      <c r="S46" s="1560">
        <f t="shared" si="9"/>
        <v>100</v>
      </c>
      <c r="T46" s="1559" t="s">
        <v>10</v>
      </c>
      <c r="U46" s="1560">
        <f t="shared" si="10"/>
        <v>100</v>
      </c>
      <c r="V46" s="1559" t="s">
        <v>10</v>
      </c>
      <c r="W46" s="1560">
        <f t="shared" si="11"/>
        <v>100</v>
      </c>
      <c r="X46" s="1553"/>
      <c r="Y46" s="4317"/>
      <c r="Z46" s="1561">
        <f t="shared" si="12"/>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4156" t="str">
        <f>A47</f>
        <v>成交单价（元/平方米）</v>
      </c>
      <c r="Q47" s="4156"/>
      <c r="R47" s="4316">
        <f>E47</f>
        <v>0</v>
      </c>
      <c r="S47" s="4316"/>
      <c r="T47" s="4316">
        <f>G47</f>
        <v>0</v>
      </c>
      <c r="U47" s="4316"/>
      <c r="V47" s="4316">
        <f>I47</f>
        <v>0</v>
      </c>
      <c r="W47" s="4316"/>
      <c r="X47" s="1545"/>
      <c r="Y47" s="1567"/>
      <c r="Z47" s="1545"/>
      <c r="AA47" s="1545"/>
      <c r="AB47" s="1545"/>
      <c r="AC47" s="1545"/>
    </row>
    <row r="48" spans="1:29" ht="15.75" thickBot="1">
      <c r="A48" s="615" t="s">
        <v>2756</v>
      </c>
      <c r="B48" s="888"/>
      <c r="C48" s="2597" t="e">
        <f>R49</f>
        <v>#DIV/0!</v>
      </c>
      <c r="D48" s="2598"/>
      <c r="E48" s="2599" t="e">
        <f>R48</f>
        <v>#DIV/0!</v>
      </c>
      <c r="F48" s="2599"/>
      <c r="G48" s="2597" t="e">
        <f>T48</f>
        <v>#DIV/0!</v>
      </c>
      <c r="H48" s="2598"/>
      <c r="I48" s="2599" t="e">
        <f>V48</f>
        <v>#DIV/0!</v>
      </c>
      <c r="J48" s="2598"/>
      <c r="K48" s="1592"/>
      <c r="L48" s="2129"/>
      <c r="M48" s="2130"/>
      <c r="N48" s="2130"/>
      <c r="O48" s="2130"/>
      <c r="P48" s="4156" t="str">
        <f>A48</f>
        <v>比较价格（元/平方米）</v>
      </c>
      <c r="Q48" s="4156"/>
      <c r="R48" s="4316" t="e">
        <f>IF(F1="售价",ROUND(PRODUCT(R47,AA7:AA46),0),ROUND(PRODUCT(R47,AA7:AA46),1))</f>
        <v>#DIV/0!</v>
      </c>
      <c r="S48" s="4316"/>
      <c r="T48" s="4316" t="e">
        <f>IF(F1="售价",ROUND(PRODUCT(T47,AB7:AB46),0),ROUND(PRODUCT(T47,AB7:AB46),1))</f>
        <v>#DIV/0!</v>
      </c>
      <c r="U48" s="4316"/>
      <c r="V48" s="4316" t="e">
        <f>IF(F1="售价",ROUND(PRODUCT(V47,AC7:AC46),0),ROUND(PRODUCT(V47,AC7:AC46),1))</f>
        <v>#DIV/0!</v>
      </c>
      <c r="W48" s="4316"/>
      <c r="X48" s="1545"/>
      <c r="Y48" s="1545"/>
      <c r="Z48" s="1545"/>
      <c r="AA48" s="1545"/>
      <c r="AB48" s="1545"/>
      <c r="AC48" s="1545"/>
    </row>
    <row r="49" spans="1:29" ht="15.75" thickBot="1">
      <c r="A49" s="621" t="s">
        <v>2931</v>
      </c>
      <c r="B49" s="622"/>
      <c r="C49" s="2600" t="e">
        <f>R49</f>
        <v>#DIV/0!</v>
      </c>
      <c r="D49" s="2600"/>
      <c r="E49" s="2600"/>
      <c r="F49" s="2600"/>
      <c r="G49" s="2600"/>
      <c r="H49" s="2600"/>
      <c r="I49" s="2600"/>
      <c r="J49" s="2600"/>
      <c r="K49" s="1593"/>
      <c r="L49" s="2129"/>
      <c r="M49" s="2130"/>
      <c r="N49" s="2130"/>
      <c r="O49" s="2130"/>
      <c r="P49" s="4153" t="str">
        <f>A49</f>
        <v>估价对象XX用房的比较价格（楼面单价，元/平方米）</v>
      </c>
      <c r="Q49" s="4154"/>
      <c r="R49" s="4315" t="e">
        <f>IF(F1="售价",ROUND(AVERAGE(R48:V48),0),ROUND(AVERAGE(R48:V48),1))</f>
        <v>#DIV/0!</v>
      </c>
      <c r="S49" s="4315"/>
      <c r="T49" s="4315"/>
      <c r="U49" s="4315"/>
      <c r="V49" s="4315"/>
      <c r="W49" s="431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2020-5</v>
      </c>
      <c r="D58" s="2759">
        <f>EDATE(C58,-1)</f>
        <v>43922</v>
      </c>
      <c r="E58" s="2759">
        <f t="shared" ref="E58:O58" si="13">EDATE(D58,-1)</f>
        <v>43891</v>
      </c>
      <c r="F58" s="2759">
        <f t="shared" si="13"/>
        <v>43862</v>
      </c>
      <c r="G58" s="2759">
        <f t="shared" si="13"/>
        <v>43831</v>
      </c>
      <c r="H58" s="2759">
        <f t="shared" si="13"/>
        <v>43800</v>
      </c>
      <c r="I58" s="2759">
        <f t="shared" si="13"/>
        <v>43770</v>
      </c>
      <c r="J58" s="2759">
        <f t="shared" si="13"/>
        <v>43739</v>
      </c>
      <c r="K58" s="2759">
        <f t="shared" si="13"/>
        <v>43709</v>
      </c>
      <c r="L58" s="2759">
        <f t="shared" si="13"/>
        <v>43678</v>
      </c>
      <c r="M58" s="2759">
        <f t="shared" si="13"/>
        <v>43647</v>
      </c>
      <c r="N58" s="2759">
        <f t="shared" si="13"/>
        <v>43617</v>
      </c>
      <c r="O58" s="2759">
        <f t="shared" si="13"/>
        <v>43586</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4">C66-$K10</f>
        <v>100</v>
      </c>
      <c r="E66" s="679">
        <f t="shared" si="14"/>
        <v>100</v>
      </c>
      <c r="F66" s="679">
        <f t="shared" si="14"/>
        <v>100</v>
      </c>
      <c r="G66" s="679">
        <f t="shared" si="14"/>
        <v>100</v>
      </c>
      <c r="H66" s="679">
        <f t="shared" si="14"/>
        <v>100</v>
      </c>
      <c r="I66" s="679">
        <f t="shared" si="14"/>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5">D68&amp;"（含）"&amp;"-"&amp;E68</f>
        <v>（含）-</v>
      </c>
      <c r="E67" s="682" t="str">
        <f t="shared" si="15"/>
        <v>（含）-</v>
      </c>
      <c r="F67" s="682" t="str">
        <f t="shared" si="15"/>
        <v>（含）-</v>
      </c>
      <c r="G67" s="682" t="str">
        <f t="shared" si="15"/>
        <v>（含）-</v>
      </c>
      <c r="H67" s="682" t="str">
        <f t="shared" si="15"/>
        <v>（含）-</v>
      </c>
      <c r="I67" s="682" t="str">
        <f t="shared" si="15"/>
        <v>（含）-</v>
      </c>
      <c r="J67" s="682" t="str">
        <f t="shared" si="15"/>
        <v>（含）-</v>
      </c>
      <c r="K67" s="682" t="str">
        <f t="shared" si="15"/>
        <v>（含）-</v>
      </c>
      <c r="L67" s="682" t="str">
        <f t="shared" si="15"/>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6">C69-$K11</f>
        <v>100</v>
      </c>
      <c r="E69" s="679">
        <f t="shared" si="16"/>
        <v>100</v>
      </c>
      <c r="F69" s="679">
        <f t="shared" si="16"/>
        <v>100</v>
      </c>
      <c r="G69" s="679">
        <f t="shared" si="16"/>
        <v>100</v>
      </c>
      <c r="H69" s="679">
        <f t="shared" si="16"/>
        <v>100</v>
      </c>
      <c r="I69" s="679">
        <f t="shared" si="16"/>
        <v>100</v>
      </c>
      <c r="J69" s="679">
        <f t="shared" si="16"/>
        <v>100</v>
      </c>
      <c r="K69" s="679">
        <f t="shared" si="16"/>
        <v>100</v>
      </c>
      <c r="L69" s="679">
        <f t="shared" si="16"/>
        <v>100</v>
      </c>
      <c r="M69" s="680">
        <f t="shared" si="16"/>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2554</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2555</v>
      </c>
      <c r="C82" s="2562" t="s">
        <v>2556</v>
      </c>
      <c r="D82" s="2562" t="s">
        <v>2557</v>
      </c>
      <c r="E82" s="2562" t="s">
        <v>2558</v>
      </c>
      <c r="F82" s="2562" t="s">
        <v>2559</v>
      </c>
      <c r="G82" s="2562" t="s">
        <v>2560</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2255</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17">$C$87-($C$86-E86)*$K$25</f>
        <v>100</v>
      </c>
      <c r="F87" s="679">
        <f t="shared" si="17"/>
        <v>100</v>
      </c>
      <c r="G87" s="679">
        <f t="shared" si="17"/>
        <v>100</v>
      </c>
      <c r="H87" s="679">
        <f t="shared" si="17"/>
        <v>100</v>
      </c>
      <c r="I87" s="679">
        <f t="shared" si="17"/>
        <v>100</v>
      </c>
      <c r="J87" s="679">
        <f t="shared" si="17"/>
        <v>100</v>
      </c>
      <c r="K87" s="679">
        <f t="shared" si="17"/>
        <v>100</v>
      </c>
      <c r="L87" s="679">
        <f t="shared" si="17"/>
        <v>100</v>
      </c>
      <c r="M87" s="679">
        <f t="shared" si="17"/>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18">C89-$K26</f>
        <v>100</v>
      </c>
      <c r="E89" s="679">
        <f t="shared" si="18"/>
        <v>100</v>
      </c>
      <c r="F89" s="679">
        <f t="shared" si="18"/>
        <v>100</v>
      </c>
      <c r="G89" s="679">
        <f t="shared" si="18"/>
        <v>100</v>
      </c>
      <c r="H89" s="679">
        <f t="shared" si="18"/>
        <v>100</v>
      </c>
      <c r="I89" s="679">
        <f t="shared" si="18"/>
        <v>100</v>
      </c>
      <c r="J89" s="679">
        <f t="shared" si="18"/>
        <v>100</v>
      </c>
      <c r="K89" s="679">
        <f t="shared" si="18"/>
        <v>100</v>
      </c>
      <c r="L89" s="679">
        <f t="shared" si="18"/>
        <v>100</v>
      </c>
      <c r="M89" s="679">
        <f t="shared" si="18"/>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19">C101-$K32</f>
        <v>100</v>
      </c>
      <c r="E101" s="679">
        <f t="shared" si="19"/>
        <v>100</v>
      </c>
      <c r="F101" s="679">
        <f t="shared" si="19"/>
        <v>100</v>
      </c>
      <c r="G101" s="679">
        <f t="shared" si="19"/>
        <v>100</v>
      </c>
      <c r="H101" s="679">
        <f t="shared" si="19"/>
        <v>100</v>
      </c>
      <c r="I101" s="679">
        <f t="shared" si="19"/>
        <v>100</v>
      </c>
      <c r="J101" s="679">
        <f t="shared" si="19"/>
        <v>100</v>
      </c>
      <c r="K101" s="679">
        <f t="shared" si="19"/>
        <v>100</v>
      </c>
      <c r="L101" s="679">
        <f t="shared" si="19"/>
        <v>100</v>
      </c>
      <c r="M101" s="679">
        <f t="shared" si="19"/>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0">D103&amp;"(含)"&amp;"-"&amp;E103</f>
        <v>(含)-</v>
      </c>
      <c r="E102" s="708" t="str">
        <f t="shared" si="20"/>
        <v>(含)-</v>
      </c>
      <c r="F102" s="708" t="str">
        <f t="shared" si="20"/>
        <v>(含)-</v>
      </c>
      <c r="G102" s="708" t="str">
        <f t="shared" si="20"/>
        <v>(含)-</v>
      </c>
      <c r="H102" s="708" t="str">
        <f t="shared" si="20"/>
        <v>(含)-</v>
      </c>
      <c r="I102" s="708" t="str">
        <f t="shared" si="20"/>
        <v>(含)-</v>
      </c>
      <c r="J102" s="708" t="str">
        <f t="shared" si="20"/>
        <v>(含)-</v>
      </c>
      <c r="K102" s="708" t="str">
        <f t="shared" si="20"/>
        <v>(含)-</v>
      </c>
      <c r="L102" s="708" t="str">
        <f t="shared" si="20"/>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1">C106-$K34</f>
        <v>100</v>
      </c>
      <c r="E106" s="679">
        <f t="shared" si="21"/>
        <v>100</v>
      </c>
      <c r="F106" s="679">
        <f t="shared" si="21"/>
        <v>100</v>
      </c>
      <c r="G106" s="679">
        <f t="shared" si="21"/>
        <v>100</v>
      </c>
      <c r="H106" s="679">
        <f t="shared" si="21"/>
        <v>100</v>
      </c>
      <c r="I106" s="679">
        <f t="shared" si="21"/>
        <v>100</v>
      </c>
      <c r="J106" s="679">
        <f t="shared" si="21"/>
        <v>100</v>
      </c>
      <c r="K106" s="679">
        <f t="shared" si="21"/>
        <v>100</v>
      </c>
      <c r="L106" s="679">
        <f t="shared" si="21"/>
        <v>100</v>
      </c>
      <c r="M106" s="679">
        <f t="shared" si="21"/>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2">C108-$K35</f>
        <v>100</v>
      </c>
      <c r="E108" s="679">
        <f t="shared" si="22"/>
        <v>100</v>
      </c>
      <c r="F108" s="679">
        <f t="shared" si="22"/>
        <v>100</v>
      </c>
      <c r="G108" s="679">
        <f t="shared" si="22"/>
        <v>100</v>
      </c>
      <c r="H108" s="679">
        <f t="shared" si="22"/>
        <v>100</v>
      </c>
      <c r="I108" s="679">
        <f t="shared" si="22"/>
        <v>100</v>
      </c>
      <c r="J108" s="679">
        <f t="shared" si="22"/>
        <v>100</v>
      </c>
      <c r="K108" s="679">
        <f t="shared" si="22"/>
        <v>100</v>
      </c>
      <c r="L108" s="679">
        <f t="shared" si="22"/>
        <v>100</v>
      </c>
      <c r="M108" s="679">
        <f t="shared" si="22"/>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3">C110-$K36</f>
        <v>100</v>
      </c>
      <c r="E110" s="679">
        <f t="shared" si="23"/>
        <v>100</v>
      </c>
      <c r="F110" s="679">
        <f t="shared" si="23"/>
        <v>100</v>
      </c>
      <c r="G110" s="679">
        <f t="shared" si="23"/>
        <v>100</v>
      </c>
      <c r="H110" s="679">
        <f t="shared" si="23"/>
        <v>100</v>
      </c>
      <c r="I110" s="679">
        <f t="shared" si="23"/>
        <v>100</v>
      </c>
      <c r="J110" s="679">
        <f t="shared" si="23"/>
        <v>100</v>
      </c>
      <c r="K110" s="679">
        <f t="shared" si="23"/>
        <v>100</v>
      </c>
      <c r="L110" s="679">
        <f t="shared" si="23"/>
        <v>100</v>
      </c>
      <c r="M110" s="679">
        <f t="shared" si="23"/>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4">C115-$K38</f>
        <v>100</v>
      </c>
      <c r="E115" s="679">
        <f t="shared" si="24"/>
        <v>100</v>
      </c>
      <c r="F115" s="679">
        <f t="shared" si="24"/>
        <v>100</v>
      </c>
      <c r="G115" s="679">
        <f t="shared" si="24"/>
        <v>100</v>
      </c>
      <c r="H115" s="679">
        <f t="shared" si="24"/>
        <v>100</v>
      </c>
      <c r="I115" s="679">
        <f t="shared" si="24"/>
        <v>100</v>
      </c>
      <c r="J115" s="679">
        <f t="shared" si="24"/>
        <v>100</v>
      </c>
      <c r="K115" s="679">
        <f t="shared" si="24"/>
        <v>100</v>
      </c>
      <c r="L115" s="679">
        <f t="shared" si="24"/>
        <v>100</v>
      </c>
      <c r="M115" s="679">
        <f t="shared" si="24"/>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2553</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5">C119-$K40</f>
        <v>100</v>
      </c>
      <c r="E119" s="679">
        <f t="shared" si="25"/>
        <v>100</v>
      </c>
      <c r="F119" s="679">
        <f t="shared" si="25"/>
        <v>100</v>
      </c>
      <c r="G119" s="679">
        <f t="shared" si="25"/>
        <v>100</v>
      </c>
      <c r="H119" s="679">
        <f t="shared" si="25"/>
        <v>100</v>
      </c>
      <c r="I119" s="679">
        <f t="shared" si="25"/>
        <v>100</v>
      </c>
      <c r="J119" s="679">
        <f t="shared" si="25"/>
        <v>100</v>
      </c>
      <c r="K119" s="679">
        <f t="shared" si="25"/>
        <v>100</v>
      </c>
      <c r="L119" s="679">
        <f t="shared" si="25"/>
        <v>100</v>
      </c>
      <c r="M119" s="679">
        <f t="shared" si="25"/>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6">C123-$K42</f>
        <v>100</v>
      </c>
      <c r="E123" s="679">
        <f t="shared" si="26"/>
        <v>100</v>
      </c>
      <c r="F123" s="679">
        <f t="shared" si="26"/>
        <v>100</v>
      </c>
      <c r="G123" s="679">
        <f t="shared" si="26"/>
        <v>100</v>
      </c>
      <c r="H123" s="679">
        <f t="shared" si="26"/>
        <v>100</v>
      </c>
      <c r="I123" s="679">
        <f t="shared" si="26"/>
        <v>100</v>
      </c>
      <c r="J123" s="679">
        <f t="shared" si="26"/>
        <v>100</v>
      </c>
      <c r="K123" s="679">
        <f t="shared" si="26"/>
        <v>100</v>
      </c>
      <c r="L123" s="679">
        <f t="shared" si="26"/>
        <v>100</v>
      </c>
      <c r="M123" s="679">
        <f t="shared" si="26"/>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2256</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2257</v>
      </c>
      <c r="C137" s="1904"/>
      <c r="D137" s="1904"/>
      <c r="E137" s="1904"/>
      <c r="F137" s="1904"/>
      <c r="G137" s="1905"/>
      <c r="H137" s="1906"/>
      <c r="I137" s="1907" t="s">
        <v>2258</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2259</v>
      </c>
      <c r="D138" s="1910" t="s">
        <v>2260</v>
      </c>
      <c r="E138" s="1911" t="s">
        <v>2261</v>
      </c>
      <c r="F138" s="1912" t="s">
        <v>2262</v>
      </c>
      <c r="G138" s="1910" t="s">
        <v>2263</v>
      </c>
      <c r="H138" s="1913" t="s">
        <v>2264</v>
      </c>
      <c r="I138" s="1914"/>
      <c r="J138" s="1910" t="s">
        <v>2265</v>
      </c>
      <c r="K138" s="1913" t="s">
        <v>2266</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2267</v>
      </c>
      <c r="E139" s="1884">
        <v>100</v>
      </c>
      <c r="F139" s="1885">
        <v>102.5</v>
      </c>
      <c r="G139" s="1915" t="s">
        <v>2268</v>
      </c>
      <c r="H139" s="1886">
        <v>105</v>
      </c>
      <c r="I139" s="1916" t="s">
        <v>2269</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2270</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2271</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2272</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2273</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2274</v>
      </c>
      <c r="E144" s="1890">
        <v>102</v>
      </c>
      <c r="F144" s="1896">
        <v>100</v>
      </c>
      <c r="G144" s="1919" t="s">
        <v>2274</v>
      </c>
      <c r="H144" s="1892">
        <v>105</v>
      </c>
      <c r="I144" s="1918" t="s">
        <v>2273</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2275</v>
      </c>
      <c r="C145" s="1897">
        <f>ROUND(MAX(C139:C144)/MIN(C139:C144)-1,3)</f>
        <v>7.2999999999999995E-2</v>
      </c>
      <c r="D145" s="1921"/>
      <c r="E145" s="1921"/>
      <c r="F145" s="1922" t="s">
        <v>2276</v>
      </c>
      <c r="G145" s="1923"/>
      <c r="H145" s="1924"/>
      <c r="I145" s="1925" t="s">
        <v>2273</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2284</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2285</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7"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4162" t="s">
        <v>522</v>
      </c>
      <c r="D4" s="4163"/>
      <c r="E4" s="4196" t="s">
        <v>523</v>
      </c>
      <c r="F4" s="4197"/>
      <c r="G4" s="4162" t="s">
        <v>524</v>
      </c>
      <c r="H4" s="4163"/>
      <c r="I4" s="4162" t="s">
        <v>525</v>
      </c>
      <c r="J4" s="4163"/>
      <c r="K4" s="514" t="s">
        <v>526</v>
      </c>
      <c r="L4" s="2118"/>
      <c r="M4" s="2119"/>
      <c r="N4" s="2119"/>
      <c r="O4" s="2119"/>
      <c r="P4" s="4164" t="s">
        <v>527</v>
      </c>
      <c r="Q4" s="4165"/>
      <c r="R4" s="4170" t="s">
        <v>523</v>
      </c>
      <c r="S4" s="4171"/>
      <c r="T4" s="4170" t="s">
        <v>524</v>
      </c>
      <c r="U4" s="4171"/>
      <c r="V4" s="4157" t="s">
        <v>525</v>
      </c>
      <c r="W4" s="4157"/>
      <c r="X4" s="1553"/>
      <c r="Y4" s="4170" t="s">
        <v>527</v>
      </c>
      <c r="Z4" s="4171"/>
      <c r="AA4" s="4159" t="s">
        <v>523</v>
      </c>
      <c r="AB4" s="4157" t="s">
        <v>524</v>
      </c>
      <c r="AC4" s="4159" t="s">
        <v>525</v>
      </c>
    </row>
    <row r="5" spans="1:29" ht="15">
      <c r="A5" s="515"/>
      <c r="B5" s="516"/>
      <c r="C5" s="4178" t="s">
        <v>2925</v>
      </c>
      <c r="D5" s="4179"/>
      <c r="E5" s="4198" t="s">
        <v>2926</v>
      </c>
      <c r="F5" s="4199"/>
      <c r="G5" s="4178" t="s">
        <v>2927</v>
      </c>
      <c r="H5" s="4179"/>
      <c r="I5" s="4178" t="s">
        <v>2928</v>
      </c>
      <c r="J5" s="4179"/>
      <c r="K5" s="514"/>
      <c r="L5" s="2118"/>
      <c r="M5" s="2119"/>
      <c r="N5" s="2119"/>
      <c r="O5" s="2119"/>
      <c r="P5" s="4166"/>
      <c r="Q5" s="4167"/>
      <c r="R5" s="4172"/>
      <c r="S5" s="4173"/>
      <c r="T5" s="4172"/>
      <c r="U5" s="4173"/>
      <c r="V5" s="4157"/>
      <c r="W5" s="4157"/>
      <c r="X5" s="1553"/>
      <c r="Y5" s="4172"/>
      <c r="Z5" s="4173"/>
      <c r="AA5" s="4160"/>
      <c r="AB5" s="4157"/>
      <c r="AC5" s="4160"/>
    </row>
    <row r="6" spans="1:29" ht="15.75" thickBot="1">
      <c r="A6" s="517"/>
      <c r="B6" s="518"/>
      <c r="C6" s="4176" t="s">
        <v>2929</v>
      </c>
      <c r="D6" s="4177"/>
      <c r="E6" s="4194" t="s">
        <v>2929</v>
      </c>
      <c r="F6" s="4195"/>
      <c r="G6" s="4176" t="s">
        <v>2929</v>
      </c>
      <c r="H6" s="4177"/>
      <c r="I6" s="4176" t="s">
        <v>2929</v>
      </c>
      <c r="J6" s="4177"/>
      <c r="K6" s="514" t="s">
        <v>528</v>
      </c>
      <c r="L6" s="2118"/>
      <c r="M6" s="2119"/>
      <c r="N6" s="2119"/>
      <c r="O6" s="2119"/>
      <c r="P6" s="4168"/>
      <c r="Q6" s="4169"/>
      <c r="R6" s="4172"/>
      <c r="S6" s="4173"/>
      <c r="T6" s="4174"/>
      <c r="U6" s="4175"/>
      <c r="V6" s="4157"/>
      <c r="W6" s="4157"/>
      <c r="X6" s="1553"/>
      <c r="Y6" s="4174"/>
      <c r="Z6" s="4175"/>
      <c r="AA6" s="4161"/>
      <c r="AB6" s="4157"/>
      <c r="AC6" s="4161"/>
    </row>
    <row r="7" spans="1:29" s="1215" customFormat="1" ht="15.75" thickBot="1">
      <c r="A7" s="2867"/>
      <c r="B7" s="2874" t="s">
        <v>529</v>
      </c>
      <c r="C7" s="519">
        <f>'数据-取费表'!B2</f>
        <v>43965</v>
      </c>
      <c r="D7" s="520">
        <v>100</v>
      </c>
      <c r="E7" s="521"/>
      <c r="F7" s="522">
        <f>SUMIF(58:58,YEAR(E7)&amp;"-"&amp;MONTH(E7),59:59)</f>
        <v>0</v>
      </c>
      <c r="G7" s="521"/>
      <c r="H7" s="520">
        <f>SUMIF(58:58,YEAR(G7)&amp;"-"&amp;MONTH(G7),59:59)</f>
        <v>0</v>
      </c>
      <c r="I7" s="521"/>
      <c r="J7" s="520">
        <f>SUMIF(58:58,YEAR(I7)&amp;"-"&amp;MONTH(I7),59:59)</f>
        <v>0</v>
      </c>
      <c r="K7" s="524"/>
      <c r="L7" s="2120"/>
      <c r="M7" s="2121"/>
      <c r="N7" s="2121"/>
      <c r="O7" s="2121"/>
      <c r="P7" s="4187" t="s">
        <v>530</v>
      </c>
      <c r="Q7" s="4189"/>
      <c r="R7" s="1554" t="s">
        <v>8</v>
      </c>
      <c r="S7" s="1555">
        <f t="shared" ref="S7:S15" si="0">F7</f>
        <v>0</v>
      </c>
      <c r="T7" s="1554" t="s">
        <v>8</v>
      </c>
      <c r="U7" s="1555">
        <f t="shared" ref="U7:U15" si="1">H7</f>
        <v>0</v>
      </c>
      <c r="V7" s="1554" t="s">
        <v>8</v>
      </c>
      <c r="W7" s="1555">
        <f t="shared" ref="W7:W15" si="2">J7</f>
        <v>0</v>
      </c>
      <c r="X7" s="1556"/>
      <c r="Y7" s="4187" t="s">
        <v>530</v>
      </c>
      <c r="Z7" s="4188"/>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4187" t="s">
        <v>533</v>
      </c>
      <c r="Q8" s="4188"/>
      <c r="R8" s="1554" t="s">
        <v>8</v>
      </c>
      <c r="S8" s="1555">
        <f t="shared" si="0"/>
        <v>0</v>
      </c>
      <c r="T8" s="1554" t="s">
        <v>8</v>
      </c>
      <c r="U8" s="1555">
        <f t="shared" si="1"/>
        <v>0</v>
      </c>
      <c r="V8" s="1554" t="s">
        <v>8</v>
      </c>
      <c r="W8" s="1555">
        <f t="shared" si="2"/>
        <v>0</v>
      </c>
      <c r="X8" s="1556"/>
      <c r="Y8" s="4187" t="s">
        <v>533</v>
      </c>
      <c r="Z8" s="4188"/>
      <c r="AA8" s="1557" t="e">
        <f t="shared" ref="AA8:AA46" si="3">D8/F8</f>
        <v>#DIV/0!</v>
      </c>
      <c r="AB8" s="1557" t="e">
        <f t="shared" ref="AB8:AB46" si="4">D8/H8</f>
        <v>#DIV/0!</v>
      </c>
      <c r="AC8" s="1557" t="e">
        <f t="shared" ref="AC8:AC46" si="5">D8/J8</f>
        <v>#DIV/0!</v>
      </c>
    </row>
    <row r="9" spans="1:29" s="1215" customFormat="1" ht="15">
      <c r="A9" s="2869"/>
      <c r="B9" s="2876" t="s">
        <v>2752</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4156" t="s">
        <v>535</v>
      </c>
      <c r="Q9" s="1146" t="str">
        <f t="shared" ref="Q9:Q15" si="6">B9</f>
        <v>用途</v>
      </c>
      <c r="R9" s="1554" t="s">
        <v>8</v>
      </c>
      <c r="S9" s="1555">
        <f t="shared" si="0"/>
        <v>100</v>
      </c>
      <c r="T9" s="1554" t="s">
        <v>8</v>
      </c>
      <c r="U9" s="1555">
        <f t="shared" si="1"/>
        <v>100</v>
      </c>
      <c r="V9" s="1554" t="s">
        <v>8</v>
      </c>
      <c r="W9" s="1555">
        <f t="shared" si="2"/>
        <v>100</v>
      </c>
      <c r="X9" s="1556"/>
      <c r="Y9" s="4102" t="s">
        <v>536</v>
      </c>
      <c r="Z9" s="1145" t="str">
        <f t="shared" ref="Z9:Z15" si="7">Q9</f>
        <v>用途</v>
      </c>
      <c r="AA9" s="1557">
        <f t="shared" si="3"/>
        <v>1</v>
      </c>
      <c r="AB9" s="1557">
        <f t="shared" si="4"/>
        <v>1</v>
      </c>
      <c r="AC9" s="1557">
        <f t="shared" si="5"/>
        <v>1</v>
      </c>
    </row>
    <row r="10" spans="1:29" s="1333" customFormat="1" ht="27">
      <c r="A10" s="2870"/>
      <c r="B10" s="2875" t="s">
        <v>2753</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4156"/>
      <c r="Q10" s="1146" t="str">
        <f t="shared" si="6"/>
        <v>土地使用年限（年）</v>
      </c>
      <c r="R10" s="1554" t="s">
        <v>8</v>
      </c>
      <c r="S10" s="1555">
        <f t="shared" si="0"/>
        <v>100</v>
      </c>
      <c r="T10" s="1554" t="s">
        <v>8</v>
      </c>
      <c r="U10" s="1555">
        <f t="shared" si="1"/>
        <v>100</v>
      </c>
      <c r="V10" s="1554" t="s">
        <v>8</v>
      </c>
      <c r="W10" s="1555">
        <f t="shared" si="2"/>
        <v>100</v>
      </c>
      <c r="X10" s="1556"/>
      <c r="Y10" s="4102"/>
      <c r="Z10" s="1145" t="str">
        <f t="shared" si="7"/>
        <v>土地使用年限（年）</v>
      </c>
      <c r="AA10" s="1557">
        <f t="shared" si="3"/>
        <v>1</v>
      </c>
      <c r="AB10" s="1557">
        <f t="shared" si="4"/>
        <v>1</v>
      </c>
      <c r="AC10" s="1557">
        <f t="shared" si="5"/>
        <v>1</v>
      </c>
    </row>
    <row r="11" spans="1:29" ht="15">
      <c r="A11" s="2871"/>
      <c r="B11" s="2875" t="s">
        <v>2754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4156"/>
      <c r="Q11" s="1146" t="str">
        <f t="shared" si="6"/>
        <v>容积率</v>
      </c>
      <c r="R11" s="1554" t="s">
        <v>8</v>
      </c>
      <c r="S11" s="1555" t="e">
        <f t="shared" si="0"/>
        <v>#N/A</v>
      </c>
      <c r="T11" s="1554" t="s">
        <v>8</v>
      </c>
      <c r="U11" s="1555" t="e">
        <f t="shared" si="1"/>
        <v>#N/A</v>
      </c>
      <c r="V11" s="1554" t="s">
        <v>8</v>
      </c>
      <c r="W11" s="1555" t="e">
        <f t="shared" si="2"/>
        <v>#N/A</v>
      </c>
      <c r="X11" s="1556"/>
      <c r="Y11" s="4102"/>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4156"/>
      <c r="Q12" s="1146">
        <f t="shared" si="6"/>
        <v>111</v>
      </c>
      <c r="R12" s="1554" t="s">
        <v>8</v>
      </c>
      <c r="S12" s="1555">
        <f t="shared" si="0"/>
        <v>100</v>
      </c>
      <c r="T12" s="1554" t="s">
        <v>8</v>
      </c>
      <c r="U12" s="1555">
        <f t="shared" si="1"/>
        <v>100</v>
      </c>
      <c r="V12" s="1554" t="s">
        <v>8</v>
      </c>
      <c r="W12" s="1555">
        <f t="shared" si="2"/>
        <v>100</v>
      </c>
      <c r="X12" s="1556"/>
      <c r="Y12" s="4102"/>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4156"/>
      <c r="Q13" s="1146">
        <f t="shared" si="6"/>
        <v>111</v>
      </c>
      <c r="R13" s="1554" t="s">
        <v>8</v>
      </c>
      <c r="S13" s="1555">
        <f t="shared" si="0"/>
        <v>100</v>
      </c>
      <c r="T13" s="1554" t="s">
        <v>8</v>
      </c>
      <c r="U13" s="1555">
        <f t="shared" si="1"/>
        <v>100</v>
      </c>
      <c r="V13" s="1554" t="s">
        <v>8</v>
      </c>
      <c r="W13" s="1555">
        <f t="shared" si="2"/>
        <v>100</v>
      </c>
      <c r="X13" s="1556"/>
      <c r="Y13" s="4102"/>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4156"/>
      <c r="Q14" s="1146">
        <f t="shared" si="6"/>
        <v>111</v>
      </c>
      <c r="R14" s="1554" t="s">
        <v>8</v>
      </c>
      <c r="S14" s="1555">
        <f t="shared" si="0"/>
        <v>100</v>
      </c>
      <c r="T14" s="1554" t="s">
        <v>8</v>
      </c>
      <c r="U14" s="1555">
        <f t="shared" si="1"/>
        <v>100</v>
      </c>
      <c r="V14" s="1554" t="s">
        <v>8</v>
      </c>
      <c r="W14" s="1555">
        <f t="shared" si="2"/>
        <v>100</v>
      </c>
      <c r="X14" s="1556"/>
      <c r="Y14" s="4102"/>
      <c r="Z14" s="1145">
        <f t="shared" si="7"/>
        <v>111</v>
      </c>
      <c r="AA14" s="1557">
        <f t="shared" si="3"/>
        <v>1</v>
      </c>
      <c r="AB14" s="1557">
        <f t="shared" si="4"/>
        <v>1</v>
      </c>
      <c r="AC14" s="1557">
        <f t="shared" si="5"/>
        <v>1</v>
      </c>
    </row>
    <row r="15" spans="1:29" ht="71.25">
      <c r="A15" s="2865" t="s">
        <v>2750</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4190" t="s">
        <v>540</v>
      </c>
      <c r="Q15" s="1558" t="str">
        <f t="shared" si="6"/>
        <v>商业繁华度</v>
      </c>
      <c r="R15" s="1559" t="s">
        <v>8</v>
      </c>
      <c r="S15" s="1560">
        <f t="shared" si="0"/>
        <v>100</v>
      </c>
      <c r="T15" s="1559" t="s">
        <v>8</v>
      </c>
      <c r="U15" s="1560">
        <f t="shared" si="1"/>
        <v>100</v>
      </c>
      <c r="V15" s="1559" t="s">
        <v>8</v>
      </c>
      <c r="W15" s="1560">
        <f t="shared" si="2"/>
        <v>100</v>
      </c>
      <c r="X15" s="1553"/>
      <c r="Y15" s="4190"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4191"/>
      <c r="Q16" s="1558"/>
      <c r="R16" s="1559"/>
      <c r="S16" s="1560"/>
      <c r="T16" s="1559"/>
      <c r="U16" s="1560"/>
      <c r="V16" s="1559"/>
      <c r="W16" s="1560"/>
      <c r="X16" s="1553"/>
      <c r="Y16" s="419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4191"/>
      <c r="Q17" s="1558" t="str">
        <f>B17</f>
        <v>交通便捷度</v>
      </c>
      <c r="R17" s="1559" t="s">
        <v>8</v>
      </c>
      <c r="S17" s="1560">
        <f>F17</f>
        <v>100</v>
      </c>
      <c r="T17" s="1559" t="s">
        <v>8</v>
      </c>
      <c r="U17" s="1560">
        <f>H17</f>
        <v>100</v>
      </c>
      <c r="V17" s="1559" t="s">
        <v>8</v>
      </c>
      <c r="W17" s="1560">
        <f>J17</f>
        <v>100</v>
      </c>
      <c r="X17" s="1553"/>
      <c r="Y17" s="419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4191"/>
      <c r="Q18" s="1558"/>
      <c r="R18" s="1559"/>
      <c r="S18" s="1560"/>
      <c r="T18" s="1559"/>
      <c r="U18" s="1560"/>
      <c r="V18" s="1559"/>
      <c r="W18" s="1560"/>
      <c r="X18" s="1553"/>
      <c r="Y18" s="4191"/>
      <c r="Z18" s="1561"/>
      <c r="AA18" s="1562">
        <v>1</v>
      </c>
      <c r="AB18" s="1562">
        <v>1</v>
      </c>
      <c r="AC18" s="1562">
        <v>1</v>
      </c>
    </row>
    <row r="19" spans="1:29" ht="42.75">
      <c r="A19" s="532"/>
      <c r="B19" s="2564"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4191"/>
      <c r="Q19" s="1558" t="str">
        <f>B19</f>
        <v>公共配套设施</v>
      </c>
      <c r="R19" s="1559" t="s">
        <v>8</v>
      </c>
      <c r="S19" s="1560">
        <f>F19</f>
        <v>100</v>
      </c>
      <c r="T19" s="1559" t="s">
        <v>8</v>
      </c>
      <c r="U19" s="1560">
        <f>H19</f>
        <v>100</v>
      </c>
      <c r="V19" s="1559" t="s">
        <v>8</v>
      </c>
      <c r="W19" s="1560">
        <f>J19</f>
        <v>100</v>
      </c>
      <c r="X19" s="1553"/>
      <c r="Y19" s="419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4191"/>
      <c r="Q20" s="1558"/>
      <c r="R20" s="1559"/>
      <c r="S20" s="1560"/>
      <c r="T20" s="1559"/>
      <c r="U20" s="1560"/>
      <c r="V20" s="1559"/>
      <c r="W20" s="1560"/>
      <c r="X20" s="1553"/>
      <c r="Y20" s="4191"/>
      <c r="Z20" s="1561"/>
      <c r="AA20" s="1562">
        <v>1</v>
      </c>
      <c r="AB20" s="1562">
        <v>1</v>
      </c>
      <c r="AC20" s="1562">
        <v>1</v>
      </c>
    </row>
    <row r="21" spans="1:29" ht="28.5">
      <c r="A21" s="532"/>
      <c r="B21" s="2557" t="s">
        <v>2555</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4191"/>
      <c r="Q21" s="2543" t="str">
        <f>B21</f>
        <v>基础设施水平</v>
      </c>
      <c r="R21" s="1559" t="s">
        <v>8</v>
      </c>
      <c r="S21" s="1560">
        <f>F21</f>
        <v>100</v>
      </c>
      <c r="T21" s="1559" t="s">
        <v>8</v>
      </c>
      <c r="U21" s="1560">
        <f>H21</f>
        <v>100</v>
      </c>
      <c r="V21" s="1559" t="s">
        <v>8</v>
      </c>
      <c r="W21" s="1560">
        <f>J21</f>
        <v>100</v>
      </c>
      <c r="X21" s="2545"/>
      <c r="Y21" s="4191"/>
      <c r="Z21" s="2544" t="str">
        <f>Q21</f>
        <v>基础设施水平</v>
      </c>
      <c r="AA21" s="1562">
        <f>D21/F21</f>
        <v>1</v>
      </c>
      <c r="AB21" s="1562">
        <f>D21/H21</f>
        <v>1</v>
      </c>
      <c r="AC21" s="1562">
        <f>D21/J21</f>
        <v>1</v>
      </c>
    </row>
    <row r="22" spans="1:29" ht="15">
      <c r="A22" s="532"/>
      <c r="B22" s="922"/>
      <c r="C22" s="873"/>
      <c r="D22" s="555"/>
      <c r="E22" s="576"/>
      <c r="F22" s="557"/>
      <c r="G22" s="576"/>
      <c r="H22" s="555"/>
      <c r="I22" s="576"/>
      <c r="J22" s="555"/>
      <c r="K22" s="2566"/>
      <c r="L22" s="2127"/>
      <c r="M22" s="2119"/>
      <c r="N22" s="2119"/>
      <c r="O22" s="2126"/>
      <c r="P22" s="4191"/>
      <c r="Q22" s="2543"/>
      <c r="R22" s="1559"/>
      <c r="S22" s="1560"/>
      <c r="T22" s="1559"/>
      <c r="U22" s="1560"/>
      <c r="V22" s="1559"/>
      <c r="W22" s="1560"/>
      <c r="X22" s="2545"/>
      <c r="Y22" s="4191"/>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4191"/>
      <c r="Q23" s="1558" t="str">
        <f>B23</f>
        <v>自然及人文环境</v>
      </c>
      <c r="R23" s="1559" t="s">
        <v>8</v>
      </c>
      <c r="S23" s="1560">
        <f>F23</f>
        <v>100</v>
      </c>
      <c r="T23" s="1559" t="s">
        <v>8</v>
      </c>
      <c r="U23" s="1560">
        <f>H23</f>
        <v>100</v>
      </c>
      <c r="V23" s="1559" t="s">
        <v>8</v>
      </c>
      <c r="W23" s="1560">
        <f>J23</f>
        <v>100</v>
      </c>
      <c r="X23" s="1553"/>
      <c r="Y23" s="419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4191"/>
      <c r="Q24" s="1558"/>
      <c r="R24" s="1559"/>
      <c r="S24" s="1560"/>
      <c r="T24" s="1559"/>
      <c r="U24" s="1560"/>
      <c r="V24" s="1559"/>
      <c r="W24" s="1560"/>
      <c r="X24" s="1553"/>
      <c r="Y24" s="4191"/>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4191"/>
      <c r="Q25" s="1558" t="str">
        <f t="shared" ref="Q25:Q46" si="8">B25</f>
        <v>临街状况</v>
      </c>
      <c r="R25" s="1559" t="s">
        <v>8</v>
      </c>
      <c r="S25" s="1560">
        <f>F25</f>
        <v>100</v>
      </c>
      <c r="T25" s="1559" t="s">
        <v>8</v>
      </c>
      <c r="U25" s="1560">
        <f>H25</f>
        <v>100</v>
      </c>
      <c r="V25" s="1559" t="s">
        <v>8</v>
      </c>
      <c r="W25" s="1560">
        <f>J25</f>
        <v>100</v>
      </c>
      <c r="X25" s="1553"/>
      <c r="Y25" s="4191"/>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4191"/>
      <c r="Q26" s="1558" t="str">
        <f t="shared" si="8"/>
        <v>平面位置/可视性</v>
      </c>
      <c r="R26" s="1559" t="s">
        <v>8</v>
      </c>
      <c r="S26" s="1560">
        <f>F26</f>
        <v>100</v>
      </c>
      <c r="T26" s="1559" t="s">
        <v>8</v>
      </c>
      <c r="U26" s="1560">
        <f>H26</f>
        <v>100</v>
      </c>
      <c r="V26" s="1559" t="s">
        <v>8</v>
      </c>
      <c r="W26" s="1560">
        <f>J26</f>
        <v>100</v>
      </c>
      <c r="X26" s="1553"/>
      <c r="Y26" s="4191"/>
      <c r="Z26" s="1561" t="str">
        <f>Q26</f>
        <v>平面位置/可视性</v>
      </c>
      <c r="AA26" s="1562">
        <f t="shared" si="3"/>
        <v>1</v>
      </c>
      <c r="AB26" s="1562">
        <f t="shared" si="4"/>
        <v>1</v>
      </c>
      <c r="AC26" s="1562">
        <f t="shared" si="5"/>
        <v>1</v>
      </c>
    </row>
    <row r="27" spans="1:29" s="1215"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4191"/>
      <c r="Q27" s="1146" t="str">
        <f t="shared" si="8"/>
        <v>人流量</v>
      </c>
      <c r="R27" s="1554" t="s">
        <v>8</v>
      </c>
      <c r="S27" s="1555">
        <f>F27</f>
        <v>100</v>
      </c>
      <c r="T27" s="1554" t="s">
        <v>8</v>
      </c>
      <c r="U27" s="1555">
        <f>H27</f>
        <v>100</v>
      </c>
      <c r="V27" s="1554" t="s">
        <v>8</v>
      </c>
      <c r="W27" s="1555">
        <f>J27</f>
        <v>100</v>
      </c>
      <c r="X27" s="1556"/>
      <c r="Y27" s="4191"/>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4191"/>
      <c r="Q28" s="1558" t="str">
        <f t="shared" si="8"/>
        <v>楼层</v>
      </c>
      <c r="R28" s="1559" t="s">
        <v>8</v>
      </c>
      <c r="S28" s="1560">
        <f t="shared" ref="S28:S46" si="9">F28</f>
        <v>100</v>
      </c>
      <c r="T28" s="1559" t="s">
        <v>8</v>
      </c>
      <c r="U28" s="1560">
        <f t="shared" ref="U28:U46" si="10">H28</f>
        <v>100</v>
      </c>
      <c r="V28" s="1559" t="s">
        <v>8</v>
      </c>
      <c r="W28" s="1560">
        <f t="shared" ref="W28:W46" si="11">J28</f>
        <v>100</v>
      </c>
      <c r="X28" s="1553"/>
      <c r="Y28" s="4191"/>
      <c r="Z28" s="1561" t="str">
        <f t="shared" ref="Z28:Z46" si="12">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4191"/>
      <c r="Q29" s="1558">
        <f t="shared" si="8"/>
        <v>111</v>
      </c>
      <c r="R29" s="1559" t="s">
        <v>8</v>
      </c>
      <c r="S29" s="1560">
        <f t="shared" si="9"/>
        <v>100</v>
      </c>
      <c r="T29" s="1559" t="s">
        <v>8</v>
      </c>
      <c r="U29" s="1560">
        <f t="shared" si="10"/>
        <v>100</v>
      </c>
      <c r="V29" s="1559" t="s">
        <v>8</v>
      </c>
      <c r="W29" s="1560">
        <f t="shared" si="11"/>
        <v>100</v>
      </c>
      <c r="X29" s="1553"/>
      <c r="Y29" s="4191"/>
      <c r="Z29" s="1561">
        <f t="shared" si="12"/>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4191"/>
      <c r="Q30" s="1558">
        <f t="shared" si="8"/>
        <v>111</v>
      </c>
      <c r="R30" s="1559" t="s">
        <v>8</v>
      </c>
      <c r="S30" s="1560">
        <f t="shared" si="9"/>
        <v>100</v>
      </c>
      <c r="T30" s="1559" t="s">
        <v>8</v>
      </c>
      <c r="U30" s="1560">
        <f t="shared" si="10"/>
        <v>100</v>
      </c>
      <c r="V30" s="1559" t="s">
        <v>8</v>
      </c>
      <c r="W30" s="1560">
        <f t="shared" si="11"/>
        <v>100</v>
      </c>
      <c r="X30" s="1553"/>
      <c r="Y30" s="4191"/>
      <c r="Z30" s="1561">
        <f t="shared" si="12"/>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4191"/>
      <c r="Q31" s="1558">
        <f t="shared" si="8"/>
        <v>111</v>
      </c>
      <c r="R31" s="1559" t="s">
        <v>8</v>
      </c>
      <c r="S31" s="1560">
        <f t="shared" si="9"/>
        <v>100</v>
      </c>
      <c r="T31" s="1559" t="s">
        <v>8</v>
      </c>
      <c r="U31" s="1560">
        <f t="shared" si="10"/>
        <v>100</v>
      </c>
      <c r="V31" s="1559" t="s">
        <v>8</v>
      </c>
      <c r="W31" s="1560">
        <f t="shared" si="11"/>
        <v>100</v>
      </c>
      <c r="X31" s="1553"/>
      <c r="Y31" s="4191"/>
      <c r="Z31" s="1561">
        <f t="shared" si="12"/>
        <v>111</v>
      </c>
      <c r="AA31" s="1562">
        <f t="shared" si="3"/>
        <v>1</v>
      </c>
      <c r="AB31" s="1562">
        <f t="shared" si="4"/>
        <v>1</v>
      </c>
      <c r="AC31" s="1562">
        <f t="shared" si="5"/>
        <v>1</v>
      </c>
    </row>
    <row r="32" spans="1:29" ht="15">
      <c r="A32" s="2862" t="s">
        <v>2751</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4192" t="s">
        <v>550</v>
      </c>
      <c r="Q32" s="1558" t="str">
        <f t="shared" si="8"/>
        <v>商业类型</v>
      </c>
      <c r="R32" s="1559" t="s">
        <v>8</v>
      </c>
      <c r="S32" s="1560">
        <f t="shared" si="9"/>
        <v>100</v>
      </c>
      <c r="T32" s="1559" t="s">
        <v>8</v>
      </c>
      <c r="U32" s="1560">
        <f t="shared" si="10"/>
        <v>100</v>
      </c>
      <c r="V32" s="1559" t="s">
        <v>8</v>
      </c>
      <c r="W32" s="1560">
        <f t="shared" si="11"/>
        <v>100</v>
      </c>
      <c r="X32" s="1553"/>
      <c r="Y32" s="4193" t="s">
        <v>550</v>
      </c>
      <c r="Z32" s="1561" t="str">
        <f t="shared" si="12"/>
        <v>商业类型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4193"/>
      <c r="Q33" s="1590" t="str">
        <f t="shared" si="8"/>
        <v>项目建筑规模</v>
      </c>
      <c r="R33" s="1563" t="s">
        <v>8</v>
      </c>
      <c r="S33" s="1564" t="e">
        <f t="shared" si="9"/>
        <v>#N/A</v>
      </c>
      <c r="T33" s="1563" t="s">
        <v>8</v>
      </c>
      <c r="U33" s="1564" t="e">
        <f t="shared" si="10"/>
        <v>#N/A</v>
      </c>
      <c r="V33" s="1563" t="s">
        <v>8</v>
      </c>
      <c r="W33" s="1564" t="e">
        <f t="shared" si="11"/>
        <v>#N/A</v>
      </c>
      <c r="X33" s="1565"/>
      <c r="Y33" s="4193"/>
      <c r="Z33" s="1566" t="str">
        <f t="shared" si="12"/>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4193"/>
      <c r="Q34" s="1558" t="str">
        <f t="shared" si="8"/>
        <v>建筑结构</v>
      </c>
      <c r="R34" s="1559" t="s">
        <v>8</v>
      </c>
      <c r="S34" s="1560">
        <f t="shared" si="9"/>
        <v>100</v>
      </c>
      <c r="T34" s="1559" t="s">
        <v>8</v>
      </c>
      <c r="U34" s="1560">
        <f t="shared" si="10"/>
        <v>100</v>
      </c>
      <c r="V34" s="1559" t="s">
        <v>8</v>
      </c>
      <c r="W34" s="1560">
        <f t="shared" si="11"/>
        <v>100</v>
      </c>
      <c r="X34" s="1553"/>
      <c r="Y34" s="4193"/>
      <c r="Z34" s="1561" t="str">
        <f t="shared" si="12"/>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4193"/>
      <c r="Q35" s="1558" t="str">
        <f t="shared" si="8"/>
        <v>公共部分装修</v>
      </c>
      <c r="R35" s="1559" t="s">
        <v>8</v>
      </c>
      <c r="S35" s="1560">
        <f t="shared" si="9"/>
        <v>100</v>
      </c>
      <c r="T35" s="1559" t="s">
        <v>8</v>
      </c>
      <c r="U35" s="1560">
        <f t="shared" si="10"/>
        <v>100</v>
      </c>
      <c r="V35" s="1559" t="s">
        <v>8</v>
      </c>
      <c r="W35" s="1560">
        <f t="shared" si="11"/>
        <v>100</v>
      </c>
      <c r="X35" s="1553"/>
      <c r="Y35" s="4193"/>
      <c r="Z35" s="1561" t="str">
        <f t="shared" si="12"/>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4193"/>
      <c r="Q36" s="1558" t="str">
        <f t="shared" si="8"/>
        <v>成新度</v>
      </c>
      <c r="R36" s="1559" t="s">
        <v>8</v>
      </c>
      <c r="S36" s="1560" t="e">
        <f t="shared" si="9"/>
        <v>#N/A</v>
      </c>
      <c r="T36" s="1559" t="s">
        <v>8</v>
      </c>
      <c r="U36" s="1560" t="e">
        <f t="shared" si="10"/>
        <v>#N/A</v>
      </c>
      <c r="V36" s="1559" t="s">
        <v>8</v>
      </c>
      <c r="W36" s="1560" t="e">
        <f t="shared" si="11"/>
        <v>#N/A</v>
      </c>
      <c r="X36" s="1553"/>
      <c r="Y36" s="4193"/>
      <c r="Z36" s="1561" t="str">
        <f t="shared" si="12"/>
        <v>成新度</v>
      </c>
      <c r="AA36" s="1562" t="e">
        <f t="shared" si="3"/>
        <v>#N/A</v>
      </c>
      <c r="AB36" s="1562" t="e">
        <f t="shared" si="4"/>
        <v>#N/A</v>
      </c>
      <c r="AC36" s="1562" t="e">
        <f t="shared" si="5"/>
        <v>#N/A</v>
      </c>
    </row>
    <row r="37" spans="1:29" s="1215" customFormat="1" ht="15">
      <c r="A37" s="600"/>
      <c r="B37" s="1880" t="s">
        <v>2562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4193"/>
      <c r="Q37" s="1146" t="str">
        <f t="shared" si="8"/>
        <v>市政基础设施</v>
      </c>
      <c r="R37" s="1554" t="s">
        <v>8</v>
      </c>
      <c r="S37" s="1555">
        <f t="shared" si="9"/>
        <v>100</v>
      </c>
      <c r="T37" s="1554" t="s">
        <v>8</v>
      </c>
      <c r="U37" s="1555">
        <f t="shared" si="10"/>
        <v>100</v>
      </c>
      <c r="V37" s="1554" t="s">
        <v>8</v>
      </c>
      <c r="W37" s="1555">
        <f t="shared" si="11"/>
        <v>100</v>
      </c>
      <c r="X37" s="1556"/>
      <c r="Y37" s="4193"/>
      <c r="Z37" s="1145" t="str">
        <f t="shared" si="12"/>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4193" t="s">
        <v>766</v>
      </c>
      <c r="Q38" s="1558" t="str">
        <f t="shared" si="8"/>
        <v>业态</v>
      </c>
      <c r="R38" s="1559" t="s">
        <v>8</v>
      </c>
      <c r="S38" s="1560">
        <f t="shared" si="9"/>
        <v>100</v>
      </c>
      <c r="T38" s="1559" t="s">
        <v>8</v>
      </c>
      <c r="U38" s="1560">
        <f t="shared" si="10"/>
        <v>100</v>
      </c>
      <c r="V38" s="1559" t="s">
        <v>8</v>
      </c>
      <c r="W38" s="1560">
        <f t="shared" si="11"/>
        <v>100</v>
      </c>
      <c r="X38" s="1553"/>
      <c r="Y38" s="4193" t="s">
        <v>766</v>
      </c>
      <c r="Z38" s="1561" t="str">
        <f t="shared" si="12"/>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4193"/>
      <c r="Q39" s="1558" t="str">
        <f t="shared" si="8"/>
        <v>层高</v>
      </c>
      <c r="R39" s="1559" t="s">
        <v>8</v>
      </c>
      <c r="S39" s="1560">
        <f t="shared" si="9"/>
        <v>100</v>
      </c>
      <c r="T39" s="1559" t="s">
        <v>8</v>
      </c>
      <c r="U39" s="1560">
        <f t="shared" si="10"/>
        <v>100</v>
      </c>
      <c r="V39" s="1559" t="s">
        <v>8</v>
      </c>
      <c r="W39" s="1560">
        <f t="shared" si="11"/>
        <v>100</v>
      </c>
      <c r="X39" s="1553"/>
      <c r="Y39" s="4193"/>
      <c r="Z39" s="1561" t="str">
        <f t="shared" si="12"/>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4193"/>
      <c r="Q40" s="1558" t="str">
        <f t="shared" si="8"/>
        <v>单套建筑面积</v>
      </c>
      <c r="R40" s="1559" t="s">
        <v>8</v>
      </c>
      <c r="S40" s="1560">
        <f t="shared" si="9"/>
        <v>100</v>
      </c>
      <c r="T40" s="1559" t="s">
        <v>8</v>
      </c>
      <c r="U40" s="1560">
        <f t="shared" si="10"/>
        <v>100</v>
      </c>
      <c r="V40" s="1559" t="s">
        <v>8</v>
      </c>
      <c r="W40" s="1560">
        <f t="shared" si="11"/>
        <v>100</v>
      </c>
      <c r="X40" s="1553"/>
      <c r="Y40" s="4193"/>
      <c r="Z40" s="1561" t="str">
        <f t="shared" si="12"/>
        <v>单套建筑面积</v>
      </c>
      <c r="AA40" s="1562">
        <f t="shared" si="3"/>
        <v>1</v>
      </c>
      <c r="AB40" s="1562">
        <f t="shared" si="4"/>
        <v>1</v>
      </c>
      <c r="AC40" s="1562">
        <f t="shared" si="5"/>
        <v>1</v>
      </c>
    </row>
    <row r="41" spans="1:29" s="1334"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4193"/>
      <c r="Q41" s="1590" t="str">
        <f t="shared" si="8"/>
        <v>进深比</v>
      </c>
      <c r="R41" s="1563" t="s">
        <v>8</v>
      </c>
      <c r="S41" s="1564">
        <f t="shared" si="9"/>
        <v>100</v>
      </c>
      <c r="T41" s="1563" t="s">
        <v>8</v>
      </c>
      <c r="U41" s="1564">
        <f t="shared" si="10"/>
        <v>100</v>
      </c>
      <c r="V41" s="1563" t="s">
        <v>8</v>
      </c>
      <c r="W41" s="1564">
        <f t="shared" si="11"/>
        <v>100</v>
      </c>
      <c r="X41" s="1565"/>
      <c r="Y41" s="4193"/>
      <c r="Z41" s="1566" t="str">
        <f t="shared" si="12"/>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4193"/>
      <c r="Q42" s="1558" t="str">
        <f t="shared" si="8"/>
        <v>内部装修</v>
      </c>
      <c r="R42" s="1559" t="s">
        <v>8</v>
      </c>
      <c r="S42" s="1560">
        <f t="shared" si="9"/>
        <v>100</v>
      </c>
      <c r="T42" s="1559" t="s">
        <v>8</v>
      </c>
      <c r="U42" s="1560">
        <f t="shared" si="10"/>
        <v>100</v>
      </c>
      <c r="V42" s="1559" t="s">
        <v>8</v>
      </c>
      <c r="W42" s="1560">
        <f t="shared" si="11"/>
        <v>100</v>
      </c>
      <c r="X42" s="1553"/>
      <c r="Y42" s="4193"/>
      <c r="Z42" s="1561" t="str">
        <f t="shared" si="12"/>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4193"/>
      <c r="Q43" s="1558" t="str">
        <f t="shared" si="8"/>
        <v>内部装修维护情况</v>
      </c>
      <c r="R43" s="1559" t="s">
        <v>8</v>
      </c>
      <c r="S43" s="1560">
        <f t="shared" si="9"/>
        <v>100</v>
      </c>
      <c r="T43" s="1559" t="s">
        <v>8</v>
      </c>
      <c r="U43" s="1560">
        <f t="shared" si="10"/>
        <v>100</v>
      </c>
      <c r="V43" s="1559" t="s">
        <v>8</v>
      </c>
      <c r="W43" s="1560">
        <f t="shared" si="11"/>
        <v>100</v>
      </c>
      <c r="X43" s="1553"/>
      <c r="Y43" s="4193"/>
      <c r="Z43" s="1561" t="str">
        <f t="shared" si="12"/>
        <v>内部装修维护情况</v>
      </c>
      <c r="AA43" s="1562">
        <f t="shared" si="3"/>
        <v>1</v>
      </c>
      <c r="AB43" s="1562">
        <f t="shared" si="4"/>
        <v>1</v>
      </c>
      <c r="AC43" s="1562">
        <f t="shared" si="5"/>
        <v>1</v>
      </c>
    </row>
    <row r="44" spans="1:29" s="1215"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4193"/>
      <c r="Q44" s="1146">
        <f t="shared" si="8"/>
        <v>111</v>
      </c>
      <c r="R44" s="1554" t="s">
        <v>8</v>
      </c>
      <c r="S44" s="1555">
        <f t="shared" si="9"/>
        <v>100</v>
      </c>
      <c r="T44" s="1554" t="s">
        <v>8</v>
      </c>
      <c r="U44" s="1555">
        <f t="shared" si="10"/>
        <v>100</v>
      </c>
      <c r="V44" s="1554" t="s">
        <v>8</v>
      </c>
      <c r="W44" s="1555">
        <f t="shared" si="11"/>
        <v>100</v>
      </c>
      <c r="X44" s="1556"/>
      <c r="Y44" s="4193"/>
      <c r="Z44" s="1145">
        <f t="shared" si="12"/>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4193"/>
      <c r="Q45" s="1558">
        <f t="shared" si="8"/>
        <v>111</v>
      </c>
      <c r="R45" s="1559" t="s">
        <v>8</v>
      </c>
      <c r="S45" s="1560">
        <f t="shared" si="9"/>
        <v>100</v>
      </c>
      <c r="T45" s="1559" t="s">
        <v>8</v>
      </c>
      <c r="U45" s="1560">
        <f t="shared" si="10"/>
        <v>100</v>
      </c>
      <c r="V45" s="1559" t="s">
        <v>8</v>
      </c>
      <c r="W45" s="1560">
        <f t="shared" si="11"/>
        <v>100</v>
      </c>
      <c r="X45" s="1553"/>
      <c r="Y45" s="4193"/>
      <c r="Z45" s="1561">
        <f t="shared" si="12"/>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4317"/>
      <c r="Q46" s="1558">
        <f t="shared" si="8"/>
        <v>111</v>
      </c>
      <c r="R46" s="1559" t="s">
        <v>8</v>
      </c>
      <c r="S46" s="1560">
        <f t="shared" si="9"/>
        <v>100</v>
      </c>
      <c r="T46" s="1559" t="s">
        <v>8</v>
      </c>
      <c r="U46" s="1560">
        <f t="shared" si="10"/>
        <v>100</v>
      </c>
      <c r="V46" s="1559" t="s">
        <v>8</v>
      </c>
      <c r="W46" s="1560">
        <f t="shared" si="11"/>
        <v>100</v>
      </c>
      <c r="X46" s="1553"/>
      <c r="Y46" s="4317"/>
      <c r="Z46" s="1561">
        <f t="shared" si="12"/>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4156" t="str">
        <f>A47</f>
        <v>成交单价（元/平方米）</v>
      </c>
      <c r="Q47" s="4156"/>
      <c r="R47" s="4316">
        <f>E47</f>
        <v>0</v>
      </c>
      <c r="S47" s="4316"/>
      <c r="T47" s="4316">
        <f>G47</f>
        <v>0</v>
      </c>
      <c r="U47" s="4316"/>
      <c r="V47" s="4316">
        <f>I47</f>
        <v>0</v>
      </c>
      <c r="W47" s="4316"/>
      <c r="X47" s="1545"/>
      <c r="Y47" s="1567"/>
      <c r="Z47" s="1545"/>
      <c r="AA47" s="1545"/>
      <c r="AB47" s="1545"/>
      <c r="AC47" s="1545"/>
    </row>
    <row r="48" spans="1:29" ht="15.75" thickBot="1">
      <c r="A48" s="615" t="s">
        <v>2756</v>
      </c>
      <c r="B48" s="888"/>
      <c r="C48" s="2597" t="e">
        <f>R49</f>
        <v>#DIV/0!</v>
      </c>
      <c r="D48" s="2598"/>
      <c r="E48" s="2599" t="e">
        <f>R48</f>
        <v>#DIV/0!</v>
      </c>
      <c r="F48" s="2599"/>
      <c r="G48" s="2597" t="e">
        <f>T48</f>
        <v>#DIV/0!</v>
      </c>
      <c r="H48" s="2598"/>
      <c r="I48" s="2599" t="e">
        <f>V48</f>
        <v>#DIV/0!</v>
      </c>
      <c r="J48" s="2598"/>
      <c r="K48" s="1597"/>
      <c r="L48" s="2129"/>
      <c r="M48" s="2130"/>
      <c r="N48" s="2119"/>
      <c r="O48" s="2130"/>
      <c r="P48" s="4156" t="str">
        <f>A48</f>
        <v>比较价格（元/平方米）</v>
      </c>
      <c r="Q48" s="4156"/>
      <c r="R48" s="4316" t="e">
        <f>IF(F1="售价",ROUND(PRODUCT(R47,AA7:AA46),0),ROUND(PRODUCT(R47,AA7:AA46),1))</f>
        <v>#DIV/0!</v>
      </c>
      <c r="S48" s="4316"/>
      <c r="T48" s="4316" t="e">
        <f>IF(F1="售价",ROUND(PRODUCT(T47,AB7:AB46),0),ROUND(PRODUCT(T47,AB7:AB46),1))</f>
        <v>#DIV/0!</v>
      </c>
      <c r="U48" s="4316"/>
      <c r="V48" s="4316" t="e">
        <f>IF(F1="售价",ROUND(PRODUCT(V47,AC7:AC46),0),ROUND(PRODUCT(V47,AC7:AC46),1))</f>
        <v>#DIV/0!</v>
      </c>
      <c r="W48" s="4316"/>
      <c r="X48" s="1545"/>
      <c r="Y48" s="1545"/>
      <c r="Z48" s="1545"/>
      <c r="AA48" s="1545"/>
      <c r="AB48" s="1545"/>
      <c r="AC48" s="1545"/>
    </row>
    <row r="49" spans="1:29" ht="15.75" thickBot="1">
      <c r="A49" s="621" t="s">
        <v>2931</v>
      </c>
      <c r="B49" s="622"/>
      <c r="C49" s="2600" t="e">
        <f>R49</f>
        <v>#DIV/0!</v>
      </c>
      <c r="D49" s="2600"/>
      <c r="E49" s="2600"/>
      <c r="F49" s="2600"/>
      <c r="G49" s="2600"/>
      <c r="H49" s="2600"/>
      <c r="I49" s="2600"/>
      <c r="J49" s="2600"/>
      <c r="K49" s="1598"/>
      <c r="L49" s="2129"/>
      <c r="M49" s="2130"/>
      <c r="N49" s="2119"/>
      <c r="O49" s="2130"/>
      <c r="P49" s="4153" t="str">
        <f>A49</f>
        <v>估价对象XX用房的比较价格（楼面单价，元/平方米）</v>
      </c>
      <c r="Q49" s="4154"/>
      <c r="R49" s="4315" t="e">
        <f>IF(F1="售价",ROUND(AVERAGE(R48:V48),0),ROUND(AVERAGE(R48:V48),1))</f>
        <v>#DIV/0!</v>
      </c>
      <c r="S49" s="4315"/>
      <c r="T49" s="4315"/>
      <c r="U49" s="4315"/>
      <c r="V49" s="4315"/>
      <c r="W49" s="431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2020-5</v>
      </c>
      <c r="D58" s="2759">
        <f>EDATE(C58,-1)</f>
        <v>43922</v>
      </c>
      <c r="E58" s="2759">
        <f t="shared" ref="E58:O58" si="13">EDATE(D58,-1)</f>
        <v>43891</v>
      </c>
      <c r="F58" s="2759">
        <f t="shared" si="13"/>
        <v>43862</v>
      </c>
      <c r="G58" s="2759">
        <f t="shared" si="13"/>
        <v>43831</v>
      </c>
      <c r="H58" s="2759">
        <f t="shared" si="13"/>
        <v>43800</v>
      </c>
      <c r="I58" s="2759">
        <f t="shared" si="13"/>
        <v>43770</v>
      </c>
      <c r="J58" s="2759">
        <f t="shared" si="13"/>
        <v>43739</v>
      </c>
      <c r="K58" s="2759">
        <f t="shared" si="13"/>
        <v>43709</v>
      </c>
      <c r="L58" s="2759">
        <f t="shared" si="13"/>
        <v>43678</v>
      </c>
      <c r="M58" s="2759">
        <f t="shared" si="13"/>
        <v>43647</v>
      </c>
      <c r="N58" s="2759">
        <f t="shared" si="13"/>
        <v>43617</v>
      </c>
      <c r="O58" s="2759">
        <f t="shared" si="13"/>
        <v>43586</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4">D68&amp;"（含）"&amp;"-"&amp;E68</f>
        <v>（含）-</v>
      </c>
      <c r="E67" s="682" t="str">
        <f t="shared" si="14"/>
        <v>（含）-</v>
      </c>
      <c r="F67" s="682" t="str">
        <f t="shared" si="14"/>
        <v>（含）-</v>
      </c>
      <c r="G67" s="682" t="str">
        <f t="shared" si="14"/>
        <v>（含）-</v>
      </c>
      <c r="H67" s="682" t="str">
        <f t="shared" si="14"/>
        <v>（含）-</v>
      </c>
      <c r="I67" s="682" t="str">
        <f t="shared" si="14"/>
        <v>（含）-</v>
      </c>
      <c r="J67" s="682" t="str">
        <f t="shared" si="14"/>
        <v>（含）-</v>
      </c>
      <c r="K67" s="682" t="str">
        <f t="shared" si="14"/>
        <v>（含）-</v>
      </c>
      <c r="L67" s="682" t="str">
        <f t="shared" si="14"/>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5">C69-$K11</f>
        <v>100</v>
      </c>
      <c r="E69" s="679">
        <f t="shared" si="15"/>
        <v>100</v>
      </c>
      <c r="F69" s="679">
        <f t="shared" si="15"/>
        <v>100</v>
      </c>
      <c r="G69" s="679">
        <f t="shared" si="15"/>
        <v>100</v>
      </c>
      <c r="H69" s="679">
        <f t="shared" si="15"/>
        <v>100</v>
      </c>
      <c r="I69" s="679">
        <f t="shared" si="15"/>
        <v>100</v>
      </c>
      <c r="J69" s="679">
        <f t="shared" si="15"/>
        <v>100</v>
      </c>
      <c r="K69" s="679">
        <f t="shared" si="15"/>
        <v>100</v>
      </c>
      <c r="L69" s="679">
        <f t="shared" si="15"/>
        <v>100</v>
      </c>
      <c r="M69" s="680">
        <f t="shared" si="15"/>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2554</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2555</v>
      </c>
      <c r="C82" s="2562" t="s">
        <v>2556</v>
      </c>
      <c r="D82" s="2562" t="s">
        <v>2557</v>
      </c>
      <c r="E82" s="2562" t="s">
        <v>2558</v>
      </c>
      <c r="F82" s="2562" t="s">
        <v>2559</v>
      </c>
      <c r="G82" s="2562" t="s">
        <v>2560</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6">C87-$K25</f>
        <v>100</v>
      </c>
      <c r="E87" s="679">
        <f t="shared" si="16"/>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17">D91-$K27</f>
        <v>100</v>
      </c>
      <c r="F91" s="679">
        <f t="shared" si="17"/>
        <v>100</v>
      </c>
      <c r="G91" s="679">
        <f t="shared" si="17"/>
        <v>100</v>
      </c>
      <c r="H91" s="679">
        <f t="shared" si="17"/>
        <v>100</v>
      </c>
      <c r="I91" s="679">
        <f t="shared" si="17"/>
        <v>100</v>
      </c>
      <c r="J91" s="679">
        <f t="shared" si="17"/>
        <v>100</v>
      </c>
      <c r="K91" s="679">
        <f t="shared" si="17"/>
        <v>100</v>
      </c>
      <c r="L91" s="679">
        <f t="shared" si="17"/>
        <v>100</v>
      </c>
      <c r="M91" s="679">
        <f t="shared" si="17"/>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18">C101-$K32</f>
        <v>100</v>
      </c>
      <c r="E101" s="679">
        <f t="shared" si="18"/>
        <v>100</v>
      </c>
      <c r="F101" s="679">
        <f t="shared" si="18"/>
        <v>100</v>
      </c>
      <c r="G101" s="679">
        <f t="shared" si="18"/>
        <v>100</v>
      </c>
      <c r="H101" s="679">
        <f t="shared" si="18"/>
        <v>100</v>
      </c>
      <c r="I101" s="679">
        <f t="shared" si="18"/>
        <v>100</v>
      </c>
      <c r="J101" s="679">
        <f t="shared" si="18"/>
        <v>100</v>
      </c>
      <c r="K101" s="679">
        <f t="shared" si="18"/>
        <v>100</v>
      </c>
      <c r="L101" s="679">
        <f t="shared" si="18"/>
        <v>100</v>
      </c>
      <c r="M101" s="680">
        <f t="shared" si="18"/>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19">D103&amp;"(含)"&amp;"-"&amp;E103</f>
        <v>(含)-</v>
      </c>
      <c r="E102" s="708" t="str">
        <f t="shared" si="19"/>
        <v>(含)-</v>
      </c>
      <c r="F102" s="708" t="str">
        <f t="shared" si="19"/>
        <v>(含)-</v>
      </c>
      <c r="G102" s="708" t="str">
        <f t="shared" si="19"/>
        <v>(含)-</v>
      </c>
      <c r="H102" s="708" t="str">
        <f t="shared" si="19"/>
        <v>(含)-</v>
      </c>
      <c r="I102" s="708" t="str">
        <f t="shared" si="19"/>
        <v>(含)-</v>
      </c>
      <c r="J102" s="708" t="str">
        <f t="shared" si="19"/>
        <v>(含)-</v>
      </c>
      <c r="K102" s="708" t="str">
        <f t="shared" si="19"/>
        <v>(含)-</v>
      </c>
      <c r="L102" s="708" t="str">
        <f t="shared" si="19"/>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0">C106-$K34</f>
        <v>100</v>
      </c>
      <c r="E106" s="679">
        <f t="shared" si="20"/>
        <v>100</v>
      </c>
      <c r="F106" s="679">
        <f t="shared" si="20"/>
        <v>100</v>
      </c>
      <c r="G106" s="679">
        <f t="shared" si="20"/>
        <v>100</v>
      </c>
      <c r="H106" s="679">
        <f t="shared" si="20"/>
        <v>100</v>
      </c>
      <c r="I106" s="679">
        <f t="shared" si="20"/>
        <v>100</v>
      </c>
      <c r="J106" s="679">
        <f t="shared" si="20"/>
        <v>100</v>
      </c>
      <c r="K106" s="679">
        <f t="shared" si="20"/>
        <v>100</v>
      </c>
      <c r="L106" s="679">
        <f t="shared" si="20"/>
        <v>100</v>
      </c>
      <c r="M106" s="680">
        <f t="shared" si="20"/>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1">C108-$K35</f>
        <v>100</v>
      </c>
      <c r="E108" s="679">
        <f t="shared" si="21"/>
        <v>100</v>
      </c>
      <c r="F108" s="679">
        <f t="shared" si="21"/>
        <v>100</v>
      </c>
      <c r="G108" s="679">
        <f t="shared" si="21"/>
        <v>100</v>
      </c>
      <c r="H108" s="679">
        <f t="shared" si="21"/>
        <v>100</v>
      </c>
      <c r="I108" s="679">
        <f t="shared" si="21"/>
        <v>100</v>
      </c>
      <c r="J108" s="679">
        <f t="shared" si="21"/>
        <v>100</v>
      </c>
      <c r="K108" s="679">
        <f t="shared" si="21"/>
        <v>100</v>
      </c>
      <c r="L108" s="679">
        <f t="shared" si="21"/>
        <v>100</v>
      </c>
      <c r="M108" s="680">
        <f t="shared" si="21"/>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2">D111+$K36</f>
        <v>100</v>
      </c>
      <c r="F111" s="679">
        <f t="shared" si="22"/>
        <v>100</v>
      </c>
      <c r="G111" s="679">
        <f t="shared" si="22"/>
        <v>100</v>
      </c>
      <c r="H111" s="679">
        <f t="shared" si="22"/>
        <v>100</v>
      </c>
      <c r="I111" s="679">
        <f t="shared" si="22"/>
        <v>100</v>
      </c>
      <c r="J111" s="679">
        <f t="shared" si="22"/>
        <v>100</v>
      </c>
      <c r="K111" s="679">
        <f t="shared" si="22"/>
        <v>100</v>
      </c>
      <c r="L111" s="679">
        <f t="shared" si="22"/>
        <v>100</v>
      </c>
      <c r="M111" s="679">
        <f t="shared" si="22"/>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2553</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3">D113-$K37</f>
        <v>100</v>
      </c>
      <c r="F113" s="679">
        <f t="shared" si="23"/>
        <v>100</v>
      </c>
      <c r="G113" s="679">
        <f t="shared" si="23"/>
        <v>100</v>
      </c>
      <c r="H113" s="679">
        <f t="shared" si="23"/>
        <v>100</v>
      </c>
      <c r="I113" s="679">
        <f t="shared" si="23"/>
        <v>100</v>
      </c>
      <c r="J113" s="679">
        <f t="shared" si="23"/>
        <v>100</v>
      </c>
      <c r="K113" s="679">
        <f t="shared" si="23"/>
        <v>100</v>
      </c>
      <c r="L113" s="679">
        <f t="shared" si="23"/>
        <v>100</v>
      </c>
      <c r="M113" s="679">
        <f t="shared" si="23"/>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4">C115-$K38</f>
        <v>100</v>
      </c>
      <c r="E115" s="679">
        <f t="shared" si="24"/>
        <v>100</v>
      </c>
      <c r="F115" s="679">
        <f t="shared" si="24"/>
        <v>100</v>
      </c>
      <c r="G115" s="679">
        <f t="shared" si="24"/>
        <v>100</v>
      </c>
      <c r="H115" s="679">
        <f t="shared" si="24"/>
        <v>100</v>
      </c>
      <c r="I115" s="679">
        <f t="shared" si="24"/>
        <v>100</v>
      </c>
      <c r="J115" s="679">
        <f t="shared" si="24"/>
        <v>100</v>
      </c>
      <c r="K115" s="679">
        <f t="shared" si="24"/>
        <v>100</v>
      </c>
      <c r="L115" s="679">
        <f t="shared" si="24"/>
        <v>100</v>
      </c>
      <c r="M115" s="680">
        <f t="shared" si="24"/>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5">D121-$K41</f>
        <v>100</v>
      </c>
      <c r="F121" s="679">
        <f t="shared" si="25"/>
        <v>100</v>
      </c>
      <c r="G121" s="679">
        <f t="shared" si="25"/>
        <v>100</v>
      </c>
      <c r="H121" s="679">
        <f t="shared" si="25"/>
        <v>100</v>
      </c>
      <c r="I121" s="679">
        <f t="shared" si="25"/>
        <v>100</v>
      </c>
      <c r="J121" s="679">
        <f t="shared" si="25"/>
        <v>100</v>
      </c>
      <c r="K121" s="679">
        <f t="shared" si="25"/>
        <v>100</v>
      </c>
      <c r="L121" s="679">
        <f t="shared" si="25"/>
        <v>100</v>
      </c>
      <c r="M121" s="680">
        <f t="shared" si="25"/>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6">C123-$K42</f>
        <v>100</v>
      </c>
      <c r="E123" s="679">
        <f t="shared" si="26"/>
        <v>100</v>
      </c>
      <c r="F123" s="679">
        <f t="shared" si="26"/>
        <v>100</v>
      </c>
      <c r="G123" s="679">
        <f t="shared" si="26"/>
        <v>100</v>
      </c>
      <c r="H123" s="679">
        <f t="shared" si="26"/>
        <v>100</v>
      </c>
      <c r="I123" s="679">
        <f t="shared" si="26"/>
        <v>100</v>
      </c>
      <c r="J123" s="679">
        <f t="shared" si="26"/>
        <v>100</v>
      </c>
      <c r="K123" s="679">
        <f t="shared" si="26"/>
        <v>100</v>
      </c>
      <c r="L123" s="679">
        <f t="shared" si="26"/>
        <v>100</v>
      </c>
      <c r="M123" s="680">
        <f t="shared" si="26"/>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4162" t="s">
        <v>522</v>
      </c>
      <c r="D4" s="4163"/>
      <c r="E4" s="4196" t="s">
        <v>523</v>
      </c>
      <c r="F4" s="4197"/>
      <c r="G4" s="4162" t="s">
        <v>524</v>
      </c>
      <c r="H4" s="4163"/>
      <c r="I4" s="4162" t="s">
        <v>525</v>
      </c>
      <c r="J4" s="4163"/>
      <c r="K4" s="514" t="s">
        <v>526</v>
      </c>
      <c r="L4" s="2118"/>
      <c r="M4" s="2119"/>
      <c r="N4" s="2119"/>
      <c r="O4" s="2119"/>
      <c r="P4" s="4319" t="s">
        <v>527</v>
      </c>
      <c r="Q4" s="4165"/>
      <c r="R4" s="4170" t="s">
        <v>523</v>
      </c>
      <c r="S4" s="4171"/>
      <c r="T4" s="4170" t="s">
        <v>524</v>
      </c>
      <c r="U4" s="4171"/>
      <c r="V4" s="4157" t="s">
        <v>525</v>
      </c>
      <c r="W4" s="4157"/>
      <c r="X4" s="1553"/>
      <c r="Y4" s="4170" t="s">
        <v>527</v>
      </c>
      <c r="Z4" s="4171"/>
      <c r="AA4" s="4159" t="s">
        <v>523</v>
      </c>
      <c r="AB4" s="4159" t="s">
        <v>524</v>
      </c>
      <c r="AC4" s="4159" t="s">
        <v>525</v>
      </c>
    </row>
    <row r="5" spans="1:29" ht="15">
      <c r="A5" s="515"/>
      <c r="B5" s="516"/>
      <c r="C5" s="4178" t="s">
        <v>2925</v>
      </c>
      <c r="D5" s="4179"/>
      <c r="E5" s="4198" t="s">
        <v>2926</v>
      </c>
      <c r="F5" s="4199"/>
      <c r="G5" s="4178" t="s">
        <v>2927</v>
      </c>
      <c r="H5" s="4179"/>
      <c r="I5" s="4178" t="s">
        <v>2928</v>
      </c>
      <c r="J5" s="4179"/>
      <c r="K5" s="514"/>
      <c r="L5" s="2118"/>
      <c r="M5" s="2119"/>
      <c r="N5" s="2119"/>
      <c r="O5" s="2119"/>
      <c r="P5" s="4320"/>
      <c r="Q5" s="4167"/>
      <c r="R5" s="4172"/>
      <c r="S5" s="4173"/>
      <c r="T5" s="4172"/>
      <c r="U5" s="4173"/>
      <c r="V5" s="4157"/>
      <c r="W5" s="4157"/>
      <c r="X5" s="1553"/>
      <c r="Y5" s="4172"/>
      <c r="Z5" s="4173"/>
      <c r="AA5" s="4160"/>
      <c r="AB5" s="4160"/>
      <c r="AC5" s="4160"/>
    </row>
    <row r="6" spans="1:29" ht="15.75" thickBot="1">
      <c r="A6" s="517"/>
      <c r="B6" s="518"/>
      <c r="C6" s="4176" t="s">
        <v>2929</v>
      </c>
      <c r="D6" s="4177"/>
      <c r="E6" s="4194" t="s">
        <v>2929</v>
      </c>
      <c r="F6" s="4195"/>
      <c r="G6" s="4176" t="s">
        <v>2929</v>
      </c>
      <c r="H6" s="4177"/>
      <c r="I6" s="4176" t="s">
        <v>2929</v>
      </c>
      <c r="J6" s="4177"/>
      <c r="K6" s="514" t="s">
        <v>528</v>
      </c>
      <c r="L6" s="2118"/>
      <c r="M6" s="2119"/>
      <c r="N6" s="2119"/>
      <c r="O6" s="2119"/>
      <c r="P6" s="4321"/>
      <c r="Q6" s="4169"/>
      <c r="R6" s="4172"/>
      <c r="S6" s="4173"/>
      <c r="T6" s="4174"/>
      <c r="U6" s="4175"/>
      <c r="V6" s="4157"/>
      <c r="W6" s="4157"/>
      <c r="X6" s="1553"/>
      <c r="Y6" s="4174"/>
      <c r="Z6" s="4175"/>
      <c r="AA6" s="4161"/>
      <c r="AB6" s="4161"/>
      <c r="AC6" s="4161"/>
    </row>
    <row r="7" spans="1:29" s="1215" customFormat="1" ht="15.75" thickBot="1">
      <c r="A7" s="2867"/>
      <c r="B7" s="2874" t="s">
        <v>529</v>
      </c>
      <c r="C7" s="519">
        <f>'数据-取费表'!B2</f>
        <v>43965</v>
      </c>
      <c r="D7" s="520">
        <v>100</v>
      </c>
      <c r="E7" s="521"/>
      <c r="F7" s="522">
        <f>SUMIF(59:59,YEAR(E7)&amp;"-"&amp;MONTH(E7),60:60)</f>
        <v>0</v>
      </c>
      <c r="G7" s="521"/>
      <c r="H7" s="520">
        <f>SUMIF(59:59,YEAR(G7)&amp;"-"&amp;MONTH(G7),60:60)</f>
        <v>0</v>
      </c>
      <c r="I7" s="521"/>
      <c r="J7" s="520">
        <f>SUMIF(59:59,YEAR(I7)&amp;"-"&amp;MONTH(I7),60:60)</f>
        <v>0</v>
      </c>
      <c r="K7" s="524"/>
      <c r="L7" s="2120"/>
      <c r="M7" s="2121"/>
      <c r="N7" s="2121"/>
      <c r="O7" s="2121"/>
      <c r="P7" s="4189" t="s">
        <v>530</v>
      </c>
      <c r="Q7" s="4189"/>
      <c r="R7" s="1554" t="s">
        <v>8</v>
      </c>
      <c r="S7" s="1555">
        <f t="shared" ref="S7:S15" si="0">F7</f>
        <v>0</v>
      </c>
      <c r="T7" s="1554" t="s">
        <v>8</v>
      </c>
      <c r="U7" s="1555">
        <f t="shared" ref="U7:U15" si="1">H7</f>
        <v>0</v>
      </c>
      <c r="V7" s="1554" t="s">
        <v>8</v>
      </c>
      <c r="W7" s="1555">
        <f t="shared" ref="W7:W15" si="2">J7</f>
        <v>0</v>
      </c>
      <c r="X7" s="1556"/>
      <c r="Y7" s="4187" t="s">
        <v>530</v>
      </c>
      <c r="Z7" s="4188"/>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4189" t="s">
        <v>533</v>
      </c>
      <c r="Q8" s="4188"/>
      <c r="R8" s="1554" t="s">
        <v>8</v>
      </c>
      <c r="S8" s="1555">
        <f t="shared" si="0"/>
        <v>0</v>
      </c>
      <c r="T8" s="1554" t="s">
        <v>8</v>
      </c>
      <c r="U8" s="1555">
        <f t="shared" si="1"/>
        <v>0</v>
      </c>
      <c r="V8" s="1554" t="s">
        <v>8</v>
      </c>
      <c r="W8" s="1555">
        <f t="shared" si="2"/>
        <v>0</v>
      </c>
      <c r="X8" s="1556"/>
      <c r="Y8" s="4187" t="s">
        <v>533</v>
      </c>
      <c r="Z8" s="4188"/>
      <c r="AA8" s="1557" t="e">
        <f t="shared" ref="AA8:AA47" si="3">D8/F8</f>
        <v>#DIV/0!</v>
      </c>
      <c r="AB8" s="1557" t="e">
        <f t="shared" ref="AB8:AB47" si="4">D8/H8</f>
        <v>#DIV/0!</v>
      </c>
      <c r="AC8" s="1557" t="e">
        <f t="shared" ref="AC8:AC47" si="5">D8/J8</f>
        <v>#DIV/0!</v>
      </c>
    </row>
    <row r="9" spans="1:29" s="1215" customFormat="1" ht="15">
      <c r="A9" s="2869"/>
      <c r="B9" s="2876" t="s">
        <v>2752</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4156" t="s">
        <v>535</v>
      </c>
      <c r="Q9" s="1146" t="str">
        <f t="shared" ref="Q9:Q15" si="6">B9</f>
        <v>用途</v>
      </c>
      <c r="R9" s="1554" t="s">
        <v>8</v>
      </c>
      <c r="S9" s="1555">
        <f t="shared" si="0"/>
        <v>100</v>
      </c>
      <c r="T9" s="1554" t="s">
        <v>8</v>
      </c>
      <c r="U9" s="1555">
        <f t="shared" si="1"/>
        <v>100</v>
      </c>
      <c r="V9" s="1554" t="s">
        <v>8</v>
      </c>
      <c r="W9" s="1555">
        <f t="shared" si="2"/>
        <v>100</v>
      </c>
      <c r="X9" s="1556"/>
      <c r="Y9" s="4102" t="s">
        <v>536</v>
      </c>
      <c r="Z9" s="1145" t="str">
        <f t="shared" ref="Z9:Z15" si="7">Q9</f>
        <v>用途</v>
      </c>
      <c r="AA9" s="1557">
        <f t="shared" si="3"/>
        <v>1</v>
      </c>
      <c r="AB9" s="1557">
        <f t="shared" si="4"/>
        <v>1</v>
      </c>
      <c r="AC9" s="1557">
        <f t="shared" si="5"/>
        <v>1</v>
      </c>
    </row>
    <row r="10" spans="1:29" s="1333" customFormat="1" ht="27">
      <c r="A10" s="2870"/>
      <c r="B10" s="2875" t="s">
        <v>2753</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4156"/>
      <c r="Q10" s="1146" t="str">
        <f t="shared" si="6"/>
        <v>土地使用年限（年）</v>
      </c>
      <c r="R10" s="1554" t="s">
        <v>8</v>
      </c>
      <c r="S10" s="1555">
        <f t="shared" si="0"/>
        <v>100</v>
      </c>
      <c r="T10" s="1554" t="s">
        <v>8</v>
      </c>
      <c r="U10" s="1555">
        <f t="shared" si="1"/>
        <v>100</v>
      </c>
      <c r="V10" s="1554" t="s">
        <v>8</v>
      </c>
      <c r="W10" s="1555">
        <f t="shared" si="2"/>
        <v>100</v>
      </c>
      <c r="X10" s="1556"/>
      <c r="Y10" s="4102"/>
      <c r="Z10" s="1145" t="str">
        <f t="shared" si="7"/>
        <v>土地使用年限（年）</v>
      </c>
      <c r="AA10" s="1557">
        <f t="shared" si="3"/>
        <v>1</v>
      </c>
      <c r="AB10" s="1557">
        <f t="shared" si="4"/>
        <v>1</v>
      </c>
      <c r="AC10" s="1557">
        <f t="shared" si="5"/>
        <v>1</v>
      </c>
    </row>
    <row r="11" spans="1:29" ht="15">
      <c r="A11" s="2871"/>
      <c r="B11" s="2875" t="s">
        <v>2754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4156"/>
      <c r="Q11" s="1146" t="str">
        <f t="shared" si="6"/>
        <v>容积率</v>
      </c>
      <c r="R11" s="1554" t="s">
        <v>8</v>
      </c>
      <c r="S11" s="1555" t="e">
        <f t="shared" si="0"/>
        <v>#N/A</v>
      </c>
      <c r="T11" s="1554" t="s">
        <v>8</v>
      </c>
      <c r="U11" s="1555" t="e">
        <f t="shared" si="1"/>
        <v>#N/A</v>
      </c>
      <c r="V11" s="1554" t="s">
        <v>8</v>
      </c>
      <c r="W11" s="1555" t="e">
        <f t="shared" si="2"/>
        <v>#N/A</v>
      </c>
      <c r="X11" s="1556"/>
      <c r="Y11" s="4102"/>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4156"/>
      <c r="Q12" s="1146">
        <f t="shared" si="6"/>
        <v>111</v>
      </c>
      <c r="R12" s="1554" t="s">
        <v>8</v>
      </c>
      <c r="S12" s="1555">
        <f t="shared" si="0"/>
        <v>100</v>
      </c>
      <c r="T12" s="1554" t="s">
        <v>8</v>
      </c>
      <c r="U12" s="1555">
        <f t="shared" si="1"/>
        <v>100</v>
      </c>
      <c r="V12" s="1554" t="s">
        <v>8</v>
      </c>
      <c r="W12" s="1555">
        <f t="shared" si="2"/>
        <v>100</v>
      </c>
      <c r="X12" s="1556"/>
      <c r="Y12" s="4102"/>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4156"/>
      <c r="Q13" s="1146">
        <f t="shared" si="6"/>
        <v>111</v>
      </c>
      <c r="R13" s="1554" t="s">
        <v>8</v>
      </c>
      <c r="S13" s="1555">
        <f t="shared" si="0"/>
        <v>100</v>
      </c>
      <c r="T13" s="1554" t="s">
        <v>8</v>
      </c>
      <c r="U13" s="1555">
        <f t="shared" si="1"/>
        <v>100</v>
      </c>
      <c r="V13" s="1554" t="s">
        <v>8</v>
      </c>
      <c r="W13" s="1555">
        <f t="shared" si="2"/>
        <v>100</v>
      </c>
      <c r="X13" s="1556"/>
      <c r="Y13" s="4102"/>
      <c r="Z13" s="1145">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4156"/>
      <c r="Q14" s="1146">
        <f t="shared" si="6"/>
        <v>111</v>
      </c>
      <c r="R14" s="1554" t="s">
        <v>8</v>
      </c>
      <c r="S14" s="1555">
        <f t="shared" si="0"/>
        <v>100</v>
      </c>
      <c r="T14" s="1554" t="s">
        <v>8</v>
      </c>
      <c r="U14" s="1555">
        <f t="shared" si="1"/>
        <v>100</v>
      </c>
      <c r="V14" s="1554" t="s">
        <v>8</v>
      </c>
      <c r="W14" s="1555">
        <f t="shared" si="2"/>
        <v>100</v>
      </c>
      <c r="X14" s="1556"/>
      <c r="Y14" s="4102"/>
      <c r="Z14" s="1145">
        <f t="shared" si="7"/>
        <v>111</v>
      </c>
      <c r="AA14" s="1557">
        <f t="shared" si="3"/>
        <v>1</v>
      </c>
      <c r="AB14" s="1557">
        <f t="shared" si="4"/>
        <v>1</v>
      </c>
      <c r="AC14" s="1557">
        <f t="shared" si="5"/>
        <v>1</v>
      </c>
    </row>
    <row r="15" spans="1:29" ht="71.25">
      <c r="A15" s="2865" t="s">
        <v>2750</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4190" t="s">
        <v>540</v>
      </c>
      <c r="Q15" s="1558" t="str">
        <f t="shared" si="6"/>
        <v>办公集聚程度</v>
      </c>
      <c r="R15" s="1559" t="s">
        <v>8</v>
      </c>
      <c r="S15" s="1560">
        <f t="shared" si="0"/>
        <v>100</v>
      </c>
      <c r="T15" s="1559" t="s">
        <v>8</v>
      </c>
      <c r="U15" s="1560">
        <f t="shared" si="1"/>
        <v>100</v>
      </c>
      <c r="V15" s="1559" t="s">
        <v>8</v>
      </c>
      <c r="W15" s="1560">
        <f t="shared" si="2"/>
        <v>100</v>
      </c>
      <c r="X15" s="1553"/>
      <c r="Y15" s="4190"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4191"/>
      <c r="Q16" s="1558"/>
      <c r="R16" s="1559"/>
      <c r="S16" s="1560"/>
      <c r="T16" s="1559"/>
      <c r="U16" s="1560"/>
      <c r="V16" s="1559"/>
      <c r="W16" s="1560"/>
      <c r="X16" s="1553"/>
      <c r="Y16" s="4191"/>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4191"/>
      <c r="Q17" s="1558" t="str">
        <f>B17</f>
        <v>交通便捷度</v>
      </c>
      <c r="R17" s="1559" t="s">
        <v>8</v>
      </c>
      <c r="S17" s="1560">
        <f>F17</f>
        <v>100</v>
      </c>
      <c r="T17" s="1559" t="s">
        <v>8</v>
      </c>
      <c r="U17" s="1560">
        <f>H17</f>
        <v>100</v>
      </c>
      <c r="V17" s="1559" t="s">
        <v>8</v>
      </c>
      <c r="W17" s="1560">
        <f>J17</f>
        <v>100</v>
      </c>
      <c r="X17" s="1553"/>
      <c r="Y17" s="4191"/>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4191"/>
      <c r="Q18" s="1558"/>
      <c r="R18" s="1559"/>
      <c r="S18" s="1560"/>
      <c r="T18" s="1559"/>
      <c r="U18" s="1560"/>
      <c r="V18" s="1559"/>
      <c r="W18" s="1560"/>
      <c r="X18" s="1553"/>
      <c r="Y18" s="4191"/>
      <c r="Z18" s="1561"/>
      <c r="AA18" s="1562">
        <v>1</v>
      </c>
      <c r="AB18" s="1562">
        <v>1</v>
      </c>
      <c r="AC18" s="1562">
        <v>1</v>
      </c>
    </row>
    <row r="19" spans="1:29" ht="42.75">
      <c r="A19" s="532"/>
      <c r="B19" s="2567" t="s">
        <v>2543</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4191"/>
      <c r="Q19" s="1558" t="str">
        <f>B19</f>
        <v>公共配套设施</v>
      </c>
      <c r="R19" s="1559" t="s">
        <v>8</v>
      </c>
      <c r="S19" s="1560">
        <f>F19</f>
        <v>100</v>
      </c>
      <c r="T19" s="1559" t="s">
        <v>8</v>
      </c>
      <c r="U19" s="1560">
        <f>H19</f>
        <v>100</v>
      </c>
      <c r="V19" s="1559" t="s">
        <v>8</v>
      </c>
      <c r="W19" s="1560">
        <f>J19</f>
        <v>100</v>
      </c>
      <c r="X19" s="1553"/>
      <c r="Y19" s="4191"/>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4191"/>
      <c r="Q20" s="1558"/>
      <c r="R20" s="1559"/>
      <c r="S20" s="1560"/>
      <c r="T20" s="1559"/>
      <c r="U20" s="1560"/>
      <c r="V20" s="1559"/>
      <c r="W20" s="1560"/>
      <c r="X20" s="1553"/>
      <c r="Y20" s="4191"/>
      <c r="Z20" s="1561"/>
      <c r="AA20" s="1562">
        <v>1</v>
      </c>
      <c r="AB20" s="1562">
        <v>1</v>
      </c>
      <c r="AC20" s="1562">
        <v>1</v>
      </c>
    </row>
    <row r="21" spans="1:29" ht="28.5">
      <c r="A21" s="532"/>
      <c r="B21" s="2555" t="s">
        <v>2555</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4191"/>
      <c r="Q21" s="2543" t="str">
        <f>B21</f>
        <v>基础设施水平</v>
      </c>
      <c r="R21" s="1559" t="s">
        <v>8</v>
      </c>
      <c r="S21" s="1560">
        <f>F21</f>
        <v>100</v>
      </c>
      <c r="T21" s="1559" t="s">
        <v>8</v>
      </c>
      <c r="U21" s="1560">
        <f>H21</f>
        <v>100</v>
      </c>
      <c r="V21" s="1559" t="s">
        <v>8</v>
      </c>
      <c r="W21" s="1560">
        <f>J21</f>
        <v>100</v>
      </c>
      <c r="X21" s="2545"/>
      <c r="Y21" s="4191"/>
      <c r="Z21" s="2544" t="str">
        <f>Q21</f>
        <v>基础设施水平</v>
      </c>
      <c r="AA21" s="1562">
        <f>D21/F21</f>
        <v>1</v>
      </c>
      <c r="AB21" s="1562">
        <f>D21/H21</f>
        <v>1</v>
      </c>
      <c r="AC21" s="1562">
        <f>D21/J21</f>
        <v>1</v>
      </c>
    </row>
    <row r="22" spans="1:29" ht="15">
      <c r="A22" s="532"/>
      <c r="B22" s="578"/>
      <c r="C22" s="567"/>
      <c r="D22" s="555"/>
      <c r="E22" s="576"/>
      <c r="F22" s="555"/>
      <c r="G22" s="554"/>
      <c r="H22" s="555"/>
      <c r="I22" s="554"/>
      <c r="J22" s="555"/>
      <c r="K22" s="2566"/>
      <c r="L22" s="2127"/>
      <c r="M22" s="2119"/>
      <c r="N22" s="2119"/>
      <c r="O22" s="2119"/>
      <c r="P22" s="4191"/>
      <c r="Q22" s="2543"/>
      <c r="R22" s="1559"/>
      <c r="S22" s="1560"/>
      <c r="T22" s="1559"/>
      <c r="U22" s="1560"/>
      <c r="V22" s="1559"/>
      <c r="W22" s="1560"/>
      <c r="X22" s="2545"/>
      <c r="Y22" s="4191"/>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4191"/>
      <c r="Q23" s="1558" t="str">
        <f>B23</f>
        <v>环境质量</v>
      </c>
      <c r="R23" s="1559" t="s">
        <v>8</v>
      </c>
      <c r="S23" s="1560">
        <f>F23</f>
        <v>100</v>
      </c>
      <c r="T23" s="1559" t="s">
        <v>8</v>
      </c>
      <c r="U23" s="1560">
        <f>H23</f>
        <v>100</v>
      </c>
      <c r="V23" s="1559" t="s">
        <v>8</v>
      </c>
      <c r="W23" s="1560">
        <f>J23</f>
        <v>100</v>
      </c>
      <c r="X23" s="1553"/>
      <c r="Y23" s="4191"/>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4191"/>
      <c r="Q24" s="1558"/>
      <c r="R24" s="1559"/>
      <c r="S24" s="1560"/>
      <c r="T24" s="1559"/>
      <c r="U24" s="1560"/>
      <c r="V24" s="1559"/>
      <c r="W24" s="1560"/>
      <c r="X24" s="1553"/>
      <c r="Y24" s="4191"/>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4191"/>
      <c r="Q25" s="1558" t="str">
        <f>B25</f>
        <v>毗邻道路的类型与等级</v>
      </c>
      <c r="R25" s="1559" t="s">
        <v>8</v>
      </c>
      <c r="S25" s="1560">
        <f>F25</f>
        <v>100</v>
      </c>
      <c r="T25" s="1559" t="s">
        <v>8</v>
      </c>
      <c r="U25" s="1560">
        <f>H25</f>
        <v>100</v>
      </c>
      <c r="V25" s="1559" t="s">
        <v>8</v>
      </c>
      <c r="W25" s="1560">
        <f>J25</f>
        <v>100</v>
      </c>
      <c r="X25" s="1553"/>
      <c r="Y25" s="4191"/>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4191"/>
      <c r="Q26" s="1558"/>
      <c r="R26" s="1559"/>
      <c r="S26" s="1560"/>
      <c r="T26" s="1559"/>
      <c r="U26" s="1560"/>
      <c r="V26" s="1559"/>
      <c r="W26" s="1560"/>
      <c r="X26" s="1553"/>
      <c r="Y26" s="4191"/>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4191"/>
      <c r="Q27" s="1558" t="str">
        <f t="shared" ref="Q27:Q47" si="8">B27</f>
        <v>楼层</v>
      </c>
      <c r="R27" s="1559" t="s">
        <v>8</v>
      </c>
      <c r="S27" s="1560">
        <f>F27</f>
        <v>100</v>
      </c>
      <c r="T27" s="1559" t="s">
        <v>8</v>
      </c>
      <c r="U27" s="1560">
        <f>H27</f>
        <v>100</v>
      </c>
      <c r="V27" s="1559" t="s">
        <v>8</v>
      </c>
      <c r="W27" s="1560">
        <f>J27</f>
        <v>100</v>
      </c>
      <c r="X27" s="1553"/>
      <c r="Y27" s="4191"/>
      <c r="Z27" s="1561" t="str">
        <f>Q27</f>
        <v>楼层</v>
      </c>
      <c r="AA27" s="1562">
        <f t="shared" si="3"/>
        <v>1</v>
      </c>
      <c r="AB27" s="1562">
        <f t="shared" si="4"/>
        <v>1</v>
      </c>
      <c r="AC27" s="1562">
        <f t="shared" si="5"/>
        <v>1</v>
      </c>
    </row>
    <row r="28" spans="1:29" s="1215"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4191"/>
      <c r="Q28" s="1146" t="str">
        <f t="shared" si="8"/>
        <v>朝向</v>
      </c>
      <c r="R28" s="1554" t="s">
        <v>8</v>
      </c>
      <c r="S28" s="1555">
        <f>F28</f>
        <v>100</v>
      </c>
      <c r="T28" s="1554" t="s">
        <v>8</v>
      </c>
      <c r="U28" s="1555">
        <f>H28</f>
        <v>100</v>
      </c>
      <c r="V28" s="1554" t="s">
        <v>8</v>
      </c>
      <c r="W28" s="1555">
        <f>J28</f>
        <v>100</v>
      </c>
      <c r="X28" s="1556"/>
      <c r="Y28" s="4191"/>
      <c r="Z28" s="1145"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4191"/>
      <c r="Q29" s="1558">
        <f t="shared" si="8"/>
        <v>111</v>
      </c>
      <c r="R29" s="1559" t="s">
        <v>8</v>
      </c>
      <c r="S29" s="1560">
        <f t="shared" ref="S29:S47" si="9">F29</f>
        <v>100</v>
      </c>
      <c r="T29" s="1559" t="s">
        <v>8</v>
      </c>
      <c r="U29" s="1560">
        <f t="shared" ref="U29:U47" si="10">H29</f>
        <v>100</v>
      </c>
      <c r="V29" s="1559" t="s">
        <v>8</v>
      </c>
      <c r="W29" s="1560">
        <f t="shared" ref="W29:W47" si="11">J29</f>
        <v>100</v>
      </c>
      <c r="X29" s="1553"/>
      <c r="Y29" s="4191"/>
      <c r="Z29" s="1561">
        <f t="shared" ref="Z29:Z47" si="12">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4191"/>
      <c r="Q30" s="1558">
        <f t="shared" si="8"/>
        <v>111</v>
      </c>
      <c r="R30" s="1559" t="s">
        <v>8</v>
      </c>
      <c r="S30" s="1560">
        <f t="shared" si="9"/>
        <v>100</v>
      </c>
      <c r="T30" s="1559" t="s">
        <v>8</v>
      </c>
      <c r="U30" s="1560">
        <f t="shared" si="10"/>
        <v>100</v>
      </c>
      <c r="V30" s="1559" t="s">
        <v>8</v>
      </c>
      <c r="W30" s="1560">
        <f t="shared" si="11"/>
        <v>100</v>
      </c>
      <c r="X30" s="1553"/>
      <c r="Y30" s="4191"/>
      <c r="Z30" s="1561">
        <f t="shared" si="12"/>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4191"/>
      <c r="Q31" s="1558">
        <f t="shared" si="8"/>
        <v>111</v>
      </c>
      <c r="R31" s="1559" t="s">
        <v>8</v>
      </c>
      <c r="S31" s="1560">
        <f t="shared" si="9"/>
        <v>100</v>
      </c>
      <c r="T31" s="1559" t="s">
        <v>8</v>
      </c>
      <c r="U31" s="1560">
        <f t="shared" si="10"/>
        <v>100</v>
      </c>
      <c r="V31" s="1559" t="s">
        <v>8</v>
      </c>
      <c r="W31" s="1560">
        <f t="shared" si="11"/>
        <v>100</v>
      </c>
      <c r="X31" s="1553"/>
      <c r="Y31" s="4191"/>
      <c r="Z31" s="1561">
        <f t="shared" si="12"/>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4191"/>
      <c r="Q32" s="1558">
        <f t="shared" si="8"/>
        <v>111</v>
      </c>
      <c r="R32" s="1559" t="s">
        <v>8</v>
      </c>
      <c r="S32" s="1560">
        <f t="shared" si="9"/>
        <v>100</v>
      </c>
      <c r="T32" s="1559" t="s">
        <v>8</v>
      </c>
      <c r="U32" s="1560">
        <f t="shared" si="10"/>
        <v>100</v>
      </c>
      <c r="V32" s="1559" t="s">
        <v>8</v>
      </c>
      <c r="W32" s="1560">
        <f t="shared" si="11"/>
        <v>100</v>
      </c>
      <c r="X32" s="1553"/>
      <c r="Y32" s="4191"/>
      <c r="Z32" s="1561">
        <f t="shared" si="12"/>
        <v>111</v>
      </c>
      <c r="AA32" s="1562">
        <f t="shared" si="3"/>
        <v>1</v>
      </c>
      <c r="AB32" s="1562">
        <f t="shared" si="4"/>
        <v>1</v>
      </c>
      <c r="AC32" s="1562">
        <f t="shared" si="5"/>
        <v>1</v>
      </c>
    </row>
    <row r="33" spans="1:29" ht="15">
      <c r="A33" s="2862" t="s">
        <v>2751</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4192" t="s">
        <v>550</v>
      </c>
      <c r="Q33" s="1558" t="str">
        <f t="shared" si="8"/>
        <v>建筑类型</v>
      </c>
      <c r="R33" s="1559" t="s">
        <v>8</v>
      </c>
      <c r="S33" s="1560">
        <f t="shared" si="9"/>
        <v>100</v>
      </c>
      <c r="T33" s="1559" t="s">
        <v>8</v>
      </c>
      <c r="U33" s="1560">
        <f t="shared" si="10"/>
        <v>100</v>
      </c>
      <c r="V33" s="1559" t="s">
        <v>8</v>
      </c>
      <c r="W33" s="1560">
        <f t="shared" si="11"/>
        <v>100</v>
      </c>
      <c r="X33" s="1553"/>
      <c r="Y33" s="4193" t="s">
        <v>550</v>
      </c>
      <c r="Z33" s="1561" t="str">
        <f t="shared" si="12"/>
        <v>建筑类型</v>
      </c>
      <c r="AA33" s="1562">
        <f t="shared" si="3"/>
        <v>1</v>
      </c>
      <c r="AB33" s="1562">
        <f t="shared" si="4"/>
        <v>1</v>
      </c>
      <c r="AC33" s="1562">
        <f t="shared" si="5"/>
        <v>1</v>
      </c>
    </row>
    <row r="34" spans="1:29" s="1334"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4193"/>
      <c r="Q34" s="1590" t="str">
        <f t="shared" si="8"/>
        <v>项目建筑规模</v>
      </c>
      <c r="R34" s="1563" t="s">
        <v>8</v>
      </c>
      <c r="S34" s="1564" t="e">
        <f t="shared" si="9"/>
        <v>#N/A</v>
      </c>
      <c r="T34" s="1563" t="s">
        <v>8</v>
      </c>
      <c r="U34" s="1564" t="e">
        <f t="shared" si="10"/>
        <v>#N/A</v>
      </c>
      <c r="V34" s="1563" t="s">
        <v>8</v>
      </c>
      <c r="W34" s="1564" t="e">
        <f t="shared" si="11"/>
        <v>#N/A</v>
      </c>
      <c r="X34" s="1565"/>
      <c r="Y34" s="4193"/>
      <c r="Z34" s="1566" t="str">
        <f t="shared" si="12"/>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4193"/>
      <c r="Q35" s="1558" t="str">
        <f t="shared" si="8"/>
        <v>建筑结构</v>
      </c>
      <c r="R35" s="1559" t="s">
        <v>8</v>
      </c>
      <c r="S35" s="1560">
        <f t="shared" si="9"/>
        <v>100</v>
      </c>
      <c r="T35" s="1559" t="s">
        <v>8</v>
      </c>
      <c r="U35" s="1560">
        <f t="shared" si="10"/>
        <v>100</v>
      </c>
      <c r="V35" s="1559" t="s">
        <v>8</v>
      </c>
      <c r="W35" s="1560">
        <f t="shared" si="11"/>
        <v>100</v>
      </c>
      <c r="X35" s="1553"/>
      <c r="Y35" s="4193"/>
      <c r="Z35" s="1561" t="str">
        <f t="shared" si="12"/>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4193"/>
      <c r="Q36" s="1558" t="str">
        <f t="shared" si="8"/>
        <v>公共部分装修</v>
      </c>
      <c r="R36" s="1559" t="s">
        <v>8</v>
      </c>
      <c r="S36" s="1560">
        <f t="shared" si="9"/>
        <v>100</v>
      </c>
      <c r="T36" s="1559" t="s">
        <v>8</v>
      </c>
      <c r="U36" s="1560">
        <f t="shared" si="10"/>
        <v>100</v>
      </c>
      <c r="V36" s="1559" t="s">
        <v>8</v>
      </c>
      <c r="W36" s="1560">
        <f t="shared" si="11"/>
        <v>100</v>
      </c>
      <c r="X36" s="1553"/>
      <c r="Y36" s="4193"/>
      <c r="Z36" s="1561" t="str">
        <f t="shared" si="12"/>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4193"/>
      <c r="Q37" s="1558" t="str">
        <f t="shared" si="8"/>
        <v>成新度</v>
      </c>
      <c r="R37" s="1559" t="s">
        <v>8</v>
      </c>
      <c r="S37" s="1560" t="e">
        <f t="shared" si="9"/>
        <v>#N/A</v>
      </c>
      <c r="T37" s="1559" t="s">
        <v>8</v>
      </c>
      <c r="U37" s="1560" t="e">
        <f t="shared" si="10"/>
        <v>#N/A</v>
      </c>
      <c r="V37" s="1559" t="s">
        <v>8</v>
      </c>
      <c r="W37" s="1560" t="e">
        <f t="shared" si="11"/>
        <v>#N/A</v>
      </c>
      <c r="X37" s="1553"/>
      <c r="Y37" s="4193"/>
      <c r="Z37" s="1561" t="str">
        <f t="shared" si="12"/>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4193"/>
      <c r="Q38" s="1146" t="str">
        <f t="shared" si="8"/>
        <v>写字楼等级</v>
      </c>
      <c r="R38" s="1554" t="s">
        <v>8</v>
      </c>
      <c r="S38" s="1555">
        <f t="shared" si="9"/>
        <v>100</v>
      </c>
      <c r="T38" s="1554" t="s">
        <v>8</v>
      </c>
      <c r="U38" s="1555">
        <f t="shared" si="10"/>
        <v>100</v>
      </c>
      <c r="V38" s="1554" t="s">
        <v>8</v>
      </c>
      <c r="W38" s="1555">
        <f t="shared" si="11"/>
        <v>100</v>
      </c>
      <c r="X38" s="1556"/>
      <c r="Y38" s="4193"/>
      <c r="Z38" s="1145" t="str">
        <f t="shared" si="12"/>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4193" t="s">
        <v>550</v>
      </c>
      <c r="Q39" s="1558" t="str">
        <f t="shared" si="8"/>
        <v>物业管理</v>
      </c>
      <c r="R39" s="1559" t="s">
        <v>8</v>
      </c>
      <c r="S39" s="1560">
        <f t="shared" si="9"/>
        <v>100</v>
      </c>
      <c r="T39" s="1559" t="s">
        <v>8</v>
      </c>
      <c r="U39" s="1560">
        <f t="shared" si="10"/>
        <v>100</v>
      </c>
      <c r="V39" s="1559" t="s">
        <v>8</v>
      </c>
      <c r="W39" s="1560">
        <f t="shared" si="11"/>
        <v>100</v>
      </c>
      <c r="X39" s="1553"/>
      <c r="Y39" s="4193" t="s">
        <v>550</v>
      </c>
      <c r="Z39" s="1561" t="str">
        <f t="shared" si="12"/>
        <v>物业管理</v>
      </c>
      <c r="AA39" s="1562">
        <f t="shared" si="3"/>
        <v>1</v>
      </c>
      <c r="AB39" s="1562">
        <f t="shared" si="4"/>
        <v>1</v>
      </c>
      <c r="AC39" s="1562">
        <f t="shared" si="5"/>
        <v>1</v>
      </c>
    </row>
    <row r="40" spans="1:29" ht="15">
      <c r="A40" s="594"/>
      <c r="B40" s="1880" t="s">
        <v>2562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4193"/>
      <c r="Q40" s="1558" t="str">
        <f t="shared" si="8"/>
        <v>市政基础设施</v>
      </c>
      <c r="R40" s="1559" t="s">
        <v>8</v>
      </c>
      <c r="S40" s="1560">
        <f t="shared" si="9"/>
        <v>100</v>
      </c>
      <c r="T40" s="1559" t="s">
        <v>8</v>
      </c>
      <c r="U40" s="1560">
        <f t="shared" si="10"/>
        <v>100</v>
      </c>
      <c r="V40" s="1559" t="s">
        <v>8</v>
      </c>
      <c r="W40" s="1560">
        <f t="shared" si="11"/>
        <v>100</v>
      </c>
      <c r="X40" s="1553"/>
      <c r="Y40" s="4193"/>
      <c r="Z40" s="1561" t="str">
        <f t="shared" si="12"/>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4193"/>
      <c r="Q41" s="1558" t="str">
        <f t="shared" si="8"/>
        <v>层高</v>
      </c>
      <c r="R41" s="1559" t="s">
        <v>8</v>
      </c>
      <c r="S41" s="1560">
        <f t="shared" si="9"/>
        <v>100</v>
      </c>
      <c r="T41" s="1559" t="s">
        <v>8</v>
      </c>
      <c r="U41" s="1560">
        <f t="shared" si="10"/>
        <v>100</v>
      </c>
      <c r="V41" s="1559" t="s">
        <v>8</v>
      </c>
      <c r="W41" s="1560">
        <f t="shared" si="11"/>
        <v>100</v>
      </c>
      <c r="X41" s="1553"/>
      <c r="Y41" s="4193"/>
      <c r="Z41" s="1561" t="str">
        <f t="shared" si="12"/>
        <v>层高</v>
      </c>
      <c r="AA41" s="1562">
        <f t="shared" si="3"/>
        <v>1</v>
      </c>
      <c r="AB41" s="1562">
        <f t="shared" si="4"/>
        <v>1</v>
      </c>
      <c r="AC41" s="1562">
        <f t="shared" si="5"/>
        <v>1</v>
      </c>
    </row>
    <row r="42" spans="1:29" s="1334"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4193"/>
      <c r="Q42" s="1590" t="str">
        <f t="shared" si="8"/>
        <v>单套建筑面积</v>
      </c>
      <c r="R42" s="1563" t="s">
        <v>8</v>
      </c>
      <c r="S42" s="1564">
        <f t="shared" si="9"/>
        <v>100</v>
      </c>
      <c r="T42" s="1563" t="s">
        <v>8</v>
      </c>
      <c r="U42" s="1564">
        <f t="shared" si="10"/>
        <v>100</v>
      </c>
      <c r="V42" s="1563" t="s">
        <v>8</v>
      </c>
      <c r="W42" s="1564">
        <f t="shared" si="11"/>
        <v>100</v>
      </c>
      <c r="X42" s="1565"/>
      <c r="Y42" s="4193"/>
      <c r="Z42" s="1566" t="str">
        <f t="shared" si="12"/>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4193"/>
      <c r="Q43" s="1558" t="str">
        <f t="shared" si="8"/>
        <v>内部装修</v>
      </c>
      <c r="R43" s="1559" t="s">
        <v>8</v>
      </c>
      <c r="S43" s="1560">
        <f t="shared" si="9"/>
        <v>100</v>
      </c>
      <c r="T43" s="1559" t="s">
        <v>8</v>
      </c>
      <c r="U43" s="1560">
        <f t="shared" si="10"/>
        <v>100</v>
      </c>
      <c r="V43" s="1559" t="s">
        <v>8</v>
      </c>
      <c r="W43" s="1560">
        <f t="shared" si="11"/>
        <v>100</v>
      </c>
      <c r="X43" s="1553"/>
      <c r="Y43" s="4193"/>
      <c r="Z43" s="1561" t="str">
        <f t="shared" si="12"/>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4193"/>
      <c r="Q44" s="1558" t="str">
        <f t="shared" si="8"/>
        <v>内部装修维护情况</v>
      </c>
      <c r="R44" s="1559" t="s">
        <v>8</v>
      </c>
      <c r="S44" s="1560">
        <f t="shared" si="9"/>
        <v>100</v>
      </c>
      <c r="T44" s="1559" t="s">
        <v>8</v>
      </c>
      <c r="U44" s="1560">
        <f t="shared" si="10"/>
        <v>100</v>
      </c>
      <c r="V44" s="1559" t="s">
        <v>8</v>
      </c>
      <c r="W44" s="1560">
        <f t="shared" si="11"/>
        <v>100</v>
      </c>
      <c r="X44" s="1553"/>
      <c r="Y44" s="4193"/>
      <c r="Z44" s="1561" t="str">
        <f t="shared" si="12"/>
        <v>内部装修维护情况</v>
      </c>
      <c r="AA44" s="1562">
        <f t="shared" si="3"/>
        <v>1</v>
      </c>
      <c r="AB44" s="1562">
        <f t="shared" si="4"/>
        <v>1</v>
      </c>
      <c r="AC44" s="1562">
        <f t="shared" si="5"/>
        <v>1</v>
      </c>
    </row>
    <row r="45" spans="1:29" s="1215"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4193"/>
      <c r="Q45" s="1146">
        <f t="shared" si="8"/>
        <v>111</v>
      </c>
      <c r="R45" s="1554" t="s">
        <v>8</v>
      </c>
      <c r="S45" s="1555">
        <f t="shared" si="9"/>
        <v>100</v>
      </c>
      <c r="T45" s="1554" t="s">
        <v>8</v>
      </c>
      <c r="U45" s="1555">
        <f t="shared" si="10"/>
        <v>100</v>
      </c>
      <c r="V45" s="1554" t="s">
        <v>8</v>
      </c>
      <c r="W45" s="1555">
        <f t="shared" si="11"/>
        <v>100</v>
      </c>
      <c r="X45" s="1556"/>
      <c r="Y45" s="4193"/>
      <c r="Z45" s="1145">
        <f t="shared" si="12"/>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4193"/>
      <c r="Q46" s="1558">
        <f t="shared" si="8"/>
        <v>111</v>
      </c>
      <c r="R46" s="1559" t="s">
        <v>8</v>
      </c>
      <c r="S46" s="1560">
        <f t="shared" si="9"/>
        <v>100</v>
      </c>
      <c r="T46" s="1559" t="s">
        <v>8</v>
      </c>
      <c r="U46" s="1560">
        <f t="shared" si="10"/>
        <v>100</v>
      </c>
      <c r="V46" s="1559" t="s">
        <v>8</v>
      </c>
      <c r="W46" s="1560">
        <f t="shared" si="11"/>
        <v>100</v>
      </c>
      <c r="X46" s="1553"/>
      <c r="Y46" s="4193"/>
      <c r="Z46" s="1561">
        <f t="shared" si="12"/>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4317"/>
      <c r="Q47" s="1558">
        <f t="shared" si="8"/>
        <v>111</v>
      </c>
      <c r="R47" s="1559" t="s">
        <v>8</v>
      </c>
      <c r="S47" s="1560">
        <f t="shared" si="9"/>
        <v>100</v>
      </c>
      <c r="T47" s="1559" t="s">
        <v>8</v>
      </c>
      <c r="U47" s="1560">
        <f t="shared" si="10"/>
        <v>100</v>
      </c>
      <c r="V47" s="1559" t="s">
        <v>8</v>
      </c>
      <c r="W47" s="1560">
        <f t="shared" si="11"/>
        <v>100</v>
      </c>
      <c r="X47" s="1553"/>
      <c r="Y47" s="4317"/>
      <c r="Z47" s="1561">
        <f t="shared" si="12"/>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4154" t="str">
        <f>A48</f>
        <v>成交单价（元/平方米）</v>
      </c>
      <c r="Q48" s="4156"/>
      <c r="R48" s="4316">
        <f>E48</f>
        <v>0</v>
      </c>
      <c r="S48" s="4316"/>
      <c r="T48" s="4316">
        <f>G48</f>
        <v>0</v>
      </c>
      <c r="U48" s="4316"/>
      <c r="V48" s="4316">
        <f>I48</f>
        <v>0</v>
      </c>
      <c r="W48" s="4316"/>
      <c r="X48" s="1545"/>
      <c r="Y48" s="1567"/>
      <c r="Z48" s="1545"/>
      <c r="AA48" s="1545"/>
      <c r="AB48" s="1545"/>
      <c r="AC48" s="1545"/>
    </row>
    <row r="49" spans="1:29" ht="15.75" thickBot="1">
      <c r="A49" s="615" t="s">
        <v>2756</v>
      </c>
      <c r="B49" s="888"/>
      <c r="C49" s="2597" t="e">
        <f>R50</f>
        <v>#DIV/0!</v>
      </c>
      <c r="D49" s="2598"/>
      <c r="E49" s="2599" t="e">
        <f>R49</f>
        <v>#DIV/0!</v>
      </c>
      <c r="F49" s="2599"/>
      <c r="G49" s="2597" t="e">
        <f>T49</f>
        <v>#DIV/0!</v>
      </c>
      <c r="H49" s="2598"/>
      <c r="I49" s="2599" t="e">
        <f>V49</f>
        <v>#DIV/0!</v>
      </c>
      <c r="J49" s="2598"/>
      <c r="K49" s="1597"/>
      <c r="L49" s="2129"/>
      <c r="M49" s="2119"/>
      <c r="N49" s="2119"/>
      <c r="O49" s="2119"/>
      <c r="P49" s="4154" t="str">
        <f>A49</f>
        <v>比较价格（元/平方米）</v>
      </c>
      <c r="Q49" s="4156"/>
      <c r="R49" s="4316" t="e">
        <f>IF(F1="售价",ROUND(PRODUCT(R48,AA7:AA47),0),ROUND(PRODUCT(R48,AA7:AA47),1))</f>
        <v>#DIV/0!</v>
      </c>
      <c r="S49" s="4316"/>
      <c r="T49" s="4316" t="e">
        <f>IF(F1="售价",ROUND(PRODUCT(T48,AB7:AB47),0),ROUND(PRODUCT(T48,AB7:AB47),1))</f>
        <v>#DIV/0!</v>
      </c>
      <c r="U49" s="4316"/>
      <c r="V49" s="4316" t="e">
        <f>IF(F1="售价",ROUND(PRODUCT(V48,AC7:AC47),0),ROUND(PRODUCT(V48,AC7:AC47),1))</f>
        <v>#DIV/0!</v>
      </c>
      <c r="W49" s="4316"/>
      <c r="X49" s="1545"/>
      <c r="Y49" s="1545"/>
      <c r="Z49" s="1545"/>
      <c r="AA49" s="1545"/>
      <c r="AB49" s="1545"/>
      <c r="AC49" s="1545"/>
    </row>
    <row r="50" spans="1:29" ht="15.75" thickBot="1">
      <c r="A50" s="621" t="s">
        <v>2931</v>
      </c>
      <c r="B50" s="622"/>
      <c r="C50" s="2600" t="e">
        <f>R50</f>
        <v>#DIV/0!</v>
      </c>
      <c r="D50" s="2600"/>
      <c r="E50" s="2600"/>
      <c r="F50" s="2600"/>
      <c r="G50" s="2600"/>
      <c r="H50" s="2600"/>
      <c r="I50" s="2600"/>
      <c r="J50" s="2600"/>
      <c r="K50" s="1598"/>
      <c r="L50" s="2129"/>
      <c r="M50" s="2119"/>
      <c r="N50" s="2119"/>
      <c r="O50" s="2119"/>
      <c r="P50" s="4318" t="str">
        <f>A50</f>
        <v>估价对象XX用房的比较价格（楼面单价，元/平方米）</v>
      </c>
      <c r="Q50" s="4154"/>
      <c r="R50" s="4315" t="e">
        <f>IF(F1="售价",ROUND(AVERAGE(R49:V49),0),ROUND(AVERAGE(R49:V49),1))</f>
        <v>#DIV/0!</v>
      </c>
      <c r="S50" s="4315"/>
      <c r="T50" s="4315"/>
      <c r="U50" s="4315"/>
      <c r="V50" s="4315"/>
      <c r="W50" s="431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2020-5</v>
      </c>
      <c r="D59" s="2759">
        <f>EDATE(C59,-1)</f>
        <v>43922</v>
      </c>
      <c r="E59" s="2759">
        <f t="shared" ref="E59:O59" si="13">EDATE(D59,-1)</f>
        <v>43891</v>
      </c>
      <c r="F59" s="2759">
        <f t="shared" si="13"/>
        <v>43862</v>
      </c>
      <c r="G59" s="2759">
        <f t="shared" si="13"/>
        <v>43831</v>
      </c>
      <c r="H59" s="2759">
        <f t="shared" si="13"/>
        <v>43800</v>
      </c>
      <c r="I59" s="2759">
        <f t="shared" si="13"/>
        <v>43770</v>
      </c>
      <c r="J59" s="2759">
        <f t="shared" si="13"/>
        <v>43739</v>
      </c>
      <c r="K59" s="2759">
        <f t="shared" si="13"/>
        <v>43709</v>
      </c>
      <c r="L59" s="2759">
        <f t="shared" si="13"/>
        <v>43678</v>
      </c>
      <c r="M59" s="2759">
        <f t="shared" si="13"/>
        <v>43647</v>
      </c>
      <c r="N59" s="2759">
        <f t="shared" si="13"/>
        <v>43617</v>
      </c>
      <c r="O59" s="2759">
        <f t="shared" si="13"/>
        <v>43586</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4">D69&amp;"（含）"&amp;"-"&amp;E69</f>
        <v>（含）-</v>
      </c>
      <c r="E68" s="682" t="str">
        <f t="shared" si="14"/>
        <v>（含）-</v>
      </c>
      <c r="F68" s="682" t="str">
        <f t="shared" si="14"/>
        <v>（含）-</v>
      </c>
      <c r="G68" s="682" t="str">
        <f t="shared" si="14"/>
        <v>（含）-</v>
      </c>
      <c r="H68" s="682" t="str">
        <f t="shared" si="14"/>
        <v>（含）-</v>
      </c>
      <c r="I68" s="682" t="str">
        <f t="shared" si="14"/>
        <v>（含）-</v>
      </c>
      <c r="J68" s="682" t="str">
        <f t="shared" si="14"/>
        <v>（含）-</v>
      </c>
      <c r="K68" s="682" t="str">
        <f t="shared" si="14"/>
        <v>（含）-</v>
      </c>
      <c r="L68" s="682" t="str">
        <f t="shared" si="14"/>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5">C70-$K11</f>
        <v>100</v>
      </c>
      <c r="E70" s="679">
        <f t="shared" si="15"/>
        <v>100</v>
      </c>
      <c r="F70" s="679">
        <f t="shared" si="15"/>
        <v>100</v>
      </c>
      <c r="G70" s="679">
        <f t="shared" si="15"/>
        <v>100</v>
      </c>
      <c r="H70" s="679">
        <f t="shared" si="15"/>
        <v>100</v>
      </c>
      <c r="I70" s="679">
        <f t="shared" si="15"/>
        <v>100</v>
      </c>
      <c r="J70" s="679">
        <f t="shared" si="15"/>
        <v>100</v>
      </c>
      <c r="K70" s="679">
        <f t="shared" si="15"/>
        <v>100</v>
      </c>
      <c r="L70" s="679">
        <f t="shared" si="15"/>
        <v>100</v>
      </c>
      <c r="M70" s="680">
        <f t="shared" si="15"/>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2554</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2555</v>
      </c>
      <c r="C83" s="2562" t="s">
        <v>2556</v>
      </c>
      <c r="D83" s="2562" t="s">
        <v>2557</v>
      </c>
      <c r="E83" s="2562" t="s">
        <v>2558</v>
      </c>
      <c r="F83" s="2562" t="s">
        <v>2559</v>
      </c>
      <c r="G83" s="2562" t="s">
        <v>2560</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6">C88-$K25</f>
        <v>100</v>
      </c>
      <c r="E88" s="679">
        <f t="shared" si="16"/>
        <v>100</v>
      </c>
      <c r="F88" s="679">
        <f t="shared" si="16"/>
        <v>100</v>
      </c>
      <c r="G88" s="679">
        <f t="shared" si="16"/>
        <v>100</v>
      </c>
      <c r="H88" s="679">
        <f t="shared" si="16"/>
        <v>100</v>
      </c>
      <c r="I88" s="679">
        <f t="shared" si="16"/>
        <v>100</v>
      </c>
      <c r="J88" s="679">
        <f t="shared" si="16"/>
        <v>100</v>
      </c>
      <c r="K88" s="679">
        <f t="shared" si="16"/>
        <v>100</v>
      </c>
      <c r="L88" s="679">
        <f t="shared" si="16"/>
        <v>100</v>
      </c>
      <c r="M88" s="679">
        <f t="shared" si="16"/>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17">D90-$K27</f>
        <v>100</v>
      </c>
      <c r="F90" s="679">
        <f t="shared" si="17"/>
        <v>100</v>
      </c>
      <c r="G90" s="679">
        <f t="shared" si="17"/>
        <v>100</v>
      </c>
      <c r="H90" s="679">
        <f t="shared" si="17"/>
        <v>100</v>
      </c>
      <c r="I90" s="679">
        <f t="shared" si="17"/>
        <v>100</v>
      </c>
      <c r="J90" s="679">
        <f t="shared" si="17"/>
        <v>100</v>
      </c>
      <c r="K90" s="679">
        <f t="shared" si="17"/>
        <v>100</v>
      </c>
      <c r="L90" s="679">
        <f t="shared" si="17"/>
        <v>100</v>
      </c>
      <c r="M90" s="679">
        <f t="shared" si="17"/>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18">C92-$K28</f>
        <v>100</v>
      </c>
      <c r="E92" s="679">
        <f t="shared" si="18"/>
        <v>100</v>
      </c>
      <c r="F92" s="679">
        <f t="shared" si="18"/>
        <v>100</v>
      </c>
      <c r="G92" s="679">
        <f t="shared" si="18"/>
        <v>100</v>
      </c>
      <c r="H92" s="679">
        <f t="shared" si="18"/>
        <v>100</v>
      </c>
      <c r="I92" s="679">
        <f t="shared" si="18"/>
        <v>100</v>
      </c>
      <c r="J92" s="679">
        <f t="shared" si="18"/>
        <v>100</v>
      </c>
      <c r="K92" s="679">
        <f t="shared" si="18"/>
        <v>100</v>
      </c>
      <c r="L92" s="679">
        <f t="shared" si="18"/>
        <v>100</v>
      </c>
      <c r="M92" s="679">
        <f t="shared" si="18"/>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19">C102-$K33</f>
        <v>100</v>
      </c>
      <c r="E102" s="679">
        <f t="shared" si="19"/>
        <v>100</v>
      </c>
      <c r="F102" s="679">
        <f t="shared" si="19"/>
        <v>100</v>
      </c>
      <c r="G102" s="679">
        <f t="shared" si="19"/>
        <v>100</v>
      </c>
      <c r="H102" s="679">
        <f t="shared" si="19"/>
        <v>100</v>
      </c>
      <c r="I102" s="679">
        <f t="shared" si="19"/>
        <v>100</v>
      </c>
      <c r="J102" s="679">
        <f t="shared" si="19"/>
        <v>100</v>
      </c>
      <c r="K102" s="679">
        <f t="shared" si="19"/>
        <v>100</v>
      </c>
      <c r="L102" s="679">
        <f t="shared" si="19"/>
        <v>100</v>
      </c>
      <c r="M102" s="680">
        <f t="shared" si="19"/>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0">D104&amp;"(含)"&amp;"-"&amp;E104</f>
        <v>(含)-</v>
      </c>
      <c r="E103" s="708" t="str">
        <f t="shared" si="20"/>
        <v>(含)-</v>
      </c>
      <c r="F103" s="708" t="str">
        <f t="shared" si="20"/>
        <v>(含)-</v>
      </c>
      <c r="G103" s="708" t="str">
        <f t="shared" si="20"/>
        <v>(含)-</v>
      </c>
      <c r="H103" s="708" t="str">
        <f t="shared" si="20"/>
        <v>(含)-</v>
      </c>
      <c r="I103" s="708" t="str">
        <f t="shared" si="20"/>
        <v>(含)-</v>
      </c>
      <c r="J103" s="708" t="str">
        <f t="shared" si="20"/>
        <v>(含)-</v>
      </c>
      <c r="K103" s="708" t="str">
        <f t="shared" si="20"/>
        <v>(含)-</v>
      </c>
      <c r="L103" s="708" t="str">
        <f t="shared" si="20"/>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1">C107-$K35</f>
        <v>100</v>
      </c>
      <c r="E107" s="679">
        <f t="shared" si="21"/>
        <v>100</v>
      </c>
      <c r="F107" s="679">
        <f t="shared" si="21"/>
        <v>100</v>
      </c>
      <c r="G107" s="679">
        <f t="shared" si="21"/>
        <v>100</v>
      </c>
      <c r="H107" s="679">
        <f t="shared" si="21"/>
        <v>100</v>
      </c>
      <c r="I107" s="679">
        <f t="shared" si="21"/>
        <v>100</v>
      </c>
      <c r="J107" s="679">
        <f t="shared" si="21"/>
        <v>100</v>
      </c>
      <c r="K107" s="679">
        <f t="shared" si="21"/>
        <v>100</v>
      </c>
      <c r="L107" s="679">
        <f t="shared" si="21"/>
        <v>100</v>
      </c>
      <c r="M107" s="680">
        <f t="shared" si="21"/>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2">C109-$K36</f>
        <v>100</v>
      </c>
      <c r="E109" s="679">
        <f t="shared" si="22"/>
        <v>100</v>
      </c>
      <c r="F109" s="679">
        <f t="shared" si="22"/>
        <v>100</v>
      </c>
      <c r="G109" s="679">
        <f t="shared" si="22"/>
        <v>100</v>
      </c>
      <c r="H109" s="679">
        <f t="shared" si="22"/>
        <v>100</v>
      </c>
      <c r="I109" s="679">
        <f t="shared" si="22"/>
        <v>100</v>
      </c>
      <c r="J109" s="679">
        <f t="shared" si="22"/>
        <v>100</v>
      </c>
      <c r="K109" s="679">
        <f t="shared" si="22"/>
        <v>100</v>
      </c>
      <c r="L109" s="679">
        <f t="shared" si="22"/>
        <v>100</v>
      </c>
      <c r="M109" s="680">
        <f t="shared" si="22"/>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3">D112+$K37</f>
        <v>100</v>
      </c>
      <c r="F112" s="679">
        <f t="shared" si="23"/>
        <v>100</v>
      </c>
      <c r="G112" s="679">
        <f t="shared" si="23"/>
        <v>100</v>
      </c>
      <c r="H112" s="679">
        <f t="shared" si="23"/>
        <v>100</v>
      </c>
      <c r="I112" s="679">
        <f t="shared" si="23"/>
        <v>100</v>
      </c>
      <c r="J112" s="679">
        <f t="shared" si="23"/>
        <v>100</v>
      </c>
      <c r="K112" s="679">
        <f t="shared" si="23"/>
        <v>100</v>
      </c>
      <c r="L112" s="679">
        <f t="shared" si="23"/>
        <v>100</v>
      </c>
      <c r="M112" s="679">
        <f t="shared" si="23"/>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4">D114-$K38</f>
        <v>100</v>
      </c>
      <c r="F114" s="679">
        <f t="shared" si="24"/>
        <v>100</v>
      </c>
      <c r="G114" s="679">
        <f t="shared" si="24"/>
        <v>100</v>
      </c>
      <c r="H114" s="679">
        <f t="shared" si="24"/>
        <v>100</v>
      </c>
      <c r="I114" s="679">
        <f t="shared" si="24"/>
        <v>100</v>
      </c>
      <c r="J114" s="679">
        <f t="shared" si="24"/>
        <v>100</v>
      </c>
      <c r="K114" s="679">
        <f t="shared" si="24"/>
        <v>100</v>
      </c>
      <c r="L114" s="679">
        <f t="shared" si="24"/>
        <v>100</v>
      </c>
      <c r="M114" s="679">
        <f t="shared" si="24"/>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5">C116-$K39</f>
        <v>100</v>
      </c>
      <c r="E116" s="679">
        <f t="shared" si="25"/>
        <v>100</v>
      </c>
      <c r="F116" s="679">
        <f t="shared" si="25"/>
        <v>100</v>
      </c>
      <c r="G116" s="679">
        <f t="shared" si="25"/>
        <v>100</v>
      </c>
      <c r="H116" s="679">
        <f t="shared" si="25"/>
        <v>100</v>
      </c>
      <c r="I116" s="679">
        <f t="shared" si="25"/>
        <v>100</v>
      </c>
      <c r="J116" s="679">
        <f t="shared" si="25"/>
        <v>100</v>
      </c>
      <c r="K116" s="679">
        <f t="shared" si="25"/>
        <v>100</v>
      </c>
      <c r="L116" s="679">
        <f t="shared" si="25"/>
        <v>100</v>
      </c>
      <c r="M116" s="680">
        <f t="shared" si="25"/>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2553</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6">D120-$K41</f>
        <v>100</v>
      </c>
      <c r="F120" s="679">
        <f t="shared" si="26"/>
        <v>100</v>
      </c>
      <c r="G120" s="679">
        <f t="shared" si="26"/>
        <v>100</v>
      </c>
      <c r="H120" s="679">
        <f t="shared" si="26"/>
        <v>100</v>
      </c>
      <c r="I120" s="679">
        <f t="shared" si="26"/>
        <v>100</v>
      </c>
      <c r="J120" s="679">
        <f t="shared" si="26"/>
        <v>100</v>
      </c>
      <c r="K120" s="679">
        <f t="shared" si="26"/>
        <v>100</v>
      </c>
      <c r="L120" s="679">
        <f t="shared" si="26"/>
        <v>100</v>
      </c>
      <c r="M120" s="679">
        <f t="shared" si="26"/>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C124-$K43</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4162" t="s">
        <v>522</v>
      </c>
      <c r="D4" s="4163"/>
      <c r="E4" s="4196" t="s">
        <v>523</v>
      </c>
      <c r="F4" s="4197"/>
      <c r="G4" s="4162" t="s">
        <v>524</v>
      </c>
      <c r="H4" s="4163"/>
      <c r="I4" s="4162" t="s">
        <v>525</v>
      </c>
      <c r="J4" s="4163"/>
      <c r="K4" s="514" t="s">
        <v>526</v>
      </c>
      <c r="L4" s="2118"/>
      <c r="M4" s="2119"/>
      <c r="N4" s="2119"/>
      <c r="O4" s="2119"/>
      <c r="P4" s="4164" t="s">
        <v>527</v>
      </c>
      <c r="Q4" s="4165"/>
      <c r="R4" s="4170" t="s">
        <v>523</v>
      </c>
      <c r="S4" s="4171"/>
      <c r="T4" s="4170" t="s">
        <v>524</v>
      </c>
      <c r="U4" s="4171"/>
      <c r="V4" s="4157" t="s">
        <v>525</v>
      </c>
      <c r="W4" s="4157"/>
      <c r="X4" s="1553"/>
      <c r="Y4" s="4170" t="s">
        <v>527</v>
      </c>
      <c r="Z4" s="4171"/>
      <c r="AA4" s="4159" t="s">
        <v>523</v>
      </c>
      <c r="AB4" s="4160" t="s">
        <v>524</v>
      </c>
      <c r="AC4" s="4159" t="s">
        <v>525</v>
      </c>
    </row>
    <row r="5" spans="1:29" ht="15">
      <c r="A5" s="515"/>
      <c r="B5" s="516"/>
      <c r="C5" s="4178" t="s">
        <v>2925</v>
      </c>
      <c r="D5" s="4179"/>
      <c r="E5" s="4198" t="s">
        <v>2926</v>
      </c>
      <c r="F5" s="4199"/>
      <c r="G5" s="4178" t="s">
        <v>2927</v>
      </c>
      <c r="H5" s="4179"/>
      <c r="I5" s="4178" t="s">
        <v>2928</v>
      </c>
      <c r="J5" s="4179"/>
      <c r="K5" s="514"/>
      <c r="L5" s="2118"/>
      <c r="M5" s="2119"/>
      <c r="N5" s="2119"/>
      <c r="O5" s="2119"/>
      <c r="P5" s="4166"/>
      <c r="Q5" s="4167"/>
      <c r="R5" s="4172"/>
      <c r="S5" s="4173"/>
      <c r="T5" s="4172"/>
      <c r="U5" s="4173"/>
      <c r="V5" s="4157"/>
      <c r="W5" s="4157"/>
      <c r="X5" s="1553"/>
      <c r="Y5" s="4172"/>
      <c r="Z5" s="4173"/>
      <c r="AA5" s="4160"/>
      <c r="AB5" s="4160"/>
      <c r="AC5" s="4160"/>
    </row>
    <row r="6" spans="1:29" ht="15.75" thickBot="1">
      <c r="A6" s="517"/>
      <c r="B6" s="518"/>
      <c r="C6" s="4176" t="s">
        <v>2929</v>
      </c>
      <c r="D6" s="4177"/>
      <c r="E6" s="4194" t="s">
        <v>2929</v>
      </c>
      <c r="F6" s="4195"/>
      <c r="G6" s="4176" t="s">
        <v>2929</v>
      </c>
      <c r="H6" s="4177"/>
      <c r="I6" s="4176" t="s">
        <v>2929</v>
      </c>
      <c r="J6" s="4177"/>
      <c r="K6" s="514" t="s">
        <v>528</v>
      </c>
      <c r="L6" s="2118"/>
      <c r="M6" s="2119"/>
      <c r="N6" s="2119"/>
      <c r="O6" s="2119"/>
      <c r="P6" s="4168"/>
      <c r="Q6" s="4169"/>
      <c r="R6" s="4172"/>
      <c r="S6" s="4173"/>
      <c r="T6" s="4174"/>
      <c r="U6" s="4175"/>
      <c r="V6" s="4157"/>
      <c r="W6" s="4157"/>
      <c r="X6" s="1553"/>
      <c r="Y6" s="4174"/>
      <c r="Z6" s="4175"/>
      <c r="AA6" s="4161"/>
      <c r="AB6" s="4161"/>
      <c r="AC6" s="4161"/>
    </row>
    <row r="7" spans="1:29" s="1215" customFormat="1" ht="15.75" thickBot="1">
      <c r="A7" s="2867"/>
      <c r="B7" s="2874" t="s">
        <v>529</v>
      </c>
      <c r="C7" s="519">
        <f>'数据-取费表'!B2</f>
        <v>43965</v>
      </c>
      <c r="D7" s="520">
        <v>100</v>
      </c>
      <c r="E7" s="521"/>
      <c r="F7" s="522">
        <f>SUMIF(52:52,YEAR(E7)&amp;"-"&amp;MONTH(E7),53:53)</f>
        <v>0</v>
      </c>
      <c r="G7" s="521"/>
      <c r="H7" s="520">
        <f>SUMIF(52:52,YEAR(G7)&amp;"-"&amp;MONTH(G7),53:53)</f>
        <v>0</v>
      </c>
      <c r="I7" s="521"/>
      <c r="J7" s="520">
        <f>SUMIF(52:52,YEAR(I7)&amp;"-"&amp;MONTH(I7),53:53)</f>
        <v>0</v>
      </c>
      <c r="K7" s="524"/>
      <c r="L7" s="2120"/>
      <c r="M7" s="2121"/>
      <c r="N7" s="2121"/>
      <c r="O7" s="2121"/>
      <c r="P7" s="4187" t="s">
        <v>530</v>
      </c>
      <c r="Q7" s="4189"/>
      <c r="R7" s="1554" t="s">
        <v>8</v>
      </c>
      <c r="S7" s="1555">
        <f t="shared" ref="S7:S15" si="0">F7</f>
        <v>0</v>
      </c>
      <c r="T7" s="1554" t="s">
        <v>8</v>
      </c>
      <c r="U7" s="1555">
        <f t="shared" ref="U7:U15" si="1">H7</f>
        <v>0</v>
      </c>
      <c r="V7" s="1554" t="s">
        <v>8</v>
      </c>
      <c r="W7" s="1555">
        <f t="shared" ref="W7:W15" si="2">J7</f>
        <v>0</v>
      </c>
      <c r="X7" s="1556"/>
      <c r="Y7" s="4187" t="s">
        <v>530</v>
      </c>
      <c r="Z7" s="4188"/>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4187" t="s">
        <v>533</v>
      </c>
      <c r="Q8" s="4188"/>
      <c r="R8" s="1554" t="s">
        <v>8</v>
      </c>
      <c r="S8" s="1555">
        <f t="shared" si="0"/>
        <v>0</v>
      </c>
      <c r="T8" s="1554" t="s">
        <v>8</v>
      </c>
      <c r="U8" s="1555">
        <f t="shared" si="1"/>
        <v>0</v>
      </c>
      <c r="V8" s="1554" t="s">
        <v>8</v>
      </c>
      <c r="W8" s="1555">
        <f t="shared" si="2"/>
        <v>0</v>
      </c>
      <c r="X8" s="1556"/>
      <c r="Y8" s="4187" t="s">
        <v>533</v>
      </c>
      <c r="Z8" s="4188"/>
      <c r="AA8" s="1557" t="e">
        <f t="shared" ref="AA8:AA40" si="3">D8/F8</f>
        <v>#DIV/0!</v>
      </c>
      <c r="AB8" s="1557" t="e">
        <f t="shared" ref="AB8:AB40" si="4">D8/H8</f>
        <v>#DIV/0!</v>
      </c>
      <c r="AC8" s="1557" t="e">
        <f t="shared" ref="AC8:AC40" si="5">D8/J8</f>
        <v>#DIV/0!</v>
      </c>
    </row>
    <row r="9" spans="1:29" s="1215" customFormat="1" ht="15">
      <c r="A9" s="2869"/>
      <c r="B9" s="2876" t="s">
        <v>2752</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4156" t="s">
        <v>535</v>
      </c>
      <c r="Q9" s="1146" t="str">
        <f t="shared" ref="Q9:Q15" si="6">B9</f>
        <v>用途</v>
      </c>
      <c r="R9" s="1554" t="s">
        <v>8</v>
      </c>
      <c r="S9" s="1555">
        <f t="shared" si="0"/>
        <v>100</v>
      </c>
      <c r="T9" s="1554" t="s">
        <v>8</v>
      </c>
      <c r="U9" s="1555">
        <f t="shared" si="1"/>
        <v>100</v>
      </c>
      <c r="V9" s="1554" t="s">
        <v>8</v>
      </c>
      <c r="W9" s="1555">
        <f t="shared" si="2"/>
        <v>100</v>
      </c>
      <c r="X9" s="1556"/>
      <c r="Y9" s="4102" t="s">
        <v>536</v>
      </c>
      <c r="Z9" s="1145" t="str">
        <f t="shared" ref="Z9:Z15" si="7">Q9</f>
        <v>用途</v>
      </c>
      <c r="AA9" s="1557">
        <f t="shared" si="3"/>
        <v>1</v>
      </c>
      <c r="AB9" s="1557">
        <f t="shared" si="4"/>
        <v>1</v>
      </c>
      <c r="AC9" s="1557">
        <f t="shared" si="5"/>
        <v>1</v>
      </c>
    </row>
    <row r="10" spans="1:29" s="1333" customFormat="1" ht="27">
      <c r="A10" s="2870"/>
      <c r="B10" s="2875" t="s">
        <v>2753</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4156"/>
      <c r="Q10" s="1146" t="str">
        <f t="shared" si="6"/>
        <v>土地使用年限（年）</v>
      </c>
      <c r="R10" s="1554" t="s">
        <v>8</v>
      </c>
      <c r="S10" s="1555">
        <f t="shared" si="0"/>
        <v>100</v>
      </c>
      <c r="T10" s="1554" t="s">
        <v>8</v>
      </c>
      <c r="U10" s="1555">
        <f t="shared" si="1"/>
        <v>100</v>
      </c>
      <c r="V10" s="1554" t="s">
        <v>8</v>
      </c>
      <c r="W10" s="1555">
        <f t="shared" si="2"/>
        <v>100</v>
      </c>
      <c r="X10" s="1556"/>
      <c r="Y10" s="4102"/>
      <c r="Z10" s="1145" t="str">
        <f t="shared" si="7"/>
        <v>土地使用年限（年）</v>
      </c>
      <c r="AA10" s="1557">
        <f t="shared" si="3"/>
        <v>1</v>
      </c>
      <c r="AB10" s="1557">
        <f t="shared" si="4"/>
        <v>1</v>
      </c>
      <c r="AC10" s="1557">
        <f t="shared" si="5"/>
        <v>1</v>
      </c>
    </row>
    <row r="11" spans="1:29" ht="15">
      <c r="A11" s="2871"/>
      <c r="B11" s="2875" t="s">
        <v>2754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4156"/>
      <c r="Q11" s="1146" t="str">
        <f t="shared" si="6"/>
        <v>容积率</v>
      </c>
      <c r="R11" s="1554" t="s">
        <v>8</v>
      </c>
      <c r="S11" s="1555" t="e">
        <f t="shared" si="0"/>
        <v>#N/A</v>
      </c>
      <c r="T11" s="1554" t="s">
        <v>8</v>
      </c>
      <c r="U11" s="1555" t="e">
        <f t="shared" si="1"/>
        <v>#N/A</v>
      </c>
      <c r="V11" s="1554" t="s">
        <v>8</v>
      </c>
      <c r="W11" s="1555" t="e">
        <f t="shared" si="2"/>
        <v>#N/A</v>
      </c>
      <c r="X11" s="1556"/>
      <c r="Y11" s="4102"/>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4156"/>
      <c r="Q12" s="1146">
        <f t="shared" si="6"/>
        <v>111</v>
      </c>
      <c r="R12" s="1554" t="s">
        <v>8</v>
      </c>
      <c r="S12" s="1555">
        <f t="shared" si="0"/>
        <v>100</v>
      </c>
      <c r="T12" s="1554" t="s">
        <v>8</v>
      </c>
      <c r="U12" s="1555">
        <f t="shared" si="1"/>
        <v>100</v>
      </c>
      <c r="V12" s="1554" t="s">
        <v>8</v>
      </c>
      <c r="W12" s="1555">
        <f t="shared" si="2"/>
        <v>100</v>
      </c>
      <c r="X12" s="1556"/>
      <c r="Y12" s="4102"/>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4156"/>
      <c r="Q13" s="1146">
        <f t="shared" si="6"/>
        <v>111</v>
      </c>
      <c r="R13" s="1554" t="s">
        <v>8</v>
      </c>
      <c r="S13" s="1555">
        <f t="shared" si="0"/>
        <v>100</v>
      </c>
      <c r="T13" s="1554" t="s">
        <v>8</v>
      </c>
      <c r="U13" s="1555">
        <f t="shared" si="1"/>
        <v>100</v>
      </c>
      <c r="V13" s="1554" t="s">
        <v>8</v>
      </c>
      <c r="W13" s="1555">
        <f t="shared" si="2"/>
        <v>100</v>
      </c>
      <c r="X13" s="1556"/>
      <c r="Y13" s="4102"/>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4156"/>
      <c r="Q14" s="1146">
        <f t="shared" si="6"/>
        <v>111</v>
      </c>
      <c r="R14" s="1554" t="s">
        <v>8</v>
      </c>
      <c r="S14" s="1555">
        <f t="shared" si="0"/>
        <v>100</v>
      </c>
      <c r="T14" s="1554" t="s">
        <v>8</v>
      </c>
      <c r="U14" s="1555">
        <f t="shared" si="1"/>
        <v>100</v>
      </c>
      <c r="V14" s="1554" t="s">
        <v>8</v>
      </c>
      <c r="W14" s="1555">
        <f t="shared" si="2"/>
        <v>100</v>
      </c>
      <c r="X14" s="1556"/>
      <c r="Y14" s="4102"/>
      <c r="Z14" s="1145">
        <f t="shared" si="7"/>
        <v>111</v>
      </c>
      <c r="AA14" s="1557">
        <f t="shared" si="3"/>
        <v>1</v>
      </c>
      <c r="AB14" s="1557">
        <f t="shared" si="4"/>
        <v>1</v>
      </c>
      <c r="AC14" s="1557">
        <f t="shared" si="5"/>
        <v>1</v>
      </c>
    </row>
    <row r="15" spans="1:29" ht="57">
      <c r="A15" s="2865" t="s">
        <v>2750</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4190" t="s">
        <v>540</v>
      </c>
      <c r="Q15" s="1558" t="str">
        <f t="shared" si="6"/>
        <v>产业集聚程度</v>
      </c>
      <c r="R15" s="1559" t="s">
        <v>8</v>
      </c>
      <c r="S15" s="1560">
        <f t="shared" si="0"/>
        <v>100</v>
      </c>
      <c r="T15" s="1559" t="s">
        <v>8</v>
      </c>
      <c r="U15" s="1560">
        <f t="shared" si="1"/>
        <v>100</v>
      </c>
      <c r="V15" s="1559" t="s">
        <v>8</v>
      </c>
      <c r="W15" s="1560">
        <f t="shared" si="2"/>
        <v>100</v>
      </c>
      <c r="X15" s="1553"/>
      <c r="Y15" s="4190"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4191"/>
      <c r="Q16" s="1558"/>
      <c r="R16" s="1559"/>
      <c r="S16" s="1560"/>
      <c r="T16" s="1559"/>
      <c r="U16" s="1560"/>
      <c r="V16" s="1559"/>
      <c r="W16" s="1560"/>
      <c r="X16" s="1553"/>
      <c r="Y16" s="4191"/>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4191"/>
      <c r="Q17" s="1558" t="str">
        <f>B17</f>
        <v>交通便捷度</v>
      </c>
      <c r="R17" s="1559" t="s">
        <v>8</v>
      </c>
      <c r="S17" s="1560">
        <f>F17</f>
        <v>100</v>
      </c>
      <c r="T17" s="1559" t="s">
        <v>8</v>
      </c>
      <c r="U17" s="1560">
        <f>H17</f>
        <v>100</v>
      </c>
      <c r="V17" s="1559" t="s">
        <v>8</v>
      </c>
      <c r="W17" s="1560">
        <f>J17</f>
        <v>100</v>
      </c>
      <c r="X17" s="1553"/>
      <c r="Y17" s="419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4191"/>
      <c r="Q18" s="1558"/>
      <c r="R18" s="1559"/>
      <c r="S18" s="1560"/>
      <c r="T18" s="1559"/>
      <c r="U18" s="1560"/>
      <c r="V18" s="1559"/>
      <c r="W18" s="1560"/>
      <c r="X18" s="1553"/>
      <c r="Y18" s="4191"/>
      <c r="Z18" s="1561"/>
      <c r="AA18" s="1562">
        <v>1</v>
      </c>
      <c r="AB18" s="1562">
        <v>1</v>
      </c>
      <c r="AC18" s="1562">
        <v>1</v>
      </c>
    </row>
    <row r="19" spans="1:29" ht="42.75">
      <c r="A19" s="532"/>
      <c r="B19" s="2567" t="s">
        <v>2543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4191"/>
      <c r="Q19" s="1558" t="str">
        <f>B19</f>
        <v>公共配套设施</v>
      </c>
      <c r="R19" s="1559" t="s">
        <v>8</v>
      </c>
      <c r="S19" s="1560">
        <f>F19</f>
        <v>100</v>
      </c>
      <c r="T19" s="1559" t="s">
        <v>8</v>
      </c>
      <c r="U19" s="1560">
        <f>H19</f>
        <v>100</v>
      </c>
      <c r="V19" s="1559" t="s">
        <v>8</v>
      </c>
      <c r="W19" s="1560">
        <f>J19</f>
        <v>100</v>
      </c>
      <c r="X19" s="1553"/>
      <c r="Y19" s="4191"/>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4191"/>
      <c r="Q20" s="1558"/>
      <c r="R20" s="1559"/>
      <c r="S20" s="1560"/>
      <c r="T20" s="1559"/>
      <c r="U20" s="1560"/>
      <c r="V20" s="1559"/>
      <c r="W20" s="1560"/>
      <c r="X20" s="1553"/>
      <c r="Y20" s="4191"/>
      <c r="Z20" s="1561"/>
      <c r="AA20" s="1562">
        <v>1</v>
      </c>
      <c r="AB20" s="1562">
        <v>1</v>
      </c>
      <c r="AC20" s="1562">
        <v>1</v>
      </c>
    </row>
    <row r="21" spans="1:29" ht="28.5">
      <c r="A21" s="532"/>
      <c r="B21" s="2555" t="s">
        <v>2555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4191"/>
      <c r="Q21" s="2543" t="str">
        <f>B21</f>
        <v>基础设施水平</v>
      </c>
      <c r="R21" s="1559" t="s">
        <v>8</v>
      </c>
      <c r="S21" s="1560">
        <f>F21</f>
        <v>100</v>
      </c>
      <c r="T21" s="1559" t="s">
        <v>8</v>
      </c>
      <c r="U21" s="1560">
        <f>H21</f>
        <v>100</v>
      </c>
      <c r="V21" s="1559" t="s">
        <v>8</v>
      </c>
      <c r="W21" s="1560">
        <f>J21</f>
        <v>100</v>
      </c>
      <c r="X21" s="2545"/>
      <c r="Y21" s="4191"/>
      <c r="Z21" s="2544" t="str">
        <f>Q21</f>
        <v>基础设施水平</v>
      </c>
      <c r="AA21" s="1562">
        <f>D21/F21</f>
        <v>1</v>
      </c>
      <c r="AB21" s="1562">
        <f>D21/H21</f>
        <v>1</v>
      </c>
      <c r="AC21" s="1562">
        <f>D21/J21</f>
        <v>1</v>
      </c>
    </row>
    <row r="22" spans="1:29" ht="15">
      <c r="A22" s="532"/>
      <c r="B22" s="578"/>
      <c r="C22" s="873"/>
      <c r="D22" s="555"/>
      <c r="E22" s="576"/>
      <c r="F22" s="557"/>
      <c r="G22" s="576"/>
      <c r="H22" s="555"/>
      <c r="I22" s="576"/>
      <c r="J22" s="555"/>
      <c r="K22" s="2566"/>
      <c r="L22" s="2127"/>
      <c r="M22" s="2119"/>
      <c r="N22" s="2119"/>
      <c r="O22" s="2126"/>
      <c r="P22" s="4191"/>
      <c r="Q22" s="2543"/>
      <c r="R22" s="1559"/>
      <c r="S22" s="1560"/>
      <c r="T22" s="1559"/>
      <c r="U22" s="1560"/>
      <c r="V22" s="1559"/>
      <c r="W22" s="1560"/>
      <c r="X22" s="2545"/>
      <c r="Y22" s="4191"/>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4191"/>
      <c r="Q23" s="1558" t="str">
        <f>B23</f>
        <v>环境质量</v>
      </c>
      <c r="R23" s="1559" t="s">
        <v>8</v>
      </c>
      <c r="S23" s="1560">
        <f>F23</f>
        <v>100</v>
      </c>
      <c r="T23" s="1559" t="s">
        <v>8</v>
      </c>
      <c r="U23" s="1560">
        <f>H23</f>
        <v>100</v>
      </c>
      <c r="V23" s="1559" t="s">
        <v>8</v>
      </c>
      <c r="W23" s="1560">
        <f>J23</f>
        <v>100</v>
      </c>
      <c r="X23" s="1553"/>
      <c r="Y23" s="4191"/>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4191"/>
      <c r="Q24" s="1558"/>
      <c r="R24" s="1559"/>
      <c r="S24" s="1560"/>
      <c r="T24" s="1559"/>
      <c r="U24" s="1560"/>
      <c r="V24" s="1559"/>
      <c r="W24" s="1560"/>
      <c r="X24" s="1553"/>
      <c r="Y24" s="4191"/>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4191"/>
      <c r="Q25" s="1558">
        <f>B25</f>
        <v>111</v>
      </c>
      <c r="R25" s="1559" t="s">
        <v>8</v>
      </c>
      <c r="S25" s="1560">
        <f>F25</f>
        <v>100</v>
      </c>
      <c r="T25" s="1559" t="s">
        <v>8</v>
      </c>
      <c r="U25" s="1560">
        <f>H25</f>
        <v>100</v>
      </c>
      <c r="V25" s="1559" t="s">
        <v>8</v>
      </c>
      <c r="W25" s="1560">
        <f>J25</f>
        <v>100</v>
      </c>
      <c r="X25" s="1553"/>
      <c r="Y25" s="4191"/>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4191"/>
      <c r="Q26" s="1558">
        <f t="shared" ref="Q26:Q40" si="8">B26</f>
        <v>111</v>
      </c>
      <c r="R26" s="1559" t="s">
        <v>8</v>
      </c>
      <c r="S26" s="1560">
        <f>F26</f>
        <v>100</v>
      </c>
      <c r="T26" s="1559" t="s">
        <v>8</v>
      </c>
      <c r="U26" s="1560">
        <f>H26</f>
        <v>100</v>
      </c>
      <c r="V26" s="1559" t="s">
        <v>8</v>
      </c>
      <c r="W26" s="1560">
        <f>J26</f>
        <v>100</v>
      </c>
      <c r="X26" s="1553"/>
      <c r="Y26" s="4191"/>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4191"/>
      <c r="Q27" s="1146">
        <f t="shared" si="8"/>
        <v>111</v>
      </c>
      <c r="R27" s="1554" t="s">
        <v>8</v>
      </c>
      <c r="S27" s="1555">
        <f>F27</f>
        <v>100</v>
      </c>
      <c r="T27" s="1554" t="s">
        <v>8</v>
      </c>
      <c r="U27" s="1555">
        <f>H27</f>
        <v>100</v>
      </c>
      <c r="V27" s="1554" t="s">
        <v>8</v>
      </c>
      <c r="W27" s="1555">
        <f>J27</f>
        <v>100</v>
      </c>
      <c r="X27" s="1556"/>
      <c r="Y27" s="4191"/>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4191"/>
      <c r="Q28" s="1558">
        <f t="shared" si="8"/>
        <v>111</v>
      </c>
      <c r="R28" s="1559" t="s">
        <v>8</v>
      </c>
      <c r="S28" s="1560">
        <f t="shared" ref="S28:S40" si="9">F28</f>
        <v>100</v>
      </c>
      <c r="T28" s="1559" t="s">
        <v>8</v>
      </c>
      <c r="U28" s="1560">
        <f t="shared" ref="U28:U40" si="10">H28</f>
        <v>100</v>
      </c>
      <c r="V28" s="1559" t="s">
        <v>8</v>
      </c>
      <c r="W28" s="1560">
        <f t="shared" ref="W28:W40" si="11">J28</f>
        <v>100</v>
      </c>
      <c r="X28" s="1553"/>
      <c r="Y28" s="4191"/>
      <c r="Z28" s="1561">
        <f t="shared" ref="Z28:Z40" si="12">Q28</f>
        <v>111</v>
      </c>
      <c r="AA28" s="1562">
        <f t="shared" si="3"/>
        <v>1</v>
      </c>
      <c r="AB28" s="1562">
        <f t="shared" si="4"/>
        <v>1</v>
      </c>
      <c r="AC28" s="1562">
        <f t="shared" si="5"/>
        <v>1</v>
      </c>
    </row>
    <row r="29" spans="1:29" ht="15">
      <c r="A29" s="2862" t="s">
        <v>2751</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4192" t="s">
        <v>550</v>
      </c>
      <c r="Q29" s="1558" t="str">
        <f t="shared" si="8"/>
        <v>建筑类型</v>
      </c>
      <c r="R29" s="1559" t="s">
        <v>8</v>
      </c>
      <c r="S29" s="1560">
        <f t="shared" si="9"/>
        <v>100</v>
      </c>
      <c r="T29" s="1559" t="s">
        <v>8</v>
      </c>
      <c r="U29" s="1560">
        <f t="shared" si="10"/>
        <v>100</v>
      </c>
      <c r="V29" s="1559" t="s">
        <v>8</v>
      </c>
      <c r="W29" s="1560">
        <f t="shared" si="11"/>
        <v>100</v>
      </c>
      <c r="X29" s="1553"/>
      <c r="Y29" s="4193" t="s">
        <v>550</v>
      </c>
      <c r="Z29" s="1561" t="str">
        <f t="shared" si="12"/>
        <v>建筑类型</v>
      </c>
      <c r="AA29" s="1562">
        <f t="shared" si="3"/>
        <v>1</v>
      </c>
      <c r="AB29" s="1562">
        <f t="shared" si="4"/>
        <v>1</v>
      </c>
      <c r="AC29" s="1562">
        <f t="shared" si="5"/>
        <v>1</v>
      </c>
    </row>
    <row r="30" spans="1:29" s="1334"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4193"/>
      <c r="Q30" s="1590" t="str">
        <f t="shared" si="8"/>
        <v>项目建筑规模</v>
      </c>
      <c r="R30" s="1563" t="s">
        <v>8</v>
      </c>
      <c r="S30" s="1564" t="e">
        <f t="shared" si="9"/>
        <v>#N/A</v>
      </c>
      <c r="T30" s="1563" t="s">
        <v>8</v>
      </c>
      <c r="U30" s="1564" t="e">
        <f t="shared" si="10"/>
        <v>#N/A</v>
      </c>
      <c r="V30" s="1563" t="s">
        <v>8</v>
      </c>
      <c r="W30" s="1564" t="e">
        <f t="shared" si="11"/>
        <v>#N/A</v>
      </c>
      <c r="X30" s="1565"/>
      <c r="Y30" s="4193"/>
      <c r="Z30" s="1566" t="str">
        <f t="shared" si="12"/>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4193"/>
      <c r="Q31" s="1558" t="str">
        <f t="shared" si="8"/>
        <v>建筑结构</v>
      </c>
      <c r="R31" s="1559" t="s">
        <v>8</v>
      </c>
      <c r="S31" s="1560">
        <f t="shared" si="9"/>
        <v>100</v>
      </c>
      <c r="T31" s="1559" t="s">
        <v>8</v>
      </c>
      <c r="U31" s="1560">
        <f t="shared" si="10"/>
        <v>100</v>
      </c>
      <c r="V31" s="1559" t="s">
        <v>8</v>
      </c>
      <c r="W31" s="1560">
        <f t="shared" si="11"/>
        <v>100</v>
      </c>
      <c r="X31" s="1553"/>
      <c r="Y31" s="4193"/>
      <c r="Z31" s="1561" t="str">
        <f t="shared" si="12"/>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4193"/>
      <c r="Q32" s="1558" t="str">
        <f t="shared" si="8"/>
        <v>公共部分装修</v>
      </c>
      <c r="R32" s="1559" t="s">
        <v>8</v>
      </c>
      <c r="S32" s="1560">
        <f t="shared" si="9"/>
        <v>100</v>
      </c>
      <c r="T32" s="1559" t="s">
        <v>8</v>
      </c>
      <c r="U32" s="1560">
        <f t="shared" si="10"/>
        <v>100</v>
      </c>
      <c r="V32" s="1559" t="s">
        <v>8</v>
      </c>
      <c r="W32" s="1560">
        <f t="shared" si="11"/>
        <v>100</v>
      </c>
      <c r="X32" s="1553"/>
      <c r="Y32" s="4193"/>
      <c r="Z32" s="1561" t="str">
        <f t="shared" si="12"/>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4193"/>
      <c r="Q33" s="1558" t="str">
        <f t="shared" si="8"/>
        <v>成新度</v>
      </c>
      <c r="R33" s="1559" t="s">
        <v>8</v>
      </c>
      <c r="S33" s="1560" t="e">
        <f t="shared" si="9"/>
        <v>#N/A</v>
      </c>
      <c r="T33" s="1559" t="s">
        <v>8</v>
      </c>
      <c r="U33" s="1560" t="e">
        <f t="shared" si="10"/>
        <v>#N/A</v>
      </c>
      <c r="V33" s="1559" t="s">
        <v>8</v>
      </c>
      <c r="W33" s="1560" t="e">
        <f t="shared" si="11"/>
        <v>#N/A</v>
      </c>
      <c r="X33" s="1553"/>
      <c r="Y33" s="4193"/>
      <c r="Z33" s="1561" t="str">
        <f t="shared" si="12"/>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4193"/>
      <c r="Q34" s="1146" t="str">
        <f t="shared" si="8"/>
        <v>物业管理</v>
      </c>
      <c r="R34" s="1554" t="s">
        <v>8</v>
      </c>
      <c r="S34" s="1555">
        <f t="shared" si="9"/>
        <v>100</v>
      </c>
      <c r="T34" s="1554" t="s">
        <v>8</v>
      </c>
      <c r="U34" s="1555">
        <f t="shared" si="10"/>
        <v>100</v>
      </c>
      <c r="V34" s="1554" t="s">
        <v>8</v>
      </c>
      <c r="W34" s="1555">
        <f t="shared" si="11"/>
        <v>100</v>
      </c>
      <c r="X34" s="1556"/>
      <c r="Y34" s="4193"/>
      <c r="Z34" s="1145" t="str">
        <f t="shared" si="12"/>
        <v>物业管理</v>
      </c>
      <c r="AA34" s="1557">
        <f t="shared" si="3"/>
        <v>1</v>
      </c>
      <c r="AB34" s="1557">
        <f t="shared" si="4"/>
        <v>1</v>
      </c>
      <c r="AC34" s="1557">
        <f t="shared" si="5"/>
        <v>1</v>
      </c>
    </row>
    <row r="35" spans="1:29" ht="15">
      <c r="A35" s="594"/>
      <c r="B35" s="1880" t="s">
        <v>2562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4193" t="s">
        <v>550</v>
      </c>
      <c r="Q35" s="1558" t="str">
        <f t="shared" si="8"/>
        <v>市政基础设施</v>
      </c>
      <c r="R35" s="1559" t="s">
        <v>8</v>
      </c>
      <c r="S35" s="1560">
        <f t="shared" si="9"/>
        <v>100</v>
      </c>
      <c r="T35" s="1559" t="s">
        <v>8</v>
      </c>
      <c r="U35" s="1560">
        <f t="shared" si="10"/>
        <v>100</v>
      </c>
      <c r="V35" s="1559" t="s">
        <v>8</v>
      </c>
      <c r="W35" s="1560">
        <f t="shared" si="11"/>
        <v>100</v>
      </c>
      <c r="X35" s="1553"/>
      <c r="Y35" s="4193" t="s">
        <v>550</v>
      </c>
      <c r="Z35" s="1561" t="str">
        <f t="shared" si="12"/>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4193"/>
      <c r="Q36" s="1558" t="str">
        <f t="shared" si="8"/>
        <v>内部装修</v>
      </c>
      <c r="R36" s="1559" t="s">
        <v>8</v>
      </c>
      <c r="S36" s="1560">
        <f t="shared" si="9"/>
        <v>100</v>
      </c>
      <c r="T36" s="1559" t="s">
        <v>8</v>
      </c>
      <c r="U36" s="1560">
        <f t="shared" si="10"/>
        <v>100</v>
      </c>
      <c r="V36" s="1559" t="s">
        <v>8</v>
      </c>
      <c r="W36" s="1560">
        <f t="shared" si="11"/>
        <v>100</v>
      </c>
      <c r="X36" s="1553"/>
      <c r="Y36" s="4193"/>
      <c r="Z36" s="1561" t="str">
        <f t="shared" si="12"/>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4193"/>
      <c r="Q37" s="1558" t="str">
        <f t="shared" si="8"/>
        <v>内部装修状况</v>
      </c>
      <c r="R37" s="1559" t="s">
        <v>8</v>
      </c>
      <c r="S37" s="1560">
        <f t="shared" si="9"/>
        <v>100</v>
      </c>
      <c r="T37" s="1559" t="s">
        <v>8</v>
      </c>
      <c r="U37" s="1560">
        <f t="shared" si="10"/>
        <v>100</v>
      </c>
      <c r="V37" s="1559" t="s">
        <v>8</v>
      </c>
      <c r="W37" s="1560">
        <f t="shared" si="11"/>
        <v>100</v>
      </c>
      <c r="X37" s="1553"/>
      <c r="Y37" s="4193"/>
      <c r="Z37" s="1561" t="str">
        <f t="shared" si="12"/>
        <v>内部装修状况</v>
      </c>
      <c r="AA37" s="1562">
        <f t="shared" si="3"/>
        <v>1</v>
      </c>
      <c r="AB37" s="1562">
        <f t="shared" si="4"/>
        <v>1</v>
      </c>
      <c r="AC37" s="1562">
        <f t="shared" si="5"/>
        <v>1</v>
      </c>
    </row>
    <row r="38" spans="1:29" s="1334"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4193"/>
      <c r="Q38" s="1590">
        <f t="shared" si="8"/>
        <v>111</v>
      </c>
      <c r="R38" s="1563" t="s">
        <v>8</v>
      </c>
      <c r="S38" s="1564">
        <f t="shared" si="9"/>
        <v>100</v>
      </c>
      <c r="T38" s="1563" t="s">
        <v>8</v>
      </c>
      <c r="U38" s="1564">
        <f t="shared" si="10"/>
        <v>100</v>
      </c>
      <c r="V38" s="1563" t="s">
        <v>8</v>
      </c>
      <c r="W38" s="1564">
        <f t="shared" si="11"/>
        <v>100</v>
      </c>
      <c r="X38" s="1565"/>
      <c r="Y38" s="4193"/>
      <c r="Z38" s="1566">
        <f t="shared" si="12"/>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4193"/>
      <c r="Q39" s="1558">
        <f t="shared" si="8"/>
        <v>111</v>
      </c>
      <c r="R39" s="1559" t="s">
        <v>8</v>
      </c>
      <c r="S39" s="1560">
        <f t="shared" si="9"/>
        <v>100</v>
      </c>
      <c r="T39" s="1559" t="s">
        <v>8</v>
      </c>
      <c r="U39" s="1560">
        <f t="shared" si="10"/>
        <v>100</v>
      </c>
      <c r="V39" s="1559" t="s">
        <v>8</v>
      </c>
      <c r="W39" s="1560">
        <f t="shared" si="11"/>
        <v>100</v>
      </c>
      <c r="X39" s="1553"/>
      <c r="Y39" s="4193"/>
      <c r="Z39" s="1561">
        <f t="shared" si="12"/>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4317"/>
      <c r="Q40" s="1558">
        <f t="shared" si="8"/>
        <v>111</v>
      </c>
      <c r="R40" s="1559" t="s">
        <v>8</v>
      </c>
      <c r="S40" s="1560">
        <f t="shared" si="9"/>
        <v>100</v>
      </c>
      <c r="T40" s="1559" t="s">
        <v>8</v>
      </c>
      <c r="U40" s="1560">
        <f t="shared" si="10"/>
        <v>100</v>
      </c>
      <c r="V40" s="1559" t="s">
        <v>8</v>
      </c>
      <c r="W40" s="1560">
        <f t="shared" si="11"/>
        <v>100</v>
      </c>
      <c r="X40" s="1553"/>
      <c r="Y40" s="4317"/>
      <c r="Z40" s="1561">
        <f t="shared" si="12"/>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4156" t="str">
        <f>A41</f>
        <v>成交单价（元/平方米）</v>
      </c>
      <c r="Q41" s="4156"/>
      <c r="R41" s="4316">
        <f>E41</f>
        <v>0</v>
      </c>
      <c r="S41" s="4316"/>
      <c r="T41" s="4316">
        <f>G41</f>
        <v>0</v>
      </c>
      <c r="U41" s="4316"/>
      <c r="V41" s="4316">
        <f>I41</f>
        <v>0</v>
      </c>
      <c r="W41" s="4316"/>
      <c r="X41" s="1545"/>
      <c r="Y41" s="1567"/>
      <c r="Z41" s="1545"/>
      <c r="AA41" s="1545"/>
      <c r="AB41" s="1545"/>
      <c r="AC41" s="1545"/>
    </row>
    <row r="42" spans="1:29" ht="15.75" thickBot="1">
      <c r="A42" s="615" t="s">
        <v>2756</v>
      </c>
      <c r="B42" s="888"/>
      <c r="C42" s="2597" t="e">
        <f>R43</f>
        <v>#DIV/0!</v>
      </c>
      <c r="D42" s="2598"/>
      <c r="E42" s="2599" t="e">
        <f>R42</f>
        <v>#DIV/0!</v>
      </c>
      <c r="F42" s="2599"/>
      <c r="G42" s="2597" t="e">
        <f>T42</f>
        <v>#DIV/0!</v>
      </c>
      <c r="H42" s="2598"/>
      <c r="I42" s="2599" t="e">
        <f>V42</f>
        <v>#DIV/0!</v>
      </c>
      <c r="J42" s="2598"/>
      <c r="K42" s="1597"/>
      <c r="L42" s="2129"/>
      <c r="M42" s="2130"/>
      <c r="N42" s="2119"/>
      <c r="O42" s="2130"/>
      <c r="P42" s="4156" t="str">
        <f>A42</f>
        <v>比较价格（元/平方米）</v>
      </c>
      <c r="Q42" s="4156"/>
      <c r="R42" s="4316" t="e">
        <f>IF(F1="售价",ROUND(PRODUCT(R41,AA7:AA40),0),ROUND(PRODUCT(R41,AA7:AA40),1))</f>
        <v>#DIV/0!</v>
      </c>
      <c r="S42" s="4316"/>
      <c r="T42" s="4316" t="e">
        <f>IF(F1="售价",ROUND(PRODUCT(T41,AB7:AB40),0),ROUND(PRODUCT(T41,AB7:AB40),1))</f>
        <v>#DIV/0!</v>
      </c>
      <c r="U42" s="4316"/>
      <c r="V42" s="4316" t="e">
        <f>IF(F1="售价",ROUND(PRODUCT(V41,AC7:AC40),0),ROUND(PRODUCT(V41,AC7:AC40),1))</f>
        <v>#DIV/0!</v>
      </c>
      <c r="W42" s="4316"/>
      <c r="X42" s="1545"/>
      <c r="Y42" s="1545"/>
      <c r="Z42" s="1545"/>
      <c r="AA42" s="1545"/>
      <c r="AB42" s="1545"/>
      <c r="AC42" s="1545"/>
    </row>
    <row r="43" spans="1:29" ht="15.75" thickBot="1">
      <c r="A43" s="621" t="s">
        <v>2931</v>
      </c>
      <c r="B43" s="622"/>
      <c r="C43" s="2600" t="e">
        <f>R43</f>
        <v>#DIV/0!</v>
      </c>
      <c r="D43" s="2600"/>
      <c r="E43" s="2600"/>
      <c r="F43" s="2600"/>
      <c r="G43" s="2600"/>
      <c r="H43" s="2600"/>
      <c r="I43" s="2600"/>
      <c r="J43" s="2600"/>
      <c r="K43" s="1598"/>
      <c r="L43" s="2129"/>
      <c r="M43" s="2130"/>
      <c r="N43" s="2130"/>
      <c r="O43" s="2130"/>
      <c r="P43" s="4153" t="str">
        <f>A43</f>
        <v>估价对象XX用房的比较价格（楼面单价，元/平方米）</v>
      </c>
      <c r="Q43" s="4154"/>
      <c r="R43" s="4315" t="e">
        <f>IF(F1="售价",ROUND(AVERAGE(R42:V42),0),ROUND(AVERAGE(R42:V42),1))</f>
        <v>#DIV/0!</v>
      </c>
      <c r="S43" s="4315"/>
      <c r="T43" s="4315"/>
      <c r="U43" s="4315"/>
      <c r="V43" s="4315"/>
      <c r="W43" s="431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2020-5</v>
      </c>
      <c r="D52" s="2759">
        <f>EDATE(C52,-1)</f>
        <v>43922</v>
      </c>
      <c r="E52" s="2759">
        <f t="shared" ref="E52:O52" si="13">EDATE(D52,-1)</f>
        <v>43891</v>
      </c>
      <c r="F52" s="2759">
        <f t="shared" si="13"/>
        <v>43862</v>
      </c>
      <c r="G52" s="2759">
        <f t="shared" si="13"/>
        <v>43831</v>
      </c>
      <c r="H52" s="2759">
        <f t="shared" si="13"/>
        <v>43800</v>
      </c>
      <c r="I52" s="2759">
        <f t="shared" si="13"/>
        <v>43770</v>
      </c>
      <c r="J52" s="2759">
        <f t="shared" si="13"/>
        <v>43739</v>
      </c>
      <c r="K52" s="2759">
        <f t="shared" si="13"/>
        <v>43709</v>
      </c>
      <c r="L52" s="2759">
        <f t="shared" si="13"/>
        <v>43678</v>
      </c>
      <c r="M52" s="2759">
        <f t="shared" si="13"/>
        <v>43647</v>
      </c>
      <c r="N52" s="2759">
        <f t="shared" si="13"/>
        <v>43617</v>
      </c>
      <c r="O52" s="2759">
        <f t="shared" si="13"/>
        <v>43586</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4">D62&amp;"（含）"&amp;"-"&amp;E62</f>
        <v>（含）-</v>
      </c>
      <c r="E61" s="682" t="str">
        <f t="shared" si="14"/>
        <v>（含）-</v>
      </c>
      <c r="F61" s="682" t="str">
        <f t="shared" si="14"/>
        <v>（含）-</v>
      </c>
      <c r="G61" s="682" t="str">
        <f t="shared" si="14"/>
        <v>（含）-</v>
      </c>
      <c r="H61" s="682" t="str">
        <f t="shared" si="14"/>
        <v>（含）-</v>
      </c>
      <c r="I61" s="682" t="str">
        <f t="shared" si="14"/>
        <v>（含）-</v>
      </c>
      <c r="J61" s="682" t="str">
        <f t="shared" si="14"/>
        <v>（含）-</v>
      </c>
      <c r="K61" s="682" t="str">
        <f t="shared" si="14"/>
        <v>（含）-</v>
      </c>
      <c r="L61" s="682" t="str">
        <f t="shared" si="14"/>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5">C63-$K11</f>
        <v>100</v>
      </c>
      <c r="E63" s="679">
        <f t="shared" si="15"/>
        <v>100</v>
      </c>
      <c r="F63" s="679">
        <f t="shared" si="15"/>
        <v>100</v>
      </c>
      <c r="G63" s="679">
        <f t="shared" si="15"/>
        <v>100</v>
      </c>
      <c r="H63" s="679">
        <f t="shared" si="15"/>
        <v>100</v>
      </c>
      <c r="I63" s="679">
        <f t="shared" si="15"/>
        <v>100</v>
      </c>
      <c r="J63" s="679">
        <f t="shared" si="15"/>
        <v>100</v>
      </c>
      <c r="K63" s="679">
        <f t="shared" si="15"/>
        <v>100</v>
      </c>
      <c r="L63" s="679">
        <f t="shared" si="15"/>
        <v>100</v>
      </c>
      <c r="M63" s="680">
        <f t="shared" si="15"/>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2554</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2555</v>
      </c>
      <c r="C76" s="2562" t="s">
        <v>2556</v>
      </c>
      <c r="D76" s="2562" t="s">
        <v>2557</v>
      </c>
      <c r="E76" s="2562" t="s">
        <v>2558</v>
      </c>
      <c r="F76" s="2562" t="s">
        <v>2559</v>
      </c>
      <c r="G76" s="2562" t="s">
        <v>2560</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6">C89-$K29</f>
        <v>100</v>
      </c>
      <c r="E89" s="679">
        <f t="shared" si="16"/>
        <v>100</v>
      </c>
      <c r="F89" s="679">
        <f t="shared" si="16"/>
        <v>100</v>
      </c>
      <c r="G89" s="679">
        <f t="shared" si="16"/>
        <v>100</v>
      </c>
      <c r="H89" s="679">
        <f t="shared" si="16"/>
        <v>100</v>
      </c>
      <c r="I89" s="679">
        <f t="shared" si="16"/>
        <v>100</v>
      </c>
      <c r="J89" s="679">
        <f t="shared" si="16"/>
        <v>100</v>
      </c>
      <c r="K89" s="679">
        <f t="shared" si="16"/>
        <v>100</v>
      </c>
      <c r="L89" s="679">
        <f t="shared" si="16"/>
        <v>100</v>
      </c>
      <c r="M89" s="680">
        <f t="shared" si="16"/>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17">D91&amp;"(含)"&amp;"-"&amp;E91</f>
        <v>(含)-</v>
      </c>
      <c r="E90" s="708" t="str">
        <f t="shared" si="17"/>
        <v>(含)-</v>
      </c>
      <c r="F90" s="708" t="str">
        <f t="shared" si="17"/>
        <v>(含)-</v>
      </c>
      <c r="G90" s="708" t="str">
        <f t="shared" si="17"/>
        <v>(含)-</v>
      </c>
      <c r="H90" s="708" t="str">
        <f t="shared" si="17"/>
        <v>(含)-</v>
      </c>
      <c r="I90" s="708" t="str">
        <f t="shared" si="17"/>
        <v>(含)-</v>
      </c>
      <c r="J90" s="708" t="str">
        <f t="shared" si="17"/>
        <v>(含)-</v>
      </c>
      <c r="K90" s="708" t="str">
        <f t="shared" si="17"/>
        <v>(含)-</v>
      </c>
      <c r="L90" s="708" t="str">
        <f t="shared" si="17"/>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18">C94-$K31</f>
        <v>100</v>
      </c>
      <c r="E94" s="679">
        <f t="shared" si="18"/>
        <v>100</v>
      </c>
      <c r="F94" s="679">
        <f t="shared" si="18"/>
        <v>100</v>
      </c>
      <c r="G94" s="679">
        <f t="shared" si="18"/>
        <v>100</v>
      </c>
      <c r="H94" s="679">
        <f t="shared" si="18"/>
        <v>100</v>
      </c>
      <c r="I94" s="679">
        <f t="shared" si="18"/>
        <v>100</v>
      </c>
      <c r="J94" s="679">
        <f t="shared" si="18"/>
        <v>100</v>
      </c>
      <c r="K94" s="679">
        <f t="shared" si="18"/>
        <v>100</v>
      </c>
      <c r="L94" s="679">
        <f t="shared" si="18"/>
        <v>100</v>
      </c>
      <c r="M94" s="680">
        <f t="shared" si="18"/>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19">C96-$K32</f>
        <v>100</v>
      </c>
      <c r="E96" s="679">
        <f t="shared" si="19"/>
        <v>100</v>
      </c>
      <c r="F96" s="679">
        <f t="shared" si="19"/>
        <v>100</v>
      </c>
      <c r="G96" s="679">
        <f t="shared" si="19"/>
        <v>100</v>
      </c>
      <c r="H96" s="679">
        <f t="shared" si="19"/>
        <v>100</v>
      </c>
      <c r="I96" s="679">
        <f t="shared" si="19"/>
        <v>100</v>
      </c>
      <c r="J96" s="679">
        <f t="shared" si="19"/>
        <v>100</v>
      </c>
      <c r="K96" s="679">
        <f t="shared" si="19"/>
        <v>100</v>
      </c>
      <c r="L96" s="679">
        <f t="shared" si="19"/>
        <v>100</v>
      </c>
      <c r="M96" s="680">
        <f t="shared" si="19"/>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0">D99+$K33</f>
        <v>100</v>
      </c>
      <c r="F99" s="679">
        <f t="shared" si="20"/>
        <v>100</v>
      </c>
      <c r="G99" s="679">
        <f t="shared" si="20"/>
        <v>100</v>
      </c>
      <c r="H99" s="679">
        <f t="shared" si="20"/>
        <v>100</v>
      </c>
      <c r="I99" s="679">
        <f t="shared" si="20"/>
        <v>100</v>
      </c>
      <c r="J99" s="679">
        <f t="shared" si="20"/>
        <v>100</v>
      </c>
      <c r="K99" s="679">
        <f t="shared" si="20"/>
        <v>100</v>
      </c>
      <c r="L99" s="679">
        <f t="shared" si="20"/>
        <v>100</v>
      </c>
      <c r="M99" s="679">
        <f t="shared" si="20"/>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1">D101-$K34</f>
        <v>100</v>
      </c>
      <c r="F101" s="679">
        <f t="shared" si="21"/>
        <v>100</v>
      </c>
      <c r="G101" s="679">
        <f t="shared" si="21"/>
        <v>100</v>
      </c>
      <c r="H101" s="679">
        <f t="shared" si="21"/>
        <v>100</v>
      </c>
      <c r="I101" s="679">
        <f t="shared" si="21"/>
        <v>100</v>
      </c>
      <c r="J101" s="679">
        <f t="shared" si="21"/>
        <v>100</v>
      </c>
      <c r="K101" s="679">
        <f t="shared" si="21"/>
        <v>100</v>
      </c>
      <c r="L101" s="679">
        <f t="shared" si="21"/>
        <v>100</v>
      </c>
      <c r="M101" s="679">
        <f t="shared" si="21"/>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2553</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2">C103-$K35</f>
        <v>100</v>
      </c>
      <c r="E103" s="679">
        <f t="shared" si="22"/>
        <v>100</v>
      </c>
      <c r="F103" s="679">
        <f t="shared" si="22"/>
        <v>100</v>
      </c>
      <c r="G103" s="679">
        <f t="shared" si="22"/>
        <v>100</v>
      </c>
      <c r="H103" s="679">
        <f t="shared" si="22"/>
        <v>100</v>
      </c>
      <c r="I103" s="679">
        <f t="shared" si="22"/>
        <v>100</v>
      </c>
      <c r="J103" s="679">
        <f t="shared" si="22"/>
        <v>100</v>
      </c>
      <c r="K103" s="679">
        <f t="shared" si="22"/>
        <v>100</v>
      </c>
      <c r="L103" s="679">
        <f t="shared" si="22"/>
        <v>100</v>
      </c>
      <c r="M103" s="680">
        <f t="shared" si="22"/>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3">C107-$K37</f>
        <v>100</v>
      </c>
      <c r="E107" s="679">
        <f t="shared" si="23"/>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2074</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4162" t="s">
        <v>798</v>
      </c>
      <c r="D4" s="4163"/>
      <c r="E4" s="4162" t="s">
        <v>799</v>
      </c>
      <c r="F4" s="4163"/>
      <c r="G4" s="4162" t="s">
        <v>800</v>
      </c>
      <c r="H4" s="4163"/>
      <c r="I4" s="4162" t="s">
        <v>801</v>
      </c>
      <c r="J4" s="4163"/>
      <c r="K4" s="514" t="s">
        <v>802</v>
      </c>
      <c r="L4" s="2118"/>
      <c r="M4" s="2119"/>
      <c r="N4" s="2119"/>
      <c r="O4" s="2119"/>
      <c r="P4" s="4164" t="s">
        <v>803</v>
      </c>
      <c r="Q4" s="4165"/>
      <c r="R4" s="4170" t="s">
        <v>799</v>
      </c>
      <c r="S4" s="4171"/>
      <c r="T4" s="4170" t="s">
        <v>800</v>
      </c>
      <c r="U4" s="4171"/>
      <c r="V4" s="4157" t="s">
        <v>801</v>
      </c>
      <c r="W4" s="4157"/>
      <c r="X4" s="1553"/>
      <c r="Y4" s="4170" t="s">
        <v>803</v>
      </c>
      <c r="Z4" s="4171"/>
      <c r="AA4" s="4159" t="s">
        <v>799</v>
      </c>
      <c r="AB4" s="4160" t="s">
        <v>800</v>
      </c>
      <c r="AC4" s="4159" t="s">
        <v>801</v>
      </c>
    </row>
    <row r="5" spans="1:29" ht="15">
      <c r="A5" s="515"/>
      <c r="B5" s="516"/>
      <c r="C5" s="4178" t="s">
        <v>2925</v>
      </c>
      <c r="D5" s="4179"/>
      <c r="E5" s="4178" t="s">
        <v>2926</v>
      </c>
      <c r="F5" s="4179"/>
      <c r="G5" s="4178" t="s">
        <v>2927</v>
      </c>
      <c r="H5" s="4179"/>
      <c r="I5" s="4178" t="s">
        <v>2928</v>
      </c>
      <c r="J5" s="4179"/>
      <c r="K5" s="514"/>
      <c r="L5" s="2118"/>
      <c r="M5" s="2119"/>
      <c r="N5" s="2119"/>
      <c r="O5" s="2119"/>
      <c r="P5" s="4166"/>
      <c r="Q5" s="4167"/>
      <c r="R5" s="4172"/>
      <c r="S5" s="4173"/>
      <c r="T5" s="4172"/>
      <c r="U5" s="4173"/>
      <c r="V5" s="4157"/>
      <c r="W5" s="4157"/>
      <c r="X5" s="1553"/>
      <c r="Y5" s="4172"/>
      <c r="Z5" s="4173"/>
      <c r="AA5" s="4160"/>
      <c r="AB5" s="4160"/>
      <c r="AC5" s="4160"/>
    </row>
    <row r="6" spans="1:29" ht="15.75" thickBot="1">
      <c r="A6" s="517"/>
      <c r="B6" s="518"/>
      <c r="C6" s="4176" t="s">
        <v>2929</v>
      </c>
      <c r="D6" s="4177"/>
      <c r="E6" s="4180" t="s">
        <v>2929</v>
      </c>
      <c r="F6" s="4181"/>
      <c r="G6" s="4176" t="s">
        <v>2929</v>
      </c>
      <c r="H6" s="4177"/>
      <c r="I6" s="4176" t="s">
        <v>2929</v>
      </c>
      <c r="J6" s="4177"/>
      <c r="K6" s="514" t="s">
        <v>528</v>
      </c>
      <c r="L6" s="2118"/>
      <c r="M6" s="2119"/>
      <c r="N6" s="2119"/>
      <c r="O6" s="2119"/>
      <c r="P6" s="4168"/>
      <c r="Q6" s="4169"/>
      <c r="R6" s="4172"/>
      <c r="S6" s="4173"/>
      <c r="T6" s="4174"/>
      <c r="U6" s="4175"/>
      <c r="V6" s="4157"/>
      <c r="W6" s="4157"/>
      <c r="X6" s="1553"/>
      <c r="Y6" s="4174"/>
      <c r="Z6" s="4175"/>
      <c r="AA6" s="4161"/>
      <c r="AB6" s="4161"/>
      <c r="AC6" s="4161"/>
    </row>
    <row r="7" spans="1:29" s="1215" customFormat="1" ht="15.75" thickBot="1">
      <c r="A7" s="2867"/>
      <c r="B7" s="2874" t="s">
        <v>529</v>
      </c>
      <c r="C7" s="519">
        <f>'数据-取费表'!B2</f>
        <v>43965</v>
      </c>
      <c r="D7" s="520">
        <v>100</v>
      </c>
      <c r="E7" s="521"/>
      <c r="F7" s="522">
        <f>SUMIF(48:48,YEAR(E7)&amp;"-"&amp;MONTH(E7),49:49)</f>
        <v>0</v>
      </c>
      <c r="G7" s="523"/>
      <c r="H7" s="520">
        <f>SUMIF(48:48,YEAR(G7)&amp;"-"&amp;MONTH(G7),49:49)</f>
        <v>0</v>
      </c>
      <c r="I7" s="523"/>
      <c r="J7" s="520">
        <f>SUMIF(48:48,YEAR(I7)&amp;"-"&amp;MONTH(I7),49:49)</f>
        <v>0</v>
      </c>
      <c r="K7" s="524"/>
      <c r="L7" s="2120"/>
      <c r="M7" s="2121"/>
      <c r="N7" s="2121"/>
      <c r="O7" s="2121"/>
      <c r="P7" s="4187" t="s">
        <v>530</v>
      </c>
      <c r="Q7" s="4189"/>
      <c r="R7" s="1554" t="s">
        <v>8</v>
      </c>
      <c r="S7" s="1555">
        <f t="shared" ref="S7:S14" si="0">F7</f>
        <v>0</v>
      </c>
      <c r="T7" s="1554" t="s">
        <v>8</v>
      </c>
      <c r="U7" s="1555">
        <f t="shared" ref="U7:U14" si="1">H7</f>
        <v>0</v>
      </c>
      <c r="V7" s="1554" t="s">
        <v>8</v>
      </c>
      <c r="W7" s="1555">
        <f t="shared" ref="W7:W14" si="2">J7</f>
        <v>0</v>
      </c>
      <c r="X7" s="1556"/>
      <c r="Y7" s="4187" t="s">
        <v>530</v>
      </c>
      <c r="Z7" s="4188"/>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4187" t="s">
        <v>533</v>
      </c>
      <c r="Q8" s="4188"/>
      <c r="R8" s="1554" t="s">
        <v>8</v>
      </c>
      <c r="S8" s="1555">
        <f t="shared" si="0"/>
        <v>0</v>
      </c>
      <c r="T8" s="1554" t="s">
        <v>8</v>
      </c>
      <c r="U8" s="1555">
        <f t="shared" si="1"/>
        <v>0</v>
      </c>
      <c r="V8" s="1554" t="s">
        <v>8</v>
      </c>
      <c r="W8" s="1555">
        <f t="shared" si="2"/>
        <v>0</v>
      </c>
      <c r="X8" s="1556"/>
      <c r="Y8" s="4187" t="s">
        <v>533</v>
      </c>
      <c r="Z8" s="4188"/>
      <c r="AA8" s="1557" t="e">
        <f t="shared" ref="AA8:AA36" si="3">D8/F8</f>
        <v>#DIV/0!</v>
      </c>
      <c r="AB8" s="1557" t="e">
        <f t="shared" ref="AB8:AB36" si="4">D8/H8</f>
        <v>#DIV/0!</v>
      </c>
      <c r="AC8" s="1557" t="e">
        <f t="shared" ref="AC8:AC36" si="5">D8/J8</f>
        <v>#DIV/0!</v>
      </c>
    </row>
    <row r="9" spans="1:29" s="1215" customFormat="1" ht="15">
      <c r="A9" s="2869"/>
      <c r="B9" s="2876" t="s">
        <v>2752</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4156" t="s">
        <v>535</v>
      </c>
      <c r="Q9" s="1146" t="str">
        <f t="shared" ref="Q9:Q14" si="6">B9</f>
        <v>用途</v>
      </c>
      <c r="R9" s="1554" t="s">
        <v>8</v>
      </c>
      <c r="S9" s="1555">
        <f t="shared" si="0"/>
        <v>100</v>
      </c>
      <c r="T9" s="1554" t="s">
        <v>8</v>
      </c>
      <c r="U9" s="1555">
        <f t="shared" si="1"/>
        <v>100</v>
      </c>
      <c r="V9" s="1554" t="s">
        <v>8</v>
      </c>
      <c r="W9" s="1555">
        <f t="shared" si="2"/>
        <v>100</v>
      </c>
      <c r="X9" s="1556"/>
      <c r="Y9" s="4102" t="s">
        <v>536</v>
      </c>
      <c r="Z9" s="1145" t="str">
        <f t="shared" ref="Z9:Z14" si="7">Q9</f>
        <v>用途</v>
      </c>
      <c r="AA9" s="1557">
        <f t="shared" si="3"/>
        <v>1</v>
      </c>
      <c r="AB9" s="1557">
        <f t="shared" si="4"/>
        <v>1</v>
      </c>
      <c r="AC9" s="1557">
        <f t="shared" si="5"/>
        <v>1</v>
      </c>
    </row>
    <row r="10" spans="1:29" s="1333" customFormat="1" ht="27">
      <c r="A10" s="2870"/>
      <c r="B10" s="2875" t="s">
        <v>2753</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4156"/>
      <c r="Q10" s="1146" t="str">
        <f t="shared" si="6"/>
        <v>土地使用年限（年）</v>
      </c>
      <c r="R10" s="1554" t="s">
        <v>8</v>
      </c>
      <c r="S10" s="1555">
        <f t="shared" si="0"/>
        <v>100</v>
      </c>
      <c r="T10" s="1554" t="s">
        <v>8</v>
      </c>
      <c r="U10" s="1555">
        <f t="shared" si="1"/>
        <v>100</v>
      </c>
      <c r="V10" s="1554" t="s">
        <v>8</v>
      </c>
      <c r="W10" s="1555">
        <f t="shared" si="2"/>
        <v>100</v>
      </c>
      <c r="X10" s="1556"/>
      <c r="Y10" s="4102"/>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4156"/>
      <c r="Q11" s="1146">
        <f t="shared" si="6"/>
        <v>111</v>
      </c>
      <c r="R11" s="1554" t="s">
        <v>8</v>
      </c>
      <c r="S11" s="1555">
        <f t="shared" si="0"/>
        <v>100</v>
      </c>
      <c r="T11" s="1554" t="s">
        <v>8</v>
      </c>
      <c r="U11" s="1555">
        <f t="shared" si="1"/>
        <v>100</v>
      </c>
      <c r="V11" s="1554" t="s">
        <v>8</v>
      </c>
      <c r="W11" s="1555">
        <f t="shared" si="2"/>
        <v>100</v>
      </c>
      <c r="X11" s="1556"/>
      <c r="Y11" s="4102"/>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4156"/>
      <c r="Q12" s="1146">
        <f t="shared" si="6"/>
        <v>111</v>
      </c>
      <c r="R12" s="1554" t="s">
        <v>8</v>
      </c>
      <c r="S12" s="1555">
        <f t="shared" si="0"/>
        <v>100</v>
      </c>
      <c r="T12" s="1554" t="s">
        <v>8</v>
      </c>
      <c r="U12" s="1555">
        <f t="shared" si="1"/>
        <v>100</v>
      </c>
      <c r="V12" s="1554" t="s">
        <v>8</v>
      </c>
      <c r="W12" s="1555">
        <f t="shared" si="2"/>
        <v>100</v>
      </c>
      <c r="X12" s="1556"/>
      <c r="Y12" s="4102"/>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4156"/>
      <c r="Q13" s="1146">
        <f t="shared" si="6"/>
        <v>111</v>
      </c>
      <c r="R13" s="1554" t="s">
        <v>8</v>
      </c>
      <c r="S13" s="1555">
        <f t="shared" si="0"/>
        <v>100</v>
      </c>
      <c r="T13" s="1554" t="s">
        <v>8</v>
      </c>
      <c r="U13" s="1555">
        <f t="shared" si="1"/>
        <v>100</v>
      </c>
      <c r="V13" s="1554" t="s">
        <v>8</v>
      </c>
      <c r="W13" s="1555">
        <f t="shared" si="2"/>
        <v>100</v>
      </c>
      <c r="X13" s="1556"/>
      <c r="Y13" s="4102"/>
      <c r="Z13" s="1145">
        <f t="shared" si="7"/>
        <v>111</v>
      </c>
      <c r="AA13" s="1557">
        <f t="shared" si="3"/>
        <v>1</v>
      </c>
      <c r="AB13" s="1557">
        <f t="shared" si="4"/>
        <v>1</v>
      </c>
      <c r="AC13" s="1557">
        <f t="shared" si="5"/>
        <v>1</v>
      </c>
    </row>
    <row r="14" spans="1:29" ht="85.5">
      <c r="A14" s="2865" t="s">
        <v>2750</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4190" t="s">
        <v>540</v>
      </c>
      <c r="Q14" s="1558" t="str">
        <f t="shared" si="6"/>
        <v>交通便捷度</v>
      </c>
      <c r="R14" s="1559" t="s">
        <v>8</v>
      </c>
      <c r="S14" s="1560">
        <f t="shared" si="0"/>
        <v>100</v>
      </c>
      <c r="T14" s="1559" t="s">
        <v>8</v>
      </c>
      <c r="U14" s="1560">
        <f t="shared" si="1"/>
        <v>100</v>
      </c>
      <c r="V14" s="1559" t="s">
        <v>8</v>
      </c>
      <c r="W14" s="1560">
        <f t="shared" si="2"/>
        <v>100</v>
      </c>
      <c r="X14" s="1553"/>
      <c r="Y14" s="4190"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4191"/>
      <c r="Q15" s="1558"/>
      <c r="R15" s="1559"/>
      <c r="S15" s="1560"/>
      <c r="T15" s="1559"/>
      <c r="U15" s="1560"/>
      <c r="V15" s="1559"/>
      <c r="W15" s="1560"/>
      <c r="X15" s="1553"/>
      <c r="Y15" s="4191"/>
      <c r="Z15" s="1561"/>
      <c r="AA15" s="1562">
        <v>1</v>
      </c>
      <c r="AB15" s="1562">
        <v>1</v>
      </c>
      <c r="AC15" s="1562">
        <v>1</v>
      </c>
    </row>
    <row r="16" spans="1:29" ht="42.75">
      <c r="A16" s="515"/>
      <c r="B16" s="2567" t="s">
        <v>2543</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4191"/>
      <c r="Q16" s="1558" t="str">
        <f>B16</f>
        <v>公共配套设施</v>
      </c>
      <c r="R16" s="1559" t="s">
        <v>8</v>
      </c>
      <c r="S16" s="1560">
        <f>F16</f>
        <v>100</v>
      </c>
      <c r="T16" s="1559" t="s">
        <v>8</v>
      </c>
      <c r="U16" s="1560">
        <f>H16</f>
        <v>100</v>
      </c>
      <c r="V16" s="1559" t="s">
        <v>8</v>
      </c>
      <c r="W16" s="1560">
        <f>J16</f>
        <v>100</v>
      </c>
      <c r="X16" s="1553"/>
      <c r="Y16" s="4191"/>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4191"/>
      <c r="Q17" s="1558"/>
      <c r="R17" s="1559"/>
      <c r="S17" s="1560"/>
      <c r="T17" s="1559"/>
      <c r="U17" s="1560"/>
      <c r="V17" s="1559"/>
      <c r="W17" s="1560"/>
      <c r="X17" s="1553"/>
      <c r="Y17" s="4191"/>
      <c r="Z17" s="1561"/>
      <c r="AA17" s="1562">
        <v>1</v>
      </c>
      <c r="AB17" s="1562">
        <v>1</v>
      </c>
      <c r="AC17" s="1562">
        <v>1</v>
      </c>
    </row>
    <row r="18" spans="1:29" ht="28.5">
      <c r="A18" s="515"/>
      <c r="B18" s="2555" t="s">
        <v>2555</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4191"/>
      <c r="Q18" s="2543" t="str">
        <f>B18</f>
        <v>基础设施水平</v>
      </c>
      <c r="R18" s="1559" t="s">
        <v>8</v>
      </c>
      <c r="S18" s="1560">
        <f>F18</f>
        <v>100</v>
      </c>
      <c r="T18" s="1559" t="s">
        <v>8</v>
      </c>
      <c r="U18" s="1560">
        <f>H18</f>
        <v>100</v>
      </c>
      <c r="V18" s="1559" t="s">
        <v>8</v>
      </c>
      <c r="W18" s="1560">
        <f>J18</f>
        <v>100</v>
      </c>
      <c r="X18" s="2545"/>
      <c r="Y18" s="4191"/>
      <c r="Z18" s="2544" t="str">
        <f>Q18</f>
        <v>基础设施水平</v>
      </c>
      <c r="AA18" s="1562">
        <f>D18/F18</f>
        <v>1</v>
      </c>
      <c r="AB18" s="1562">
        <f>D18/H18</f>
        <v>1</v>
      </c>
      <c r="AC18" s="1562">
        <f>D18/J18</f>
        <v>1</v>
      </c>
    </row>
    <row r="19" spans="1:29" ht="15">
      <c r="A19" s="515"/>
      <c r="B19" s="578"/>
      <c r="C19" s="873"/>
      <c r="D19" s="559"/>
      <c r="E19" s="576"/>
      <c r="F19" s="557"/>
      <c r="G19" s="576"/>
      <c r="H19" s="555"/>
      <c r="I19" s="576"/>
      <c r="J19" s="555"/>
      <c r="K19" s="2566"/>
      <c r="L19" s="2127"/>
      <c r="M19" s="2119"/>
      <c r="N19" s="2119"/>
      <c r="O19" s="2126"/>
      <c r="P19" s="4191"/>
      <c r="Q19" s="2543"/>
      <c r="R19" s="1559"/>
      <c r="S19" s="1560"/>
      <c r="T19" s="1559"/>
      <c r="U19" s="1560"/>
      <c r="V19" s="1559"/>
      <c r="W19" s="1560"/>
      <c r="X19" s="2545"/>
      <c r="Y19" s="4191"/>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4191"/>
      <c r="Q20" s="1558" t="str">
        <f>B20</f>
        <v>自然及人文环境</v>
      </c>
      <c r="R20" s="1559" t="s">
        <v>8</v>
      </c>
      <c r="S20" s="1560">
        <f>F20</f>
        <v>100</v>
      </c>
      <c r="T20" s="1559" t="s">
        <v>8</v>
      </c>
      <c r="U20" s="1560">
        <f>H20</f>
        <v>100</v>
      </c>
      <c r="V20" s="1559" t="s">
        <v>8</v>
      </c>
      <c r="W20" s="1560">
        <f>J20</f>
        <v>100</v>
      </c>
      <c r="X20" s="1553"/>
      <c r="Y20" s="4191"/>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4191"/>
      <c r="Q21" s="1558"/>
      <c r="R21" s="1559"/>
      <c r="S21" s="1560"/>
      <c r="T21" s="1559"/>
      <c r="U21" s="1560"/>
      <c r="V21" s="1559"/>
      <c r="W21" s="1560"/>
      <c r="X21" s="1553"/>
      <c r="Y21" s="4191"/>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4191"/>
      <c r="Q22" s="1558" t="str">
        <f>B22</f>
        <v>楼层</v>
      </c>
      <c r="R22" s="1559" t="s">
        <v>8</v>
      </c>
      <c r="S22" s="1560">
        <f>F22</f>
        <v>100</v>
      </c>
      <c r="T22" s="1559" t="s">
        <v>8</v>
      </c>
      <c r="U22" s="1560">
        <f>H22</f>
        <v>100</v>
      </c>
      <c r="V22" s="1559" t="s">
        <v>8</v>
      </c>
      <c r="W22" s="1560">
        <f>J22</f>
        <v>100</v>
      </c>
      <c r="X22" s="1553"/>
      <c r="Y22" s="4191"/>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4191"/>
      <c r="Q23" s="1558">
        <f>B23</f>
        <v>111</v>
      </c>
      <c r="R23" s="1559" t="s">
        <v>8</v>
      </c>
      <c r="S23" s="1560">
        <f>F23</f>
        <v>100</v>
      </c>
      <c r="T23" s="1559" t="s">
        <v>8</v>
      </c>
      <c r="U23" s="1560">
        <f>H23</f>
        <v>100</v>
      </c>
      <c r="V23" s="1559" t="s">
        <v>8</v>
      </c>
      <c r="W23" s="1560">
        <f>J23</f>
        <v>100</v>
      </c>
      <c r="X23" s="1553"/>
      <c r="Y23" s="4191"/>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4191"/>
      <c r="Q24" s="1558">
        <f t="shared" ref="Q24:Q36" si="8">B24</f>
        <v>111</v>
      </c>
      <c r="R24" s="1559" t="s">
        <v>8</v>
      </c>
      <c r="S24" s="1560">
        <f>F24</f>
        <v>100</v>
      </c>
      <c r="T24" s="1559" t="s">
        <v>8</v>
      </c>
      <c r="U24" s="1560">
        <f>H24</f>
        <v>100</v>
      </c>
      <c r="V24" s="1559" t="s">
        <v>8</v>
      </c>
      <c r="W24" s="1560">
        <f>J24</f>
        <v>100</v>
      </c>
      <c r="X24" s="1553"/>
      <c r="Y24" s="4191"/>
      <c r="Z24" s="1561">
        <f>Q24</f>
        <v>111</v>
      </c>
      <c r="AA24" s="1562">
        <f t="shared" si="3"/>
        <v>1</v>
      </c>
      <c r="AB24" s="1562">
        <f t="shared" si="4"/>
        <v>1</v>
      </c>
      <c r="AC24" s="1562">
        <f t="shared" si="5"/>
        <v>1</v>
      </c>
    </row>
    <row r="25" spans="1:29" s="1215"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4191"/>
      <c r="Q25" s="1146">
        <f t="shared" si="8"/>
        <v>111</v>
      </c>
      <c r="R25" s="1554" t="s">
        <v>8</v>
      </c>
      <c r="S25" s="1555">
        <f>F25</f>
        <v>100</v>
      </c>
      <c r="T25" s="1554" t="s">
        <v>8</v>
      </c>
      <c r="U25" s="1555">
        <f>H25</f>
        <v>100</v>
      </c>
      <c r="V25" s="1554" t="s">
        <v>8</v>
      </c>
      <c r="W25" s="1555">
        <f>J25</f>
        <v>100</v>
      </c>
      <c r="X25" s="1556"/>
      <c r="Y25" s="4191"/>
      <c r="Z25" s="1145">
        <f>Q25</f>
        <v>111</v>
      </c>
      <c r="AA25" s="1562">
        <f>D25/F25</f>
        <v>1</v>
      </c>
      <c r="AB25" s="1562">
        <f>D25/H25</f>
        <v>1</v>
      </c>
      <c r="AC25" s="1562">
        <f>D25/J25</f>
        <v>1</v>
      </c>
    </row>
    <row r="26" spans="1:29" ht="15">
      <c r="A26" s="2862" t="s">
        <v>2751</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4192" t="s">
        <v>550</v>
      </c>
      <c r="Q26" s="1558" t="str">
        <f t="shared" si="8"/>
        <v>配套类型</v>
      </c>
      <c r="R26" s="1559" t="s">
        <v>8</v>
      </c>
      <c r="S26" s="1560">
        <f t="shared" ref="S26:S36" si="9">F26</f>
        <v>100</v>
      </c>
      <c r="T26" s="1559" t="s">
        <v>8</v>
      </c>
      <c r="U26" s="1560">
        <f t="shared" ref="U26:U36" si="10">H26</f>
        <v>100</v>
      </c>
      <c r="V26" s="1559" t="s">
        <v>8</v>
      </c>
      <c r="W26" s="1560">
        <f t="shared" ref="W26:W36" si="11">J26</f>
        <v>100</v>
      </c>
      <c r="X26" s="1553"/>
      <c r="Y26" s="4193" t="s">
        <v>550</v>
      </c>
      <c r="Z26" s="1561" t="str">
        <f t="shared" ref="Z26:Z36" si="12">Q26</f>
        <v>配套类型</v>
      </c>
      <c r="AA26" s="1562">
        <f t="shared" si="3"/>
        <v>1</v>
      </c>
      <c r="AB26" s="1562">
        <f t="shared" si="4"/>
        <v>1</v>
      </c>
      <c r="AC26" s="1562">
        <f t="shared" si="5"/>
        <v>1</v>
      </c>
    </row>
    <row r="27" spans="1:29" s="1334"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4193"/>
      <c r="Q27" s="1590" t="str">
        <f t="shared" si="8"/>
        <v>项目停车位配比</v>
      </c>
      <c r="R27" s="1563" t="s">
        <v>8</v>
      </c>
      <c r="S27" s="1564">
        <f t="shared" si="9"/>
        <v>100</v>
      </c>
      <c r="T27" s="1563" t="s">
        <v>8</v>
      </c>
      <c r="U27" s="1564">
        <f t="shared" si="10"/>
        <v>100</v>
      </c>
      <c r="V27" s="1563" t="s">
        <v>8</v>
      </c>
      <c r="W27" s="1564">
        <f t="shared" si="11"/>
        <v>100</v>
      </c>
      <c r="X27" s="1565"/>
      <c r="Y27" s="4193"/>
      <c r="Z27" s="1566" t="str">
        <f t="shared" si="12"/>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4193"/>
      <c r="Q28" s="1558" t="str">
        <f t="shared" si="8"/>
        <v>公共部分装修</v>
      </c>
      <c r="R28" s="1559" t="s">
        <v>8</v>
      </c>
      <c r="S28" s="1560">
        <f t="shared" si="9"/>
        <v>100</v>
      </c>
      <c r="T28" s="1559" t="s">
        <v>8</v>
      </c>
      <c r="U28" s="1560">
        <f t="shared" si="10"/>
        <v>100</v>
      </c>
      <c r="V28" s="1559" t="s">
        <v>8</v>
      </c>
      <c r="W28" s="1560">
        <f t="shared" si="11"/>
        <v>100</v>
      </c>
      <c r="X28" s="1553"/>
      <c r="Y28" s="4193"/>
      <c r="Z28" s="1561" t="str">
        <f t="shared" si="12"/>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4193"/>
      <c r="Q29" s="1558" t="str">
        <f t="shared" si="8"/>
        <v>成新率</v>
      </c>
      <c r="R29" s="1559" t="s">
        <v>8</v>
      </c>
      <c r="S29" s="1560" t="e">
        <f t="shared" si="9"/>
        <v>#N/A</v>
      </c>
      <c r="T29" s="1559" t="s">
        <v>8</v>
      </c>
      <c r="U29" s="1560" t="e">
        <f t="shared" si="10"/>
        <v>#N/A</v>
      </c>
      <c r="V29" s="1559" t="s">
        <v>8</v>
      </c>
      <c r="W29" s="1560" t="e">
        <f t="shared" si="11"/>
        <v>#N/A</v>
      </c>
      <c r="X29" s="1553"/>
      <c r="Y29" s="4193"/>
      <c r="Z29" s="1561" t="str">
        <f t="shared" si="12"/>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4193"/>
      <c r="Q30" s="1558" t="str">
        <f t="shared" si="8"/>
        <v>物业等级</v>
      </c>
      <c r="R30" s="1559" t="s">
        <v>8</v>
      </c>
      <c r="S30" s="1560">
        <f t="shared" si="9"/>
        <v>100</v>
      </c>
      <c r="T30" s="1559" t="s">
        <v>8</v>
      </c>
      <c r="U30" s="1560">
        <f t="shared" si="10"/>
        <v>100</v>
      </c>
      <c r="V30" s="1559" t="s">
        <v>8</v>
      </c>
      <c r="W30" s="1560">
        <f t="shared" si="11"/>
        <v>100</v>
      </c>
      <c r="X30" s="1553"/>
      <c r="Y30" s="4193"/>
      <c r="Z30" s="1561" t="str">
        <f t="shared" si="12"/>
        <v>物业等级</v>
      </c>
      <c r="AA30" s="1562">
        <f t="shared" si="3"/>
        <v>1</v>
      </c>
      <c r="AB30" s="1562">
        <f t="shared" si="4"/>
        <v>1</v>
      </c>
      <c r="AC30" s="1562">
        <f t="shared" si="5"/>
        <v>1</v>
      </c>
    </row>
    <row r="31" spans="1:29" s="1215"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4193"/>
      <c r="Q31" s="1146" t="str">
        <f t="shared" si="8"/>
        <v>停车位面积</v>
      </c>
      <c r="R31" s="1554" t="s">
        <v>8</v>
      </c>
      <c r="S31" s="1555" t="e">
        <f t="shared" si="9"/>
        <v>#N/A</v>
      </c>
      <c r="T31" s="1554" t="s">
        <v>8</v>
      </c>
      <c r="U31" s="1555" t="e">
        <f t="shared" si="10"/>
        <v>#N/A</v>
      </c>
      <c r="V31" s="1554" t="s">
        <v>8</v>
      </c>
      <c r="W31" s="1555" t="e">
        <f t="shared" si="11"/>
        <v>#N/A</v>
      </c>
      <c r="X31" s="1556"/>
      <c r="Y31" s="4193"/>
      <c r="Z31" s="1145" t="str">
        <f t="shared" si="12"/>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4193" t="s">
        <v>550</v>
      </c>
      <c r="Q32" s="1558" t="str">
        <f t="shared" si="8"/>
        <v>车位类型</v>
      </c>
      <c r="R32" s="1559" t="s">
        <v>8</v>
      </c>
      <c r="S32" s="1560">
        <f t="shared" si="9"/>
        <v>100</v>
      </c>
      <c r="T32" s="1559" t="s">
        <v>8</v>
      </c>
      <c r="U32" s="1560">
        <f t="shared" si="10"/>
        <v>100</v>
      </c>
      <c r="V32" s="1559" t="s">
        <v>8</v>
      </c>
      <c r="W32" s="1560">
        <f t="shared" si="11"/>
        <v>100</v>
      </c>
      <c r="X32" s="1553"/>
      <c r="Y32" s="4193" t="s">
        <v>550</v>
      </c>
      <c r="Z32" s="1561" t="str">
        <f t="shared" si="12"/>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4193"/>
      <c r="Q33" s="1558" t="str">
        <f t="shared" si="8"/>
        <v>是否直接入户</v>
      </c>
      <c r="R33" s="1559" t="s">
        <v>8</v>
      </c>
      <c r="S33" s="1560">
        <f t="shared" si="9"/>
        <v>100</v>
      </c>
      <c r="T33" s="1559" t="s">
        <v>8</v>
      </c>
      <c r="U33" s="1560">
        <f t="shared" si="10"/>
        <v>100</v>
      </c>
      <c r="V33" s="1559" t="s">
        <v>8</v>
      </c>
      <c r="W33" s="1560">
        <f t="shared" si="11"/>
        <v>100</v>
      </c>
      <c r="X33" s="1553"/>
      <c r="Y33" s="4193"/>
      <c r="Z33" s="1561" t="str">
        <f t="shared" si="12"/>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4193"/>
      <c r="Q34" s="1558">
        <f t="shared" si="8"/>
        <v>111</v>
      </c>
      <c r="R34" s="1559" t="s">
        <v>8</v>
      </c>
      <c r="S34" s="1560">
        <f t="shared" si="9"/>
        <v>100</v>
      </c>
      <c r="T34" s="1559" t="s">
        <v>8</v>
      </c>
      <c r="U34" s="1560">
        <f t="shared" si="10"/>
        <v>100</v>
      </c>
      <c r="V34" s="1559" t="s">
        <v>8</v>
      </c>
      <c r="W34" s="1560">
        <f t="shared" si="11"/>
        <v>100</v>
      </c>
      <c r="X34" s="1553"/>
      <c r="Y34" s="4193"/>
      <c r="Z34" s="1561">
        <f t="shared" si="12"/>
        <v>111</v>
      </c>
      <c r="AA34" s="1562">
        <f t="shared" si="3"/>
        <v>1</v>
      </c>
      <c r="AB34" s="1562">
        <f t="shared" si="4"/>
        <v>1</v>
      </c>
      <c r="AC34" s="1562">
        <f t="shared" si="5"/>
        <v>1</v>
      </c>
    </row>
    <row r="35" spans="1:29" s="1334"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4193"/>
      <c r="Q35" s="1590">
        <f t="shared" si="8"/>
        <v>111</v>
      </c>
      <c r="R35" s="1563" t="s">
        <v>8</v>
      </c>
      <c r="S35" s="1564">
        <f t="shared" si="9"/>
        <v>100</v>
      </c>
      <c r="T35" s="1563" t="s">
        <v>8</v>
      </c>
      <c r="U35" s="1564">
        <f t="shared" si="10"/>
        <v>100</v>
      </c>
      <c r="V35" s="1563" t="s">
        <v>8</v>
      </c>
      <c r="W35" s="1564">
        <f t="shared" si="11"/>
        <v>100</v>
      </c>
      <c r="X35" s="1565"/>
      <c r="Y35" s="4193"/>
      <c r="Z35" s="1566">
        <f t="shared" si="12"/>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4193"/>
      <c r="Q36" s="1558">
        <f t="shared" si="8"/>
        <v>111</v>
      </c>
      <c r="R36" s="1559" t="s">
        <v>8</v>
      </c>
      <c r="S36" s="1560">
        <f t="shared" si="9"/>
        <v>100</v>
      </c>
      <c r="T36" s="1559" t="s">
        <v>8</v>
      </c>
      <c r="U36" s="1560">
        <f t="shared" si="10"/>
        <v>100</v>
      </c>
      <c r="V36" s="1559" t="s">
        <v>8</v>
      </c>
      <c r="W36" s="1560">
        <f t="shared" si="11"/>
        <v>100</v>
      </c>
      <c r="X36" s="1553"/>
      <c r="Y36" s="4193"/>
      <c r="Z36" s="1561">
        <f t="shared" si="12"/>
        <v>111</v>
      </c>
      <c r="AA36" s="1562">
        <f t="shared" si="3"/>
        <v>1</v>
      </c>
      <c r="AB36" s="1562">
        <f t="shared" si="4"/>
        <v>1</v>
      </c>
      <c r="AC36" s="1562">
        <f t="shared" si="5"/>
        <v>1</v>
      </c>
    </row>
    <row r="37" spans="1:29" ht="15">
      <c r="A37" s="1831" t="s">
        <v>2075</v>
      </c>
      <c r="B37" s="1832" t="s">
        <v>2076</v>
      </c>
      <c r="C37" s="2591" t="s">
        <v>1</v>
      </c>
      <c r="D37" s="2592"/>
      <c r="E37" s="2593"/>
      <c r="F37" s="2594"/>
      <c r="G37" s="2595"/>
      <c r="H37" s="2596"/>
      <c r="I37" s="2593"/>
      <c r="J37" s="2596"/>
      <c r="K37" s="1596"/>
      <c r="L37" s="2129"/>
      <c r="M37" s="2130"/>
      <c r="N37" s="2119"/>
      <c r="O37" s="2130"/>
      <c r="P37" s="4156" t="str">
        <f>A37</f>
        <v>成交单价</v>
      </c>
      <c r="Q37" s="4156"/>
      <c r="R37" s="4316">
        <f>E37</f>
        <v>0</v>
      </c>
      <c r="S37" s="4316"/>
      <c r="T37" s="4316">
        <f>G37</f>
        <v>0</v>
      </c>
      <c r="U37" s="4316"/>
      <c r="V37" s="4316">
        <f>I37</f>
        <v>0</v>
      </c>
      <c r="W37" s="4316"/>
      <c r="X37" s="1545"/>
      <c r="Y37" s="1567"/>
      <c r="Z37" s="1545"/>
      <c r="AA37" s="1545"/>
      <c r="AB37" s="1545"/>
      <c r="AC37" s="1545"/>
    </row>
    <row r="38" spans="1:29" ht="15.75" thickBot="1">
      <c r="A38" s="615" t="s">
        <v>2756</v>
      </c>
      <c r="B38" s="888"/>
      <c r="C38" s="2597" t="e">
        <f>R39</f>
        <v>#DIV/0!</v>
      </c>
      <c r="D38" s="2598"/>
      <c r="E38" s="2599" t="e">
        <f>R38</f>
        <v>#DIV/0!</v>
      </c>
      <c r="F38" s="2599"/>
      <c r="G38" s="2597" t="e">
        <f>T38</f>
        <v>#DIV/0!</v>
      </c>
      <c r="H38" s="2598"/>
      <c r="I38" s="2599" t="e">
        <f>V38</f>
        <v>#DIV/0!</v>
      </c>
      <c r="J38" s="2598"/>
      <c r="K38" s="1597"/>
      <c r="L38" s="2129"/>
      <c r="M38" s="2130"/>
      <c r="N38" s="2130"/>
      <c r="O38" s="2130"/>
      <c r="P38" s="4156" t="str">
        <f>A38</f>
        <v>比较价格（元/平方米）</v>
      </c>
      <c r="Q38" s="4156"/>
      <c r="R38" s="4316" t="e">
        <f>IF(F1="售价",ROUND(PRODUCT(R37,AA7:AA36),0),ROUND(PRODUCT(R37,AA7:AA36),1))</f>
        <v>#DIV/0!</v>
      </c>
      <c r="S38" s="4316"/>
      <c r="T38" s="4316" t="e">
        <f>IF(F1="售价",ROUND(PRODUCT(T37,AB7:AB36),0),ROUND(PRODUCT(T37,AB7:AB36),1))</f>
        <v>#DIV/0!</v>
      </c>
      <c r="U38" s="4316"/>
      <c r="V38" s="4316" t="e">
        <f>IF(F1="售价",ROUND(PRODUCT(V37,AC7:AC36),0),ROUND(PRODUCT(V37,AC7:AC36),1))</f>
        <v>#DIV/0!</v>
      </c>
      <c r="W38" s="4316"/>
      <c r="X38" s="1545"/>
      <c r="Y38" s="1545"/>
      <c r="Z38" s="1545"/>
      <c r="AA38" s="1545"/>
      <c r="AB38" s="1545"/>
      <c r="AC38" s="1545"/>
    </row>
    <row r="39" spans="1:29" ht="15.75" thickBot="1">
      <c r="A39" s="621" t="s">
        <v>2931</v>
      </c>
      <c r="B39" s="622"/>
      <c r="C39" s="2600" t="e">
        <f>R39</f>
        <v>#DIV/0!</v>
      </c>
      <c r="D39" s="2600"/>
      <c r="E39" s="2600"/>
      <c r="F39" s="2600"/>
      <c r="G39" s="2600"/>
      <c r="H39" s="2600"/>
      <c r="I39" s="2600"/>
      <c r="J39" s="2600"/>
      <c r="K39" s="1598"/>
      <c r="L39" s="2129"/>
      <c r="M39" s="2130"/>
      <c r="N39" s="2130"/>
      <c r="O39" s="2130"/>
      <c r="P39" s="4153" t="str">
        <f>A39</f>
        <v>估价对象XX用房的比较价格（楼面单价，元/平方米）</v>
      </c>
      <c r="Q39" s="4154"/>
      <c r="R39" s="4315" t="e">
        <f>IF(F1="售价",ROUND(AVERAGE(R38:V38),0),ROUND(AVERAGE(R38:V38),1))</f>
        <v>#DIV/0!</v>
      </c>
      <c r="S39" s="4315"/>
      <c r="T39" s="4315"/>
      <c r="U39" s="4315"/>
      <c r="V39" s="4315"/>
      <c r="W39" s="431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2020-5</v>
      </c>
      <c r="D48" s="2759">
        <f>EDATE(C48,-1)</f>
        <v>43922</v>
      </c>
      <c r="E48" s="2759">
        <f t="shared" ref="E48:O48" si="13">EDATE(D48,-1)</f>
        <v>43891</v>
      </c>
      <c r="F48" s="2759">
        <f t="shared" si="13"/>
        <v>43862</v>
      </c>
      <c r="G48" s="2759">
        <f t="shared" si="13"/>
        <v>43831</v>
      </c>
      <c r="H48" s="2759">
        <f t="shared" si="13"/>
        <v>43800</v>
      </c>
      <c r="I48" s="2759">
        <f t="shared" si="13"/>
        <v>43770</v>
      </c>
      <c r="J48" s="2759">
        <f t="shared" si="13"/>
        <v>43739</v>
      </c>
      <c r="K48" s="2759">
        <f t="shared" si="13"/>
        <v>43709</v>
      </c>
      <c r="L48" s="2759">
        <f t="shared" si="13"/>
        <v>43678</v>
      </c>
      <c r="M48" s="2759">
        <f t="shared" si="13"/>
        <v>43647</v>
      </c>
      <c r="N48" s="2759">
        <f t="shared" si="13"/>
        <v>43617</v>
      </c>
      <c r="O48" s="2759">
        <f t="shared" si="13"/>
        <v>43586</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2554</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2555</v>
      </c>
      <c r="C67" s="2562" t="s">
        <v>2556</v>
      </c>
      <c r="D67" s="2562" t="s">
        <v>2557</v>
      </c>
      <c r="E67" s="2562" t="s">
        <v>2558</v>
      </c>
      <c r="F67" s="2562" t="s">
        <v>2559</v>
      </c>
      <c r="G67" s="2562" t="s">
        <v>2560</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4">C80-$K26</f>
        <v>100</v>
      </c>
      <c r="E80" s="679">
        <f t="shared" si="14"/>
        <v>100</v>
      </c>
      <c r="F80" s="679">
        <f t="shared" si="14"/>
        <v>100</v>
      </c>
      <c r="G80" s="679">
        <f t="shared" si="14"/>
        <v>100</v>
      </c>
      <c r="H80" s="679">
        <f t="shared" si="14"/>
        <v>100</v>
      </c>
      <c r="I80" s="679">
        <f t="shared" si="14"/>
        <v>100</v>
      </c>
      <c r="J80" s="679">
        <f t="shared" si="14"/>
        <v>100</v>
      </c>
      <c r="K80" s="679">
        <f t="shared" si="14"/>
        <v>100</v>
      </c>
      <c r="L80" s="679">
        <f t="shared" si="14"/>
        <v>100</v>
      </c>
      <c r="M80" s="680">
        <f t="shared" si="14"/>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5">C84-$K28</f>
        <v>100</v>
      </c>
      <c r="E84" s="679">
        <f t="shared" si="15"/>
        <v>100</v>
      </c>
      <c r="F84" s="679">
        <f t="shared" si="15"/>
        <v>100</v>
      </c>
      <c r="G84" s="679">
        <f t="shared" si="15"/>
        <v>100</v>
      </c>
      <c r="H84" s="679">
        <f t="shared" si="15"/>
        <v>100</v>
      </c>
      <c r="I84" s="679">
        <f t="shared" si="15"/>
        <v>100</v>
      </c>
      <c r="J84" s="679">
        <f t="shared" si="15"/>
        <v>100</v>
      </c>
      <c r="K84" s="679">
        <f t="shared" si="15"/>
        <v>100</v>
      </c>
      <c r="L84" s="679">
        <f t="shared" si="15"/>
        <v>100</v>
      </c>
      <c r="M84" s="680">
        <f t="shared" si="15"/>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6">D87+$K$29</f>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17">C89+$K30</f>
        <v>100</v>
      </c>
      <c r="E89" s="679">
        <f t="shared" si="17"/>
        <v>100</v>
      </c>
      <c r="F89" s="679">
        <f t="shared" si="17"/>
        <v>100</v>
      </c>
      <c r="G89" s="679">
        <f t="shared" si="17"/>
        <v>100</v>
      </c>
      <c r="H89" s="679">
        <f t="shared" si="17"/>
        <v>100</v>
      </c>
      <c r="I89" s="679">
        <f t="shared" si="17"/>
        <v>100</v>
      </c>
      <c r="J89" s="679">
        <f t="shared" si="17"/>
        <v>100</v>
      </c>
      <c r="K89" s="679">
        <f t="shared" si="17"/>
        <v>100</v>
      </c>
      <c r="L89" s="679">
        <f t="shared" si="17"/>
        <v>100</v>
      </c>
      <c r="M89" s="679">
        <f t="shared" si="17"/>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18">D91&amp;"(含)"&amp;"-"&amp;E91</f>
        <v>(含)-</v>
      </c>
      <c r="E90" s="708" t="str">
        <f t="shared" si="18"/>
        <v>(含)-</v>
      </c>
      <c r="F90" s="708" t="str">
        <f t="shared" si="18"/>
        <v>(含)-</v>
      </c>
      <c r="G90" s="708" t="str">
        <f t="shared" si="18"/>
        <v>(含)-</v>
      </c>
      <c r="H90" s="708" t="str">
        <f t="shared" si="18"/>
        <v>(含)-</v>
      </c>
      <c r="I90" s="708" t="str">
        <f t="shared" si="18"/>
        <v>(含)-</v>
      </c>
      <c r="J90" s="708" t="str">
        <f t="shared" si="18"/>
        <v>(含)-</v>
      </c>
      <c r="K90" s="708" t="str">
        <f t="shared" si="18"/>
        <v>(含)-</v>
      </c>
      <c r="L90" s="708" t="str">
        <f t="shared" si="18"/>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19">C94-$K32</f>
        <v>100</v>
      </c>
      <c r="E94" s="679">
        <f t="shared" si="19"/>
        <v>100</v>
      </c>
      <c r="F94" s="679">
        <f t="shared" si="19"/>
        <v>100</v>
      </c>
      <c r="G94" s="679">
        <f t="shared" si="19"/>
        <v>100</v>
      </c>
      <c r="H94" s="679">
        <f t="shared" si="19"/>
        <v>100</v>
      </c>
      <c r="I94" s="679">
        <f t="shared" si="19"/>
        <v>100</v>
      </c>
      <c r="J94" s="679">
        <f t="shared" si="19"/>
        <v>100</v>
      </c>
      <c r="K94" s="679">
        <f t="shared" si="19"/>
        <v>100</v>
      </c>
      <c r="L94" s="679">
        <f t="shared" si="19"/>
        <v>100</v>
      </c>
      <c r="M94" s="680">
        <f t="shared" si="19"/>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4162" t="s">
        <v>798</v>
      </c>
      <c r="D4" s="4163"/>
      <c r="E4" s="4196" t="s">
        <v>799</v>
      </c>
      <c r="F4" s="4197"/>
      <c r="G4" s="4162" t="s">
        <v>800</v>
      </c>
      <c r="H4" s="4163"/>
      <c r="I4" s="4162" t="s">
        <v>801</v>
      </c>
      <c r="J4" s="4163"/>
      <c r="K4" s="514" t="s">
        <v>802</v>
      </c>
      <c r="L4" s="2118"/>
      <c r="M4" s="2119"/>
      <c r="N4" s="2119"/>
      <c r="O4" s="2119"/>
      <c r="P4" s="4164" t="s">
        <v>803</v>
      </c>
      <c r="Q4" s="4165"/>
      <c r="R4" s="4170" t="s">
        <v>799</v>
      </c>
      <c r="S4" s="4171"/>
      <c r="T4" s="4170" t="s">
        <v>800</v>
      </c>
      <c r="U4" s="4171"/>
      <c r="V4" s="4157" t="s">
        <v>801</v>
      </c>
      <c r="W4" s="4157"/>
      <c r="X4" s="1553"/>
      <c r="Y4" s="4170" t="s">
        <v>803</v>
      </c>
      <c r="Z4" s="4171"/>
      <c r="AA4" s="4159" t="s">
        <v>799</v>
      </c>
      <c r="AB4" s="4160" t="s">
        <v>800</v>
      </c>
      <c r="AC4" s="4159" t="s">
        <v>801</v>
      </c>
    </row>
    <row r="5" spans="1:29" ht="15">
      <c r="A5" s="515"/>
      <c r="B5" s="516"/>
      <c r="C5" s="4178" t="s">
        <v>2925</v>
      </c>
      <c r="D5" s="4179"/>
      <c r="E5" s="4198" t="s">
        <v>2926</v>
      </c>
      <c r="F5" s="4199"/>
      <c r="G5" s="4178" t="s">
        <v>2927</v>
      </c>
      <c r="H5" s="4179"/>
      <c r="I5" s="4178" t="s">
        <v>2928</v>
      </c>
      <c r="J5" s="4179"/>
      <c r="K5" s="514"/>
      <c r="L5" s="2118"/>
      <c r="M5" s="2119"/>
      <c r="N5" s="2119"/>
      <c r="O5" s="2119"/>
      <c r="P5" s="4166"/>
      <c r="Q5" s="4167"/>
      <c r="R5" s="4172"/>
      <c r="S5" s="4173"/>
      <c r="T5" s="4172"/>
      <c r="U5" s="4173"/>
      <c r="V5" s="4157"/>
      <c r="W5" s="4157"/>
      <c r="X5" s="1553"/>
      <c r="Y5" s="4172"/>
      <c r="Z5" s="4173"/>
      <c r="AA5" s="4160"/>
      <c r="AB5" s="4160"/>
      <c r="AC5" s="4160"/>
    </row>
    <row r="6" spans="1:29" ht="15.75" thickBot="1">
      <c r="A6" s="517"/>
      <c r="B6" s="518"/>
      <c r="C6" s="4176" t="s">
        <v>2929</v>
      </c>
      <c r="D6" s="4177"/>
      <c r="E6" s="4194" t="s">
        <v>2929</v>
      </c>
      <c r="F6" s="4195"/>
      <c r="G6" s="4176" t="s">
        <v>2929</v>
      </c>
      <c r="H6" s="4177"/>
      <c r="I6" s="4176" t="s">
        <v>2929</v>
      </c>
      <c r="J6" s="4177"/>
      <c r="K6" s="514" t="s">
        <v>528</v>
      </c>
      <c r="L6" s="2118"/>
      <c r="M6" s="2119"/>
      <c r="N6" s="2119"/>
      <c r="O6" s="2119"/>
      <c r="P6" s="4168"/>
      <c r="Q6" s="4169"/>
      <c r="R6" s="4172"/>
      <c r="S6" s="4173"/>
      <c r="T6" s="4174"/>
      <c r="U6" s="4175"/>
      <c r="V6" s="4157"/>
      <c r="W6" s="4157"/>
      <c r="X6" s="1553"/>
      <c r="Y6" s="4174"/>
      <c r="Z6" s="4175"/>
      <c r="AA6" s="4161"/>
      <c r="AB6" s="4161"/>
      <c r="AC6" s="4161"/>
    </row>
    <row r="7" spans="1:29" s="1215" customFormat="1" ht="15.75" thickBot="1">
      <c r="A7" s="2867"/>
      <c r="B7" s="2874" t="s">
        <v>529</v>
      </c>
      <c r="C7" s="519">
        <f>'数据-取费表'!B2</f>
        <v>43965</v>
      </c>
      <c r="D7" s="520">
        <v>100</v>
      </c>
      <c r="E7" s="521"/>
      <c r="F7" s="522">
        <f>SUMIF(46:46,YEAR(E7)&amp;"-"&amp;MONTH(E7),47:47)</f>
        <v>0</v>
      </c>
      <c r="G7" s="523"/>
      <c r="H7" s="520">
        <f>SUMIF(46:46,YEAR(G7)&amp;"-"&amp;MONTH(G7),47:47)</f>
        <v>0</v>
      </c>
      <c r="I7" s="523"/>
      <c r="J7" s="520">
        <f>SUMIF(46:46,YEAR(I7)&amp;"-"&amp;MONTH(I7),47:47)</f>
        <v>0</v>
      </c>
      <c r="K7" s="524"/>
      <c r="L7" s="2120"/>
      <c r="M7" s="2121"/>
      <c r="N7" s="2121"/>
      <c r="O7" s="2121"/>
      <c r="P7" s="4187" t="s">
        <v>530</v>
      </c>
      <c r="Q7" s="4189"/>
      <c r="R7" s="1554" t="s">
        <v>8</v>
      </c>
      <c r="S7" s="1555">
        <f t="shared" ref="S7:S14" si="0">F7</f>
        <v>0</v>
      </c>
      <c r="T7" s="1554" t="s">
        <v>8</v>
      </c>
      <c r="U7" s="1555">
        <f t="shared" ref="U7:U14" si="1">H7</f>
        <v>0</v>
      </c>
      <c r="V7" s="1554" t="s">
        <v>8</v>
      </c>
      <c r="W7" s="1555">
        <f t="shared" ref="W7:W14" si="2">J7</f>
        <v>0</v>
      </c>
      <c r="X7" s="1556"/>
      <c r="Y7" s="4187" t="s">
        <v>530</v>
      </c>
      <c r="Z7" s="4188"/>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4187" t="s">
        <v>533</v>
      </c>
      <c r="Q8" s="4188"/>
      <c r="R8" s="1554" t="s">
        <v>8</v>
      </c>
      <c r="S8" s="1555">
        <f t="shared" si="0"/>
        <v>0</v>
      </c>
      <c r="T8" s="1554" t="s">
        <v>8</v>
      </c>
      <c r="U8" s="1555">
        <f t="shared" si="1"/>
        <v>0</v>
      </c>
      <c r="V8" s="1554" t="s">
        <v>8</v>
      </c>
      <c r="W8" s="1555">
        <f t="shared" si="2"/>
        <v>0</v>
      </c>
      <c r="X8" s="1556"/>
      <c r="Y8" s="4187" t="s">
        <v>533</v>
      </c>
      <c r="Z8" s="4188"/>
      <c r="AA8" s="1557" t="e">
        <f t="shared" ref="AA8:AA34" si="3">D8/F8</f>
        <v>#DIV/0!</v>
      </c>
      <c r="AB8" s="1557" t="e">
        <f t="shared" ref="AB8:AB34" si="4">D8/H8</f>
        <v>#DIV/0!</v>
      </c>
      <c r="AC8" s="1557" t="e">
        <f t="shared" ref="AC8:AC34" si="5">D8/J8</f>
        <v>#DIV/0!</v>
      </c>
    </row>
    <row r="9" spans="1:29" s="1215" customFormat="1" ht="15">
      <c r="A9" s="2869"/>
      <c r="B9" s="2876" t="s">
        <v>2752</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4156" t="s">
        <v>535</v>
      </c>
      <c r="Q9" s="1146" t="str">
        <f t="shared" ref="Q9:Q14" si="6">B9</f>
        <v>用途</v>
      </c>
      <c r="R9" s="1554" t="s">
        <v>8</v>
      </c>
      <c r="S9" s="1555">
        <f t="shared" si="0"/>
        <v>100</v>
      </c>
      <c r="T9" s="1554" t="s">
        <v>8</v>
      </c>
      <c r="U9" s="1555">
        <f t="shared" si="1"/>
        <v>100</v>
      </c>
      <c r="V9" s="1554" t="s">
        <v>8</v>
      </c>
      <c r="W9" s="1555">
        <f t="shared" si="2"/>
        <v>100</v>
      </c>
      <c r="X9" s="1556"/>
      <c r="Y9" s="4102" t="s">
        <v>536</v>
      </c>
      <c r="Z9" s="1145" t="str">
        <f t="shared" ref="Z9:Z14" si="7">Q9</f>
        <v>用途</v>
      </c>
      <c r="AA9" s="1557">
        <f t="shared" si="3"/>
        <v>1</v>
      </c>
      <c r="AB9" s="1557">
        <f t="shared" si="4"/>
        <v>1</v>
      </c>
      <c r="AC9" s="1557">
        <f t="shared" si="5"/>
        <v>1</v>
      </c>
    </row>
    <row r="10" spans="1:29" s="1333" customFormat="1" ht="27">
      <c r="A10" s="2870"/>
      <c r="B10" s="2875" t="s">
        <v>2753</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4156"/>
      <c r="Q10" s="1146" t="str">
        <f t="shared" si="6"/>
        <v>土地使用年限（年）</v>
      </c>
      <c r="R10" s="1554" t="s">
        <v>8</v>
      </c>
      <c r="S10" s="1555">
        <f t="shared" si="0"/>
        <v>100</v>
      </c>
      <c r="T10" s="1554" t="s">
        <v>8</v>
      </c>
      <c r="U10" s="1555">
        <f t="shared" si="1"/>
        <v>100</v>
      </c>
      <c r="V10" s="1554" t="s">
        <v>8</v>
      </c>
      <c r="W10" s="1555">
        <f t="shared" si="2"/>
        <v>100</v>
      </c>
      <c r="X10" s="1556"/>
      <c r="Y10" s="4102"/>
      <c r="Z10" s="1145"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4156"/>
      <c r="Q11" s="1146">
        <f t="shared" si="6"/>
        <v>111</v>
      </c>
      <c r="R11" s="1554" t="s">
        <v>8</v>
      </c>
      <c r="S11" s="1555">
        <f t="shared" si="0"/>
        <v>100</v>
      </c>
      <c r="T11" s="1554" t="s">
        <v>8</v>
      </c>
      <c r="U11" s="1555">
        <f t="shared" si="1"/>
        <v>100</v>
      </c>
      <c r="V11" s="1554" t="s">
        <v>8</v>
      </c>
      <c r="W11" s="1555">
        <f t="shared" si="2"/>
        <v>100</v>
      </c>
      <c r="X11" s="1556"/>
      <c r="Y11" s="4102"/>
      <c r="Z11" s="1145">
        <f t="shared" si="7"/>
        <v>111</v>
      </c>
      <c r="AA11" s="1557">
        <f t="shared" si="3"/>
        <v>1</v>
      </c>
      <c r="AB11" s="1557">
        <f t="shared" si="4"/>
        <v>1</v>
      </c>
      <c r="AC11" s="1557">
        <f t="shared" si="5"/>
        <v>1</v>
      </c>
    </row>
    <row r="12" spans="1:29" s="1215"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4156"/>
      <c r="Q12" s="1146">
        <f t="shared" si="6"/>
        <v>111</v>
      </c>
      <c r="R12" s="1554" t="s">
        <v>8</v>
      </c>
      <c r="S12" s="1555">
        <f t="shared" si="0"/>
        <v>100</v>
      </c>
      <c r="T12" s="1554" t="s">
        <v>8</v>
      </c>
      <c r="U12" s="1555">
        <f t="shared" si="1"/>
        <v>100</v>
      </c>
      <c r="V12" s="1554" t="s">
        <v>8</v>
      </c>
      <c r="W12" s="1555">
        <f t="shared" si="2"/>
        <v>100</v>
      </c>
      <c r="X12" s="1556"/>
      <c r="Y12" s="4102"/>
      <c r="Z12" s="1145">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4156"/>
      <c r="Q13" s="1146">
        <f t="shared" si="6"/>
        <v>111</v>
      </c>
      <c r="R13" s="1554" t="s">
        <v>8</v>
      </c>
      <c r="S13" s="1555">
        <f t="shared" si="0"/>
        <v>100</v>
      </c>
      <c r="T13" s="1554" t="s">
        <v>8</v>
      </c>
      <c r="U13" s="1555">
        <f t="shared" si="1"/>
        <v>100</v>
      </c>
      <c r="V13" s="1554" t="s">
        <v>8</v>
      </c>
      <c r="W13" s="1555">
        <f t="shared" si="2"/>
        <v>100</v>
      </c>
      <c r="X13" s="1556"/>
      <c r="Y13" s="4102"/>
      <c r="Z13" s="1145">
        <f t="shared" si="7"/>
        <v>111</v>
      </c>
      <c r="AA13" s="1557">
        <f t="shared" si="3"/>
        <v>1</v>
      </c>
      <c r="AB13" s="1557">
        <f t="shared" si="4"/>
        <v>1</v>
      </c>
      <c r="AC13" s="1557">
        <f t="shared" si="5"/>
        <v>1</v>
      </c>
    </row>
    <row r="14" spans="1:29" ht="85.5">
      <c r="A14" s="2865" t="s">
        <v>2750</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4190" t="s">
        <v>540</v>
      </c>
      <c r="Q14" s="1558" t="str">
        <f t="shared" si="6"/>
        <v>交通便捷度</v>
      </c>
      <c r="R14" s="1559" t="s">
        <v>8</v>
      </c>
      <c r="S14" s="1560">
        <f t="shared" si="0"/>
        <v>100</v>
      </c>
      <c r="T14" s="1559" t="s">
        <v>8</v>
      </c>
      <c r="U14" s="1560">
        <f t="shared" si="1"/>
        <v>100</v>
      </c>
      <c r="V14" s="1559" t="s">
        <v>8</v>
      </c>
      <c r="W14" s="1560">
        <f t="shared" si="2"/>
        <v>100</v>
      </c>
      <c r="X14" s="1553"/>
      <c r="Y14" s="4190"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4191"/>
      <c r="Q15" s="1558"/>
      <c r="R15" s="1559"/>
      <c r="S15" s="1560"/>
      <c r="T15" s="1559"/>
      <c r="U15" s="1560"/>
      <c r="V15" s="1559"/>
      <c r="W15" s="1560"/>
      <c r="X15" s="1553"/>
      <c r="Y15" s="4191"/>
      <c r="Z15" s="1561"/>
      <c r="AA15" s="1562">
        <v>1</v>
      </c>
      <c r="AB15" s="1562">
        <v>1</v>
      </c>
      <c r="AC15" s="1562">
        <v>1</v>
      </c>
    </row>
    <row r="16" spans="1:29" ht="42.75">
      <c r="A16" s="532"/>
      <c r="B16" s="2567" t="s">
        <v>2543</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4191"/>
      <c r="Q16" s="1558" t="str">
        <f>B16</f>
        <v>公共配套设施</v>
      </c>
      <c r="R16" s="1559" t="s">
        <v>8</v>
      </c>
      <c r="S16" s="1560">
        <f>F16</f>
        <v>100</v>
      </c>
      <c r="T16" s="1559" t="s">
        <v>8</v>
      </c>
      <c r="U16" s="1560">
        <f>H16</f>
        <v>100</v>
      </c>
      <c r="V16" s="1559" t="s">
        <v>8</v>
      </c>
      <c r="W16" s="1560">
        <f>J16</f>
        <v>100</v>
      </c>
      <c r="X16" s="1553"/>
      <c r="Y16" s="4191"/>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4191"/>
      <c r="Q17" s="1558"/>
      <c r="R17" s="1559"/>
      <c r="S17" s="1560"/>
      <c r="T17" s="1559"/>
      <c r="U17" s="1560"/>
      <c r="V17" s="1559"/>
      <c r="W17" s="1560"/>
      <c r="X17" s="1553"/>
      <c r="Y17" s="4191"/>
      <c r="Z17" s="1561"/>
      <c r="AA17" s="1562">
        <v>1</v>
      </c>
      <c r="AB17" s="1562">
        <v>1</v>
      </c>
      <c r="AC17" s="1562">
        <v>1</v>
      </c>
    </row>
    <row r="18" spans="1:29" ht="28.5">
      <c r="A18" s="532"/>
      <c r="B18" s="2555" t="s">
        <v>2555</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4191"/>
      <c r="Q18" s="2543" t="str">
        <f>B18</f>
        <v>基础设施水平</v>
      </c>
      <c r="R18" s="1559" t="s">
        <v>8</v>
      </c>
      <c r="S18" s="1560">
        <f>F18</f>
        <v>100</v>
      </c>
      <c r="T18" s="1559" t="s">
        <v>8</v>
      </c>
      <c r="U18" s="1560">
        <f>H18</f>
        <v>100</v>
      </c>
      <c r="V18" s="1559" t="s">
        <v>8</v>
      </c>
      <c r="W18" s="1560">
        <f>J18</f>
        <v>100</v>
      </c>
      <c r="X18" s="2545"/>
      <c r="Y18" s="4191"/>
      <c r="Z18" s="2544" t="str">
        <f>Q18</f>
        <v>基础设施水平</v>
      </c>
      <c r="AA18" s="1562">
        <f>D18/F18</f>
        <v>1</v>
      </c>
      <c r="AB18" s="1562">
        <f>D18/H18</f>
        <v>1</v>
      </c>
      <c r="AC18" s="1562">
        <f>D18/J18</f>
        <v>1</v>
      </c>
    </row>
    <row r="19" spans="1:29" ht="15">
      <c r="A19" s="532"/>
      <c r="B19" s="578"/>
      <c r="C19" s="873"/>
      <c r="D19" s="559"/>
      <c r="E19" s="873"/>
      <c r="F19" s="563"/>
      <c r="G19" s="873"/>
      <c r="H19" s="555"/>
      <c r="I19" s="576"/>
      <c r="J19" s="555"/>
      <c r="K19" s="2566"/>
      <c r="L19" s="2127"/>
      <c r="M19" s="2119"/>
      <c r="N19" s="2119"/>
      <c r="O19" s="2126"/>
      <c r="P19" s="4191"/>
      <c r="Q19" s="2543"/>
      <c r="R19" s="1559"/>
      <c r="S19" s="1560"/>
      <c r="T19" s="1559"/>
      <c r="U19" s="1560"/>
      <c r="V19" s="1559"/>
      <c r="W19" s="1560"/>
      <c r="X19" s="2545"/>
      <c r="Y19" s="4191"/>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4191"/>
      <c r="Q20" s="1558" t="str">
        <f>B20</f>
        <v>自然及人文环境</v>
      </c>
      <c r="R20" s="1559" t="s">
        <v>8</v>
      </c>
      <c r="S20" s="1560">
        <f>F20</f>
        <v>100</v>
      </c>
      <c r="T20" s="1559" t="s">
        <v>8</v>
      </c>
      <c r="U20" s="1560">
        <f>H20</f>
        <v>100</v>
      </c>
      <c r="V20" s="1559" t="s">
        <v>8</v>
      </c>
      <c r="W20" s="1560">
        <f>J20</f>
        <v>100</v>
      </c>
      <c r="X20" s="1553"/>
      <c r="Y20" s="4191"/>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4191"/>
      <c r="Q21" s="1558"/>
      <c r="R21" s="1559"/>
      <c r="S21" s="1560"/>
      <c r="T21" s="1559"/>
      <c r="U21" s="1560"/>
      <c r="V21" s="1559"/>
      <c r="W21" s="1560"/>
      <c r="X21" s="1553"/>
      <c r="Y21" s="4191"/>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4191"/>
      <c r="Q22" s="1558" t="str">
        <f>B22</f>
        <v>楼层</v>
      </c>
      <c r="R22" s="1559" t="s">
        <v>8</v>
      </c>
      <c r="S22" s="1560">
        <f>F22</f>
        <v>100</v>
      </c>
      <c r="T22" s="1559" t="s">
        <v>8</v>
      </c>
      <c r="U22" s="1560">
        <f>H22</f>
        <v>100</v>
      </c>
      <c r="V22" s="1559" t="s">
        <v>8</v>
      </c>
      <c r="W22" s="1560">
        <f>J22</f>
        <v>100</v>
      </c>
      <c r="X22" s="1553"/>
      <c r="Y22" s="4191"/>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4191"/>
      <c r="Q23" s="1558">
        <f>B23</f>
        <v>111</v>
      </c>
      <c r="R23" s="1559" t="s">
        <v>8</v>
      </c>
      <c r="S23" s="1560">
        <f>F23</f>
        <v>100</v>
      </c>
      <c r="T23" s="1559" t="s">
        <v>8</v>
      </c>
      <c r="U23" s="1560">
        <f>H23</f>
        <v>100</v>
      </c>
      <c r="V23" s="1559" t="s">
        <v>8</v>
      </c>
      <c r="W23" s="1560">
        <f>J23</f>
        <v>100</v>
      </c>
      <c r="X23" s="1553"/>
      <c r="Y23" s="4191"/>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4191"/>
      <c r="Q24" s="1558">
        <f t="shared" ref="Q24:Q34" si="8">B24</f>
        <v>111</v>
      </c>
      <c r="R24" s="1559" t="s">
        <v>8</v>
      </c>
      <c r="S24" s="1560">
        <f>F24</f>
        <v>100</v>
      </c>
      <c r="T24" s="1559" t="s">
        <v>8</v>
      </c>
      <c r="U24" s="1560">
        <f>H24</f>
        <v>100</v>
      </c>
      <c r="V24" s="1559" t="s">
        <v>8</v>
      </c>
      <c r="W24" s="1560">
        <f>J24</f>
        <v>100</v>
      </c>
      <c r="X24" s="1553"/>
      <c r="Y24" s="4191"/>
      <c r="Z24" s="1561">
        <f>Q24</f>
        <v>111</v>
      </c>
      <c r="AA24" s="1562">
        <f t="shared" si="3"/>
        <v>1</v>
      </c>
      <c r="AB24" s="1562">
        <f t="shared" si="4"/>
        <v>1</v>
      </c>
      <c r="AC24" s="1562">
        <f t="shared" si="5"/>
        <v>1</v>
      </c>
    </row>
    <row r="25" spans="1:29" s="1215"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4191"/>
      <c r="Q25" s="1146">
        <f t="shared" si="8"/>
        <v>111</v>
      </c>
      <c r="R25" s="1554" t="s">
        <v>8</v>
      </c>
      <c r="S25" s="1555">
        <f>F25</f>
        <v>100</v>
      </c>
      <c r="T25" s="1554" t="s">
        <v>8</v>
      </c>
      <c r="U25" s="1555">
        <f>H25</f>
        <v>100</v>
      </c>
      <c r="V25" s="1554" t="s">
        <v>8</v>
      </c>
      <c r="W25" s="1555">
        <f>J25</f>
        <v>100</v>
      </c>
      <c r="X25" s="1556"/>
      <c r="Y25" s="4191"/>
      <c r="Z25" s="1145">
        <f>Q25</f>
        <v>111</v>
      </c>
      <c r="AA25" s="1562">
        <f>D25/F25</f>
        <v>1</v>
      </c>
      <c r="AB25" s="1562">
        <f>D25/H25</f>
        <v>1</v>
      </c>
      <c r="AC25" s="1562">
        <f>D25/J25</f>
        <v>1</v>
      </c>
    </row>
    <row r="26" spans="1:29" ht="15">
      <c r="A26" s="2862" t="s">
        <v>2751</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4192" t="s">
        <v>821</v>
      </c>
      <c r="Q26" s="1558" t="str">
        <f t="shared" si="8"/>
        <v>公共部分装修</v>
      </c>
      <c r="R26" s="1559" t="s">
        <v>8</v>
      </c>
      <c r="S26" s="1560">
        <f t="shared" ref="S26:S34" si="9">F26</f>
        <v>100</v>
      </c>
      <c r="T26" s="1559" t="s">
        <v>8</v>
      </c>
      <c r="U26" s="1560">
        <f t="shared" ref="U26:U34" si="10">H26</f>
        <v>100</v>
      </c>
      <c r="V26" s="1559" t="s">
        <v>8</v>
      </c>
      <c r="W26" s="1560">
        <f t="shared" ref="W26:W34" si="11">J26</f>
        <v>100</v>
      </c>
      <c r="X26" s="1553"/>
      <c r="Y26" s="4193" t="s">
        <v>821</v>
      </c>
      <c r="Z26" s="1561" t="str">
        <f t="shared" ref="Z26:Z34" si="12">Q26</f>
        <v>公共部分装修</v>
      </c>
      <c r="AA26" s="1562">
        <f t="shared" si="3"/>
        <v>1</v>
      </c>
      <c r="AB26" s="1562">
        <f t="shared" si="4"/>
        <v>1</v>
      </c>
      <c r="AC26" s="1562">
        <f t="shared" si="5"/>
        <v>1</v>
      </c>
    </row>
    <row r="27" spans="1:29" s="1334"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4193"/>
      <c r="Q27" s="1590" t="str">
        <f t="shared" si="8"/>
        <v>成新率</v>
      </c>
      <c r="R27" s="1563" t="s">
        <v>8</v>
      </c>
      <c r="S27" s="1564" t="e">
        <f t="shared" si="9"/>
        <v>#N/A</v>
      </c>
      <c r="T27" s="1563" t="s">
        <v>8</v>
      </c>
      <c r="U27" s="1564" t="e">
        <f t="shared" si="10"/>
        <v>#N/A</v>
      </c>
      <c r="V27" s="1563" t="s">
        <v>8</v>
      </c>
      <c r="W27" s="1564" t="e">
        <f t="shared" si="11"/>
        <v>#N/A</v>
      </c>
      <c r="X27" s="1565"/>
      <c r="Y27" s="4193"/>
      <c r="Z27" s="1566" t="str">
        <f t="shared" si="12"/>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4193"/>
      <c r="Q28" s="1558" t="str">
        <f t="shared" si="8"/>
        <v>物业等级</v>
      </c>
      <c r="R28" s="1559" t="s">
        <v>8</v>
      </c>
      <c r="S28" s="1560">
        <f t="shared" si="9"/>
        <v>100</v>
      </c>
      <c r="T28" s="1559" t="s">
        <v>8</v>
      </c>
      <c r="U28" s="1560">
        <f t="shared" si="10"/>
        <v>100</v>
      </c>
      <c r="V28" s="1559" t="s">
        <v>8</v>
      </c>
      <c r="W28" s="1560">
        <f t="shared" si="11"/>
        <v>100</v>
      </c>
      <c r="X28" s="1553"/>
      <c r="Y28" s="4193"/>
      <c r="Z28" s="1561" t="str">
        <f t="shared" si="12"/>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4193"/>
      <c r="Q29" s="1558" t="str">
        <f t="shared" si="8"/>
        <v>有无电梯</v>
      </c>
      <c r="R29" s="1559" t="s">
        <v>8</v>
      </c>
      <c r="S29" s="1560">
        <f t="shared" si="9"/>
        <v>100</v>
      </c>
      <c r="T29" s="1559" t="s">
        <v>8</v>
      </c>
      <c r="U29" s="1560">
        <f t="shared" si="10"/>
        <v>100</v>
      </c>
      <c r="V29" s="1559" t="s">
        <v>8</v>
      </c>
      <c r="W29" s="1560">
        <f t="shared" si="11"/>
        <v>100</v>
      </c>
      <c r="X29" s="1553"/>
      <c r="Y29" s="4193"/>
      <c r="Z29" s="1561" t="str">
        <f t="shared" si="12"/>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4193"/>
      <c r="Q30" s="1558" t="str">
        <f t="shared" si="8"/>
        <v>建筑面积</v>
      </c>
      <c r="R30" s="1559" t="s">
        <v>8</v>
      </c>
      <c r="S30" s="1560" t="e">
        <f t="shared" si="9"/>
        <v>#N/A</v>
      </c>
      <c r="T30" s="1559" t="s">
        <v>8</v>
      </c>
      <c r="U30" s="1560" t="e">
        <f t="shared" si="10"/>
        <v>#N/A</v>
      </c>
      <c r="V30" s="1559" t="s">
        <v>8</v>
      </c>
      <c r="W30" s="1560" t="e">
        <f t="shared" si="11"/>
        <v>#N/A</v>
      </c>
      <c r="X30" s="1553"/>
      <c r="Y30" s="4193"/>
      <c r="Z30" s="1561" t="str">
        <f t="shared" si="12"/>
        <v>建筑面积</v>
      </c>
      <c r="AA30" s="1562" t="e">
        <f t="shared" si="3"/>
        <v>#N/A</v>
      </c>
      <c r="AB30" s="1562" t="e">
        <f t="shared" si="4"/>
        <v>#N/A</v>
      </c>
      <c r="AC30" s="1562" t="e">
        <f t="shared" si="5"/>
        <v>#N/A</v>
      </c>
    </row>
    <row r="31" spans="1:29" s="1215"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4193"/>
      <c r="Q31" s="1146" t="str">
        <f t="shared" si="8"/>
        <v>是否封闭</v>
      </c>
      <c r="R31" s="1554" t="s">
        <v>8</v>
      </c>
      <c r="S31" s="1555">
        <f t="shared" si="9"/>
        <v>100</v>
      </c>
      <c r="T31" s="1554" t="s">
        <v>8</v>
      </c>
      <c r="U31" s="1555">
        <f t="shared" si="10"/>
        <v>100</v>
      </c>
      <c r="V31" s="1554" t="s">
        <v>8</v>
      </c>
      <c r="W31" s="1555">
        <f t="shared" si="11"/>
        <v>100</v>
      </c>
      <c r="X31" s="1556"/>
      <c r="Y31" s="4193"/>
      <c r="Z31" s="1145" t="str">
        <f t="shared" si="12"/>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4193" t="s">
        <v>550</v>
      </c>
      <c r="Q32" s="1558">
        <f t="shared" si="8"/>
        <v>111</v>
      </c>
      <c r="R32" s="1559" t="s">
        <v>8</v>
      </c>
      <c r="S32" s="1560">
        <f t="shared" si="9"/>
        <v>100</v>
      </c>
      <c r="T32" s="1559" t="s">
        <v>8</v>
      </c>
      <c r="U32" s="1560">
        <f t="shared" si="10"/>
        <v>100</v>
      </c>
      <c r="V32" s="1559" t="s">
        <v>8</v>
      </c>
      <c r="W32" s="1560">
        <f t="shared" si="11"/>
        <v>100</v>
      </c>
      <c r="X32" s="1553"/>
      <c r="Y32" s="4193" t="s">
        <v>550</v>
      </c>
      <c r="Z32" s="1561">
        <f t="shared" si="12"/>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4193"/>
      <c r="Q33" s="1558">
        <f t="shared" si="8"/>
        <v>111</v>
      </c>
      <c r="R33" s="1559" t="s">
        <v>8</v>
      </c>
      <c r="S33" s="1560">
        <f t="shared" si="9"/>
        <v>100</v>
      </c>
      <c r="T33" s="1559" t="s">
        <v>8</v>
      </c>
      <c r="U33" s="1560">
        <f t="shared" si="10"/>
        <v>100</v>
      </c>
      <c r="V33" s="1559" t="s">
        <v>8</v>
      </c>
      <c r="W33" s="1560">
        <f t="shared" si="11"/>
        <v>100</v>
      </c>
      <c r="X33" s="1553"/>
      <c r="Y33" s="4193"/>
      <c r="Z33" s="1561">
        <f t="shared" si="12"/>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4193"/>
      <c r="Q34" s="1558">
        <f t="shared" si="8"/>
        <v>111</v>
      </c>
      <c r="R34" s="1559" t="s">
        <v>8</v>
      </c>
      <c r="S34" s="1560">
        <f t="shared" si="9"/>
        <v>100</v>
      </c>
      <c r="T34" s="1559" t="s">
        <v>8</v>
      </c>
      <c r="U34" s="1560">
        <f t="shared" si="10"/>
        <v>100</v>
      </c>
      <c r="V34" s="1559" t="s">
        <v>8</v>
      </c>
      <c r="W34" s="1560">
        <f t="shared" si="11"/>
        <v>100</v>
      </c>
      <c r="X34" s="1553"/>
      <c r="Y34" s="4193"/>
      <c r="Z34" s="1561">
        <f t="shared" si="12"/>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4156" t="str">
        <f>A35</f>
        <v>成交单价（元/平方米）</v>
      </c>
      <c r="Q35" s="4156"/>
      <c r="R35" s="4316">
        <f>E35</f>
        <v>0</v>
      </c>
      <c r="S35" s="4316"/>
      <c r="T35" s="4316">
        <f>G35</f>
        <v>0</v>
      </c>
      <c r="U35" s="4316"/>
      <c r="V35" s="4316">
        <f>I35</f>
        <v>0</v>
      </c>
      <c r="W35" s="4316"/>
      <c r="X35" s="1545"/>
      <c r="Y35" s="1567"/>
      <c r="Z35" s="1545"/>
      <c r="AA35" s="1545"/>
      <c r="AB35" s="1545"/>
      <c r="AC35" s="1545"/>
    </row>
    <row r="36" spans="1:29" ht="15.75" thickBot="1">
      <c r="A36" s="615" t="s">
        <v>2756</v>
      </c>
      <c r="B36" s="888"/>
      <c r="C36" s="2597" t="e">
        <f>R37</f>
        <v>#DIV/0!</v>
      </c>
      <c r="D36" s="2598"/>
      <c r="E36" s="2599" t="e">
        <f>R36</f>
        <v>#DIV/0!</v>
      </c>
      <c r="F36" s="2599"/>
      <c r="G36" s="2597" t="e">
        <f>T36</f>
        <v>#DIV/0!</v>
      </c>
      <c r="H36" s="2598"/>
      <c r="I36" s="2599" t="e">
        <f>V36</f>
        <v>#DIV/0!</v>
      </c>
      <c r="J36" s="2598"/>
      <c r="K36" s="1597"/>
      <c r="L36" s="2129"/>
      <c r="M36" s="2130"/>
      <c r="N36" s="2119"/>
      <c r="O36" s="2130"/>
      <c r="P36" s="4156" t="str">
        <f>A36</f>
        <v>比较价格（元/平方米）</v>
      </c>
      <c r="Q36" s="4156"/>
      <c r="R36" s="4316" t="e">
        <f>IF(F1="售价",ROUND(PRODUCT(R35,AA7:AA34),0),ROUND(PRODUCT(R35,AA7:AA34),1))</f>
        <v>#DIV/0!</v>
      </c>
      <c r="S36" s="4316"/>
      <c r="T36" s="4316" t="e">
        <f>IF(F1="售价",ROUND(PRODUCT(T35,AB7:AB34),0),ROUND(PRODUCT(T35,AB7:AB34),1))</f>
        <v>#DIV/0!</v>
      </c>
      <c r="U36" s="4316"/>
      <c r="V36" s="4316" t="e">
        <f>IF(F1="售价",ROUND(PRODUCT(V35,AC7:AC34),0),ROUND(PRODUCT(V35,AC7:AC34),1))</f>
        <v>#DIV/0!</v>
      </c>
      <c r="W36" s="4316"/>
      <c r="X36" s="1545"/>
      <c r="Y36" s="1545"/>
      <c r="Z36" s="1545"/>
      <c r="AA36" s="1545"/>
      <c r="AB36" s="1545"/>
      <c r="AC36" s="1545"/>
    </row>
    <row r="37" spans="1:29" ht="15.75" thickBot="1">
      <c r="A37" s="621" t="s">
        <v>2931</v>
      </c>
      <c r="B37" s="622"/>
      <c r="C37" s="2600" t="e">
        <f>R37</f>
        <v>#DIV/0!</v>
      </c>
      <c r="D37" s="2600"/>
      <c r="E37" s="2600"/>
      <c r="F37" s="2600"/>
      <c r="G37" s="2600"/>
      <c r="H37" s="2600"/>
      <c r="I37" s="2600"/>
      <c r="J37" s="2600"/>
      <c r="K37" s="1598"/>
      <c r="L37" s="2129"/>
      <c r="M37" s="2130"/>
      <c r="N37" s="2130"/>
      <c r="O37" s="2130"/>
      <c r="P37" s="4153" t="str">
        <f>A37</f>
        <v>估价对象XX用房的比较价格（楼面单价，元/平方米）</v>
      </c>
      <c r="Q37" s="4154"/>
      <c r="R37" s="4315" t="e">
        <f>IF(F1="售价",ROUND(AVERAGE(R36:V36),0),ROUND(AVERAGE(R36:V36),1))</f>
        <v>#DIV/0!</v>
      </c>
      <c r="S37" s="4315"/>
      <c r="T37" s="4315"/>
      <c r="U37" s="4315"/>
      <c r="V37" s="4315"/>
      <c r="W37" s="431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2020-5</v>
      </c>
      <c r="D46" s="2759">
        <f>EDATE(C46,-1)</f>
        <v>43922</v>
      </c>
      <c r="E46" s="2759">
        <f t="shared" ref="E46:O46" si="13">EDATE(D46,-1)</f>
        <v>43891</v>
      </c>
      <c r="F46" s="2759">
        <f t="shared" si="13"/>
        <v>43862</v>
      </c>
      <c r="G46" s="2759">
        <f t="shared" si="13"/>
        <v>43831</v>
      </c>
      <c r="H46" s="2759">
        <f t="shared" si="13"/>
        <v>43800</v>
      </c>
      <c r="I46" s="2759">
        <f t="shared" si="13"/>
        <v>43770</v>
      </c>
      <c r="J46" s="2759">
        <f t="shared" si="13"/>
        <v>43739</v>
      </c>
      <c r="K46" s="2759">
        <f t="shared" si="13"/>
        <v>43709</v>
      </c>
      <c r="L46" s="2759">
        <f t="shared" si="13"/>
        <v>43678</v>
      </c>
      <c r="M46" s="2759">
        <f t="shared" si="13"/>
        <v>43647</v>
      </c>
      <c r="N46" s="2759">
        <f t="shared" si="13"/>
        <v>43617</v>
      </c>
      <c r="O46" s="2759">
        <f t="shared" si="13"/>
        <v>43586</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2554</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2555</v>
      </c>
      <c r="C65" s="2562" t="s">
        <v>2556</v>
      </c>
      <c r="D65" s="2562" t="s">
        <v>2557</v>
      </c>
      <c r="E65" s="2562" t="s">
        <v>2558</v>
      </c>
      <c r="F65" s="2562" t="s">
        <v>2559</v>
      </c>
      <c r="G65" s="2562" t="s">
        <v>2560</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4">C78-$K26</f>
        <v>100</v>
      </c>
      <c r="E78" s="679">
        <f t="shared" si="14"/>
        <v>100</v>
      </c>
      <c r="F78" s="679">
        <f t="shared" si="14"/>
        <v>100</v>
      </c>
      <c r="G78" s="679">
        <f t="shared" si="14"/>
        <v>100</v>
      </c>
      <c r="H78" s="679">
        <f t="shared" si="14"/>
        <v>100</v>
      </c>
      <c r="I78" s="679">
        <f t="shared" si="14"/>
        <v>100</v>
      </c>
      <c r="J78" s="679">
        <f t="shared" si="14"/>
        <v>100</v>
      </c>
      <c r="K78" s="679">
        <f t="shared" si="14"/>
        <v>100</v>
      </c>
      <c r="L78" s="679">
        <f t="shared" si="14"/>
        <v>100</v>
      </c>
      <c r="M78" s="680">
        <f t="shared" si="14"/>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5">C81+$K27</f>
        <v>100</v>
      </c>
      <c r="E81" s="679">
        <f t="shared" si="15"/>
        <v>100</v>
      </c>
      <c r="F81" s="679">
        <f t="shared" si="15"/>
        <v>100</v>
      </c>
      <c r="G81" s="679">
        <f t="shared" si="15"/>
        <v>100</v>
      </c>
      <c r="H81" s="679">
        <f t="shared" si="15"/>
        <v>100</v>
      </c>
      <c r="I81" s="679">
        <f t="shared" si="15"/>
        <v>100</v>
      </c>
      <c r="J81" s="679">
        <f t="shared" si="15"/>
        <v>100</v>
      </c>
      <c r="K81" s="679">
        <f t="shared" si="15"/>
        <v>100</v>
      </c>
      <c r="L81" s="679">
        <f t="shared" si="15"/>
        <v>100</v>
      </c>
      <c r="M81" s="679">
        <f t="shared" si="15"/>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6">C83-$K28</f>
        <v>100</v>
      </c>
      <c r="E83" s="679">
        <f t="shared" si="16"/>
        <v>100</v>
      </c>
      <c r="F83" s="679">
        <f t="shared" si="16"/>
        <v>100</v>
      </c>
      <c r="G83" s="679">
        <f t="shared" si="16"/>
        <v>100</v>
      </c>
      <c r="H83" s="679">
        <f t="shared" si="16"/>
        <v>100</v>
      </c>
      <c r="I83" s="679">
        <f t="shared" si="16"/>
        <v>100</v>
      </c>
      <c r="J83" s="679">
        <f t="shared" si="16"/>
        <v>100</v>
      </c>
      <c r="K83" s="679">
        <f t="shared" si="16"/>
        <v>100</v>
      </c>
      <c r="L83" s="679">
        <f t="shared" si="16"/>
        <v>100</v>
      </c>
      <c r="M83" s="680">
        <f t="shared" si="16"/>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17">C85+$K29</f>
        <v>100</v>
      </c>
      <c r="E85" s="679">
        <f t="shared" si="17"/>
        <v>100</v>
      </c>
      <c r="F85" s="679">
        <f t="shared" si="17"/>
        <v>100</v>
      </c>
      <c r="G85" s="679">
        <f t="shared" si="17"/>
        <v>100</v>
      </c>
      <c r="H85" s="679">
        <f t="shared" si="17"/>
        <v>100</v>
      </c>
      <c r="I85" s="679">
        <f t="shared" si="17"/>
        <v>100</v>
      </c>
      <c r="J85" s="679">
        <f t="shared" si="17"/>
        <v>100</v>
      </c>
      <c r="K85" s="679">
        <f t="shared" si="17"/>
        <v>100</v>
      </c>
      <c r="L85" s="679">
        <f t="shared" si="17"/>
        <v>100</v>
      </c>
      <c r="M85" s="679">
        <f t="shared" si="17"/>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18">C87&amp;"(含)"&amp;"-"&amp;D87</f>
        <v>(含)-</v>
      </c>
      <c r="D86" s="708" t="str">
        <f t="shared" si="18"/>
        <v>(含)-</v>
      </c>
      <c r="E86" s="708" t="str">
        <f t="shared" si="18"/>
        <v>(含)-</v>
      </c>
      <c r="F86" s="708" t="str">
        <f t="shared" si="18"/>
        <v>(含)-</v>
      </c>
      <c r="G86" s="708" t="str">
        <f t="shared" si="18"/>
        <v>(含)-</v>
      </c>
      <c r="H86" s="708" t="str">
        <f t="shared" si="18"/>
        <v>(含)-</v>
      </c>
      <c r="I86" s="708" t="str">
        <f t="shared" si="18"/>
        <v>(含)-</v>
      </c>
      <c r="J86" s="708" t="str">
        <f t="shared" si="18"/>
        <v>(含)-</v>
      </c>
      <c r="K86" s="708" t="str">
        <f t="shared" si="18"/>
        <v>(含)-</v>
      </c>
      <c r="L86" s="708" t="str">
        <f t="shared" si="18"/>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T32" sqref="T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2300</v>
      </c>
      <c r="C1" s="4325" t="s">
        <v>2301</v>
      </c>
      <c r="D1" s="4326"/>
      <c r="E1" s="4326"/>
      <c r="F1" s="4326"/>
      <c r="G1" s="4326"/>
      <c r="H1" s="4326"/>
      <c r="I1" s="4326"/>
      <c r="J1" s="4326"/>
      <c r="K1" s="4326"/>
      <c r="L1" s="4326"/>
      <c r="M1" s="4326"/>
      <c r="N1" s="4326"/>
      <c r="O1" s="4326"/>
      <c r="P1" s="4326"/>
      <c r="Q1" s="4326"/>
      <c r="R1" s="4326"/>
      <c r="S1" s="4327"/>
      <c r="T1" s="2219" t="s">
        <v>2302</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38.25">
      <c r="A2" s="2220"/>
      <c r="B2" s="949" t="s">
        <v>2303</v>
      </c>
      <c r="C2" s="950" t="str">
        <f t="shared" ref="C2:L2" si="0">C3&amp;"(含)"&amp;"-"&amp;D3</f>
        <v>0(含)-30000</v>
      </c>
      <c r="D2" s="951" t="str">
        <f t="shared" si="0"/>
        <v>30000(含)-50000</v>
      </c>
      <c r="E2" s="951" t="str">
        <f t="shared" si="0"/>
        <v>50000(含)-70000</v>
      </c>
      <c r="F2" s="951" t="str">
        <f t="shared" si="0"/>
        <v>70000(含)-</v>
      </c>
      <c r="G2" s="951" t="str">
        <f t="shared" si="0"/>
        <v>(含)-</v>
      </c>
      <c r="H2" s="951" t="str">
        <f t="shared" si="0"/>
        <v>(含)-</v>
      </c>
      <c r="I2" s="951" t="str">
        <f t="shared" si="0"/>
        <v>(含)-</v>
      </c>
      <c r="J2" s="951" t="str">
        <f t="shared" si="0"/>
        <v>(含)-</v>
      </c>
      <c r="K2" s="951" t="str">
        <f t="shared" si="0"/>
        <v>(含)-</v>
      </c>
      <c r="L2" s="951" t="str">
        <f t="shared" si="0"/>
        <v>(含)-</v>
      </c>
      <c r="M2" s="951" t="str">
        <f t="shared" ref="M2:R2" si="1">M3&amp;"(含)"&amp;"-"&amp;N3</f>
        <v>(含)-</v>
      </c>
      <c r="N2" s="951" t="str">
        <f t="shared" si="1"/>
        <v>(含)-</v>
      </c>
      <c r="O2" s="951" t="str">
        <f t="shared" si="1"/>
        <v>(含)-</v>
      </c>
      <c r="P2" s="951" t="str">
        <f t="shared" si="1"/>
        <v>(含)-</v>
      </c>
      <c r="Q2" s="951" t="str">
        <f t="shared" si="1"/>
        <v>(含)-</v>
      </c>
      <c r="R2" s="951" t="str">
        <f t="shared" si="1"/>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ht="14.25">
      <c r="A3" s="2223"/>
      <c r="B3" s="953"/>
      <c r="C3" s="730">
        <v>0</v>
      </c>
      <c r="D3" s="730">
        <v>30000</v>
      </c>
      <c r="E3" s="730">
        <v>50000</v>
      </c>
      <c r="F3" s="730">
        <v>70000</v>
      </c>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5" thickBot="1">
      <c r="A4" s="2228"/>
      <c r="B4" s="2229"/>
      <c r="C4" s="700">
        <v>94</v>
      </c>
      <c r="D4" s="726">
        <v>96</v>
      </c>
      <c r="E4" s="726">
        <v>98</v>
      </c>
      <c r="F4" s="726">
        <v>100</v>
      </c>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2924</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2">D6-$T5</f>
        <v>100</v>
      </c>
      <c r="F6" s="1954">
        <f t="shared" si="2"/>
        <v>100</v>
      </c>
      <c r="G6" s="1954">
        <f t="shared" si="2"/>
        <v>100</v>
      </c>
      <c r="H6" s="1954">
        <f t="shared" si="2"/>
        <v>100</v>
      </c>
      <c r="I6" s="1954">
        <f t="shared" si="2"/>
        <v>100</v>
      </c>
      <c r="J6" s="1954">
        <f t="shared" si="2"/>
        <v>100</v>
      </c>
      <c r="K6" s="1954">
        <f t="shared" si="2"/>
        <v>100</v>
      </c>
      <c r="L6" s="1954">
        <f t="shared" si="2"/>
        <v>100</v>
      </c>
      <c r="M6" s="1954">
        <f t="shared" si="2"/>
        <v>100</v>
      </c>
      <c r="N6" s="1954">
        <f t="shared" si="2"/>
        <v>100</v>
      </c>
      <c r="O6" s="1954">
        <f t="shared" si="2"/>
        <v>100</v>
      </c>
      <c r="P6" s="1954">
        <f t="shared" si="2"/>
        <v>100</v>
      </c>
      <c r="Q6" s="1954">
        <f t="shared" si="2"/>
        <v>100</v>
      </c>
      <c r="R6" s="1954">
        <f t="shared" si="2"/>
        <v>100</v>
      </c>
      <c r="S6" s="1954">
        <f t="shared" si="2"/>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2923</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3">D8-$T7</f>
        <v>100</v>
      </c>
      <c r="F8" s="1954">
        <f t="shared" si="3"/>
        <v>100</v>
      </c>
      <c r="G8" s="1954">
        <f t="shared" si="3"/>
        <v>100</v>
      </c>
      <c r="H8" s="1954">
        <f t="shared" si="3"/>
        <v>100</v>
      </c>
      <c r="I8" s="1954">
        <f t="shared" si="3"/>
        <v>100</v>
      </c>
      <c r="J8" s="1954">
        <f t="shared" si="3"/>
        <v>100</v>
      </c>
      <c r="K8" s="1954">
        <f t="shared" si="3"/>
        <v>100</v>
      </c>
      <c r="L8" s="1954">
        <f t="shared" si="3"/>
        <v>100</v>
      </c>
      <c r="M8" s="1954">
        <f t="shared" si="3"/>
        <v>100</v>
      </c>
      <c r="N8" s="1954">
        <f t="shared" si="3"/>
        <v>100</v>
      </c>
      <c r="O8" s="1954">
        <f t="shared" si="3"/>
        <v>100</v>
      </c>
      <c r="P8" s="1954">
        <f t="shared" si="3"/>
        <v>100</v>
      </c>
      <c r="Q8" s="1954">
        <f t="shared" si="3"/>
        <v>100</v>
      </c>
      <c r="R8" s="1954">
        <f t="shared" si="3"/>
        <v>100</v>
      </c>
      <c r="S8" s="1954">
        <f t="shared" si="3"/>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2922</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4">D10-$T9</f>
        <v>100</v>
      </c>
      <c r="F10" s="2252">
        <f t="shared" si="4"/>
        <v>100</v>
      </c>
      <c r="G10" s="2252">
        <f t="shared" si="4"/>
        <v>100</v>
      </c>
      <c r="H10" s="2252">
        <f t="shared" si="4"/>
        <v>100</v>
      </c>
      <c r="I10" s="2252">
        <f t="shared" si="4"/>
        <v>100</v>
      </c>
      <c r="J10" s="2252">
        <f t="shared" si="4"/>
        <v>100</v>
      </c>
      <c r="K10" s="2252">
        <f t="shared" si="4"/>
        <v>100</v>
      </c>
      <c r="L10" s="2252">
        <f t="shared" si="4"/>
        <v>100</v>
      </c>
      <c r="M10" s="2252">
        <f t="shared" si="4"/>
        <v>100</v>
      </c>
      <c r="N10" s="2252">
        <f t="shared" si="4"/>
        <v>100</v>
      </c>
      <c r="O10" s="2252">
        <f t="shared" si="4"/>
        <v>100</v>
      </c>
      <c r="P10" s="2252">
        <f t="shared" si="4"/>
        <v>100</v>
      </c>
      <c r="Q10" s="2252">
        <f t="shared" si="4"/>
        <v>100</v>
      </c>
      <c r="R10" s="2252">
        <f t="shared" si="4"/>
        <v>100</v>
      </c>
      <c r="S10" s="2252">
        <f t="shared" si="4"/>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2935</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5">D12-$T11</f>
        <v>100</v>
      </c>
      <c r="F12" s="1954">
        <f t="shared" si="5"/>
        <v>100</v>
      </c>
      <c r="G12" s="1954">
        <f t="shared" si="5"/>
        <v>100</v>
      </c>
      <c r="H12" s="1954">
        <f t="shared" si="5"/>
        <v>100</v>
      </c>
      <c r="I12" s="1954">
        <f t="shared" si="5"/>
        <v>100</v>
      </c>
      <c r="J12" s="1954">
        <f t="shared" si="5"/>
        <v>100</v>
      </c>
      <c r="K12" s="1954">
        <f t="shared" si="5"/>
        <v>100</v>
      </c>
      <c r="L12" s="1954">
        <f t="shared" si="5"/>
        <v>100</v>
      </c>
      <c r="M12" s="1954">
        <f t="shared" si="5"/>
        <v>100</v>
      </c>
      <c r="N12" s="1954">
        <f t="shared" si="5"/>
        <v>100</v>
      </c>
      <c r="O12" s="1954">
        <f t="shared" si="5"/>
        <v>100</v>
      </c>
      <c r="P12" s="1954">
        <f t="shared" si="5"/>
        <v>100</v>
      </c>
      <c r="Q12" s="1954">
        <f t="shared" si="5"/>
        <v>100</v>
      </c>
      <c r="R12" s="1954">
        <f t="shared" si="5"/>
        <v>100</v>
      </c>
      <c r="S12" s="1954">
        <f t="shared" si="5"/>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2921</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2920</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2304</v>
      </c>
      <c r="B17" s="2263" t="s">
        <v>2305</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 ca="1">S22</f>
        <v>123418</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f ca="1">R22</f>
        <v>11682</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105649.64</v>
      </c>
      <c r="C22" s="4322" t="s">
        <v>20</v>
      </c>
      <c r="D22" s="4323"/>
      <c r="E22" s="4323"/>
      <c r="F22" s="4323"/>
      <c r="G22" s="4323"/>
      <c r="H22" s="4323"/>
      <c r="I22" s="4323"/>
      <c r="J22" s="4323"/>
      <c r="K22" s="4323"/>
      <c r="L22" s="4323"/>
      <c r="M22" s="4323"/>
      <c r="N22" s="4323"/>
      <c r="O22" s="4323"/>
      <c r="P22" s="4323"/>
      <c r="Q22" s="4324"/>
      <c r="R22" s="490">
        <f ca="1">ROUND(S22*10000/B22,0)</f>
        <v>11682</v>
      </c>
      <c r="S22" s="53">
        <f ca="1">SUM(S24:S10000)</f>
        <v>123418</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f>'数据-基础表'!B16</f>
        <v>61677.15</v>
      </c>
      <c r="C24" s="961">
        <v>1</v>
      </c>
      <c r="D24" s="962"/>
      <c r="E24" s="961">
        <v>1</v>
      </c>
      <c r="F24" s="962"/>
      <c r="G24" s="961">
        <v>1</v>
      </c>
      <c r="H24" s="962"/>
      <c r="I24" s="961">
        <v>1</v>
      </c>
      <c r="J24" s="962"/>
      <c r="K24" s="961">
        <v>1</v>
      </c>
      <c r="L24" s="962"/>
      <c r="M24" s="961">
        <v>1</v>
      </c>
      <c r="N24" s="962"/>
      <c r="O24" s="961">
        <v>1</v>
      </c>
      <c r="P24" s="962"/>
      <c r="Q24" s="961">
        <v>1</v>
      </c>
      <c r="R24" s="963">
        <f ca="1">结果表!G21</f>
        <v>11780</v>
      </c>
      <c r="S24" s="961">
        <f t="shared" ref="S24:S54" ca="1" si="6">ROUND(R24*B24/10000,0)</f>
        <v>72656</v>
      </c>
      <c r="T24" s="1958"/>
      <c r="U24" s="1958">
        <f ca="1">R24*666.67/10000</f>
        <v>785.33726000000001</v>
      </c>
      <c r="V24" s="1958"/>
      <c r="W24" s="1958"/>
      <c r="X24" s="1958"/>
      <c r="Y24" s="1958"/>
      <c r="Z24" s="1958"/>
      <c r="AA24" s="1958"/>
      <c r="AB24" s="1958"/>
      <c r="AC24" s="1958"/>
      <c r="AD24" s="1958"/>
      <c r="AE24" s="1958"/>
      <c r="AF24" s="1958"/>
      <c r="AG24" s="1958"/>
      <c r="AH24" s="1958"/>
      <c r="AI24" s="1958"/>
    </row>
    <row r="25" spans="1:45">
      <c r="A25" s="964"/>
      <c r="B25" s="137">
        <f>'数据-基础表'!B17</f>
        <v>43972.49</v>
      </c>
      <c r="C25" s="53">
        <f>IF(B25="",1,(LOOKUP(B25,$3:$3,$4:$4)-LOOKUP($B$24,$3:$3,$4:$4)+100)/100)</f>
        <v>0.98</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 ca="1">IF(B25="",0,ROUND($R$24*C25*E25*G25*I25*K25*M25*O25*Q25,0))</f>
        <v>11544</v>
      </c>
      <c r="S25" s="799">
        <f t="shared" ca="1" si="6"/>
        <v>50762</v>
      </c>
      <c r="U25" s="1958">
        <f ca="1">R25*666.67/10000</f>
        <v>769.60384799999997</v>
      </c>
    </row>
    <row r="26" spans="1:45">
      <c r="A26" s="964"/>
      <c r="B26" s="137"/>
      <c r="C26" s="53">
        <f t="shared" ref="C26:C89" si="7">IF(B26="",1,(LOOKUP(B26,$3:$3,$4:$4)-LOOKUP($B$24,$3:$3,$4:$4)+100)/100)</f>
        <v>1</v>
      </c>
      <c r="D26" s="962"/>
      <c r="E26" s="53">
        <f t="shared" ref="E26:E89" si="8">(SUMIF($5:$5,D26,$6:$6)-SUMIF($5:$5,$D$24,$6:$6)+100)/100</f>
        <v>1</v>
      </c>
      <c r="F26" s="962"/>
      <c r="G26" s="53">
        <f t="shared" ref="G26:G89" si="9">(SUMIF($7:$7,F26,$8:$8)-SUMIF($7:$7,$F$24,$8:$8)+100)/100</f>
        <v>1</v>
      </c>
      <c r="H26" s="962"/>
      <c r="I26" s="53">
        <f t="shared" ref="I26:I89" si="10">(SUMIF($9:$9,H26,$10:$10)-SUMIF($9:$9,$H$24,$10:$10)+100)/100</f>
        <v>1</v>
      </c>
      <c r="J26" s="962"/>
      <c r="K26" s="53">
        <f t="shared" ref="K26:K89" si="11">(SUMIF($11:$11,J26,$12:$12)-SUMIF($11:$11,$J$24,$12:$12)+100)/100</f>
        <v>1</v>
      </c>
      <c r="L26" s="962"/>
      <c r="M26" s="53">
        <f t="shared" ref="M26:M89" si="12">(SUMIF($13:$13,L26,$14:$14)-SUMIF($13:$13,$L$24,$14:$14)+100)/100</f>
        <v>1</v>
      </c>
      <c r="N26" s="962"/>
      <c r="O26" s="53">
        <f t="shared" ref="O26:O89" si="13">(SUMIF($15:$15,N26,$16:$16)-SUMIF($15:$15,$N$24,$16:$16)+100)/100</f>
        <v>1</v>
      </c>
      <c r="P26" s="962"/>
      <c r="Q26" s="53">
        <f t="shared" ref="Q26:Q89" si="14">(SUMIF($17:$17,P26,$18:$18)-SUMIF($17:$17,$P$24,$18:$18)+100)/100</f>
        <v>1</v>
      </c>
      <c r="R26" s="490">
        <f t="shared" ref="R26:R89" si="15">IF(B26="",0,ROUND($R$24*C26*E26*G26*I26*K26*M26*O26*Q26,0))</f>
        <v>0</v>
      </c>
      <c r="S26" s="799">
        <f t="shared" si="6"/>
        <v>0</v>
      </c>
    </row>
    <row r="27" spans="1:45">
      <c r="A27" s="964"/>
      <c r="B27" s="137"/>
      <c r="C27" s="53">
        <f t="shared" si="7"/>
        <v>1</v>
      </c>
      <c r="D27" s="962"/>
      <c r="E27" s="53">
        <f t="shared" si="8"/>
        <v>1</v>
      </c>
      <c r="F27" s="962"/>
      <c r="G27" s="53">
        <f t="shared" si="9"/>
        <v>1</v>
      </c>
      <c r="H27" s="962"/>
      <c r="I27" s="53">
        <f t="shared" si="10"/>
        <v>1</v>
      </c>
      <c r="J27" s="962"/>
      <c r="K27" s="53">
        <f t="shared" si="11"/>
        <v>1</v>
      </c>
      <c r="L27" s="962"/>
      <c r="M27" s="53">
        <f t="shared" si="12"/>
        <v>1</v>
      </c>
      <c r="N27" s="962"/>
      <c r="O27" s="53">
        <f t="shared" si="13"/>
        <v>1</v>
      </c>
      <c r="P27" s="962"/>
      <c r="Q27" s="53">
        <f t="shared" si="14"/>
        <v>1</v>
      </c>
      <c r="R27" s="490">
        <f t="shared" si="15"/>
        <v>0</v>
      </c>
      <c r="S27" s="799">
        <f t="shared" si="6"/>
        <v>0</v>
      </c>
    </row>
    <row r="28" spans="1:45">
      <c r="A28" s="964"/>
      <c r="B28" s="137"/>
      <c r="C28" s="53">
        <f t="shared" si="7"/>
        <v>1</v>
      </c>
      <c r="D28" s="962"/>
      <c r="E28" s="53">
        <f t="shared" si="8"/>
        <v>1</v>
      </c>
      <c r="F28" s="962"/>
      <c r="G28" s="53">
        <f t="shared" si="9"/>
        <v>1</v>
      </c>
      <c r="H28" s="962"/>
      <c r="I28" s="53">
        <f t="shared" si="10"/>
        <v>1</v>
      </c>
      <c r="J28" s="962"/>
      <c r="K28" s="53">
        <f t="shared" si="11"/>
        <v>1</v>
      </c>
      <c r="L28" s="962"/>
      <c r="M28" s="53">
        <f t="shared" si="12"/>
        <v>1</v>
      </c>
      <c r="N28" s="962"/>
      <c r="O28" s="53">
        <f t="shared" si="13"/>
        <v>1</v>
      </c>
      <c r="P28" s="962"/>
      <c r="Q28" s="53">
        <f t="shared" si="14"/>
        <v>1</v>
      </c>
      <c r="R28" s="490">
        <f t="shared" si="15"/>
        <v>0</v>
      </c>
      <c r="S28" s="799">
        <f t="shared" si="6"/>
        <v>0</v>
      </c>
    </row>
    <row r="29" spans="1:45">
      <c r="A29" s="964"/>
      <c r="B29" s="137"/>
      <c r="C29" s="53">
        <f t="shared" si="7"/>
        <v>1</v>
      </c>
      <c r="D29" s="962"/>
      <c r="E29" s="53">
        <f t="shared" si="8"/>
        <v>1</v>
      </c>
      <c r="F29" s="962"/>
      <c r="G29" s="53">
        <f t="shared" si="9"/>
        <v>1</v>
      </c>
      <c r="H29" s="962"/>
      <c r="I29" s="53">
        <f t="shared" si="10"/>
        <v>1</v>
      </c>
      <c r="J29" s="962"/>
      <c r="K29" s="53">
        <f t="shared" si="11"/>
        <v>1</v>
      </c>
      <c r="L29" s="962"/>
      <c r="M29" s="53">
        <f t="shared" si="12"/>
        <v>1</v>
      </c>
      <c r="N29" s="962"/>
      <c r="O29" s="53">
        <f t="shared" si="13"/>
        <v>1</v>
      </c>
      <c r="P29" s="962"/>
      <c r="Q29" s="53">
        <f t="shared" si="14"/>
        <v>1</v>
      </c>
      <c r="R29" s="490">
        <f t="shared" si="15"/>
        <v>0</v>
      </c>
      <c r="S29" s="799">
        <f t="shared" si="6"/>
        <v>0</v>
      </c>
    </row>
    <row r="30" spans="1:45">
      <c r="A30" s="964"/>
      <c r="B30" s="137"/>
      <c r="C30" s="53">
        <f t="shared" si="7"/>
        <v>1</v>
      </c>
      <c r="D30" s="962"/>
      <c r="E30" s="53">
        <f t="shared" si="8"/>
        <v>1</v>
      </c>
      <c r="F30" s="962"/>
      <c r="G30" s="53">
        <f t="shared" si="9"/>
        <v>1</v>
      </c>
      <c r="H30" s="962"/>
      <c r="I30" s="53">
        <f t="shared" si="10"/>
        <v>1</v>
      </c>
      <c r="J30" s="962"/>
      <c r="K30" s="53">
        <f t="shared" si="11"/>
        <v>1</v>
      </c>
      <c r="L30" s="962"/>
      <c r="M30" s="53">
        <f t="shared" si="12"/>
        <v>1</v>
      </c>
      <c r="N30" s="962"/>
      <c r="O30" s="53">
        <f t="shared" si="13"/>
        <v>1</v>
      </c>
      <c r="P30" s="962"/>
      <c r="Q30" s="53">
        <f t="shared" si="14"/>
        <v>1</v>
      </c>
      <c r="R30" s="490">
        <f t="shared" si="15"/>
        <v>0</v>
      </c>
      <c r="S30" s="799">
        <f t="shared" si="6"/>
        <v>0</v>
      </c>
    </row>
    <row r="31" spans="1:45">
      <c r="A31" s="964"/>
      <c r="B31" s="137"/>
      <c r="C31" s="53">
        <f t="shared" si="7"/>
        <v>1</v>
      </c>
      <c r="D31" s="962"/>
      <c r="E31" s="53">
        <f t="shared" si="8"/>
        <v>1</v>
      </c>
      <c r="F31" s="962"/>
      <c r="G31" s="53">
        <f t="shared" si="9"/>
        <v>1</v>
      </c>
      <c r="H31" s="962"/>
      <c r="I31" s="53">
        <f t="shared" si="10"/>
        <v>1</v>
      </c>
      <c r="J31" s="962"/>
      <c r="K31" s="53">
        <f t="shared" si="11"/>
        <v>1</v>
      </c>
      <c r="L31" s="962"/>
      <c r="M31" s="53">
        <f t="shared" si="12"/>
        <v>1</v>
      </c>
      <c r="N31" s="962"/>
      <c r="O31" s="53">
        <f t="shared" si="13"/>
        <v>1</v>
      </c>
      <c r="P31" s="962"/>
      <c r="Q31" s="53">
        <f t="shared" si="14"/>
        <v>1</v>
      </c>
      <c r="R31" s="490">
        <f t="shared" si="15"/>
        <v>0</v>
      </c>
      <c r="S31" s="799">
        <f t="shared" si="6"/>
        <v>0</v>
      </c>
    </row>
    <row r="32" spans="1:45">
      <c r="A32" s="964"/>
      <c r="B32" s="137"/>
      <c r="C32" s="53">
        <f t="shared" si="7"/>
        <v>1</v>
      </c>
      <c r="D32" s="962"/>
      <c r="E32" s="53">
        <f t="shared" si="8"/>
        <v>1</v>
      </c>
      <c r="F32" s="962"/>
      <c r="G32" s="53">
        <f t="shared" si="9"/>
        <v>1</v>
      </c>
      <c r="H32" s="962"/>
      <c r="I32" s="53">
        <f t="shared" si="10"/>
        <v>1</v>
      </c>
      <c r="J32" s="962"/>
      <c r="K32" s="53">
        <f t="shared" si="11"/>
        <v>1</v>
      </c>
      <c r="L32" s="962"/>
      <c r="M32" s="53">
        <f t="shared" si="12"/>
        <v>1</v>
      </c>
      <c r="N32" s="962"/>
      <c r="O32" s="53">
        <f t="shared" si="13"/>
        <v>1</v>
      </c>
      <c r="P32" s="962"/>
      <c r="Q32" s="53">
        <f t="shared" si="14"/>
        <v>1</v>
      </c>
      <c r="R32" s="490">
        <f t="shared" si="15"/>
        <v>0</v>
      </c>
      <c r="S32" s="799">
        <f t="shared" si="6"/>
        <v>0</v>
      </c>
    </row>
    <row r="33" spans="1:19">
      <c r="A33" s="964"/>
      <c r="B33" s="137"/>
      <c r="C33" s="53">
        <f t="shared" si="7"/>
        <v>1</v>
      </c>
      <c r="D33" s="962"/>
      <c r="E33" s="53">
        <f t="shared" si="8"/>
        <v>1</v>
      </c>
      <c r="F33" s="962"/>
      <c r="G33" s="53">
        <f t="shared" si="9"/>
        <v>1</v>
      </c>
      <c r="H33" s="962"/>
      <c r="I33" s="53">
        <f t="shared" si="10"/>
        <v>1</v>
      </c>
      <c r="J33" s="962"/>
      <c r="K33" s="53">
        <f t="shared" si="11"/>
        <v>1</v>
      </c>
      <c r="L33" s="962"/>
      <c r="M33" s="53">
        <f t="shared" si="12"/>
        <v>1</v>
      </c>
      <c r="N33" s="962"/>
      <c r="O33" s="53">
        <f t="shared" si="13"/>
        <v>1</v>
      </c>
      <c r="P33" s="962"/>
      <c r="Q33" s="53">
        <f t="shared" si="14"/>
        <v>1</v>
      </c>
      <c r="R33" s="490">
        <f t="shared" si="15"/>
        <v>0</v>
      </c>
      <c r="S33" s="799">
        <f t="shared" si="6"/>
        <v>0</v>
      </c>
    </row>
    <row r="34" spans="1:19">
      <c r="A34" s="964"/>
      <c r="B34" s="137"/>
      <c r="C34" s="53">
        <f t="shared" si="7"/>
        <v>1</v>
      </c>
      <c r="D34" s="962"/>
      <c r="E34" s="53">
        <f t="shared" si="8"/>
        <v>1</v>
      </c>
      <c r="F34" s="962"/>
      <c r="G34" s="53">
        <f t="shared" si="9"/>
        <v>1</v>
      </c>
      <c r="H34" s="962"/>
      <c r="I34" s="53">
        <f t="shared" si="10"/>
        <v>1</v>
      </c>
      <c r="J34" s="962"/>
      <c r="K34" s="53">
        <f t="shared" si="11"/>
        <v>1</v>
      </c>
      <c r="L34" s="962"/>
      <c r="M34" s="53">
        <f t="shared" si="12"/>
        <v>1</v>
      </c>
      <c r="N34" s="962"/>
      <c r="O34" s="53">
        <f t="shared" si="13"/>
        <v>1</v>
      </c>
      <c r="P34" s="962"/>
      <c r="Q34" s="53">
        <f t="shared" si="14"/>
        <v>1</v>
      </c>
      <c r="R34" s="490">
        <f t="shared" si="15"/>
        <v>0</v>
      </c>
      <c r="S34" s="799">
        <f t="shared" si="6"/>
        <v>0</v>
      </c>
    </row>
    <row r="35" spans="1:19">
      <c r="A35" s="964"/>
      <c r="B35" s="137"/>
      <c r="C35" s="53">
        <f t="shared" si="7"/>
        <v>1</v>
      </c>
      <c r="D35" s="962"/>
      <c r="E35" s="53">
        <f t="shared" si="8"/>
        <v>1</v>
      </c>
      <c r="F35" s="962"/>
      <c r="G35" s="53">
        <f t="shared" si="9"/>
        <v>1</v>
      </c>
      <c r="H35" s="962"/>
      <c r="I35" s="53">
        <f t="shared" si="10"/>
        <v>1</v>
      </c>
      <c r="J35" s="962"/>
      <c r="K35" s="53">
        <f t="shared" si="11"/>
        <v>1</v>
      </c>
      <c r="L35" s="962"/>
      <c r="M35" s="53">
        <f t="shared" si="12"/>
        <v>1</v>
      </c>
      <c r="N35" s="962"/>
      <c r="O35" s="53">
        <f t="shared" si="13"/>
        <v>1</v>
      </c>
      <c r="P35" s="962"/>
      <c r="Q35" s="53">
        <f t="shared" si="14"/>
        <v>1</v>
      </c>
      <c r="R35" s="490">
        <f t="shared" si="15"/>
        <v>0</v>
      </c>
      <c r="S35" s="799">
        <f t="shared" si="6"/>
        <v>0</v>
      </c>
    </row>
    <row r="36" spans="1:19">
      <c r="A36" s="964"/>
      <c r="B36" s="137"/>
      <c r="C36" s="53">
        <f t="shared" si="7"/>
        <v>1</v>
      </c>
      <c r="D36" s="962"/>
      <c r="E36" s="53">
        <f t="shared" si="8"/>
        <v>1</v>
      </c>
      <c r="F36" s="962"/>
      <c r="G36" s="53">
        <f t="shared" si="9"/>
        <v>1</v>
      </c>
      <c r="H36" s="962"/>
      <c r="I36" s="53">
        <f t="shared" si="10"/>
        <v>1</v>
      </c>
      <c r="J36" s="962"/>
      <c r="K36" s="53">
        <f t="shared" si="11"/>
        <v>1</v>
      </c>
      <c r="L36" s="962"/>
      <c r="M36" s="53">
        <f t="shared" si="12"/>
        <v>1</v>
      </c>
      <c r="N36" s="962"/>
      <c r="O36" s="53">
        <f t="shared" si="13"/>
        <v>1</v>
      </c>
      <c r="P36" s="962"/>
      <c r="Q36" s="53">
        <f t="shared" si="14"/>
        <v>1</v>
      </c>
      <c r="R36" s="490">
        <f t="shared" si="15"/>
        <v>0</v>
      </c>
      <c r="S36" s="799">
        <f t="shared" si="6"/>
        <v>0</v>
      </c>
    </row>
    <row r="37" spans="1:19">
      <c r="A37" s="964"/>
      <c r="B37" s="137"/>
      <c r="C37" s="53">
        <f t="shared" si="7"/>
        <v>1</v>
      </c>
      <c r="D37" s="962"/>
      <c r="E37" s="53">
        <f t="shared" si="8"/>
        <v>1</v>
      </c>
      <c r="F37" s="962"/>
      <c r="G37" s="53">
        <f t="shared" si="9"/>
        <v>1</v>
      </c>
      <c r="H37" s="962"/>
      <c r="I37" s="53">
        <f t="shared" si="10"/>
        <v>1</v>
      </c>
      <c r="J37" s="962"/>
      <c r="K37" s="53">
        <f t="shared" si="11"/>
        <v>1</v>
      </c>
      <c r="L37" s="962"/>
      <c r="M37" s="53">
        <f t="shared" si="12"/>
        <v>1</v>
      </c>
      <c r="N37" s="962"/>
      <c r="O37" s="53">
        <f t="shared" si="13"/>
        <v>1</v>
      </c>
      <c r="P37" s="962"/>
      <c r="Q37" s="53">
        <f t="shared" si="14"/>
        <v>1</v>
      </c>
      <c r="R37" s="490">
        <f t="shared" si="15"/>
        <v>0</v>
      </c>
      <c r="S37" s="799">
        <f t="shared" si="6"/>
        <v>0</v>
      </c>
    </row>
    <row r="38" spans="1:19">
      <c r="A38" s="964"/>
      <c r="B38" s="137"/>
      <c r="C38" s="53">
        <f t="shared" si="7"/>
        <v>1</v>
      </c>
      <c r="D38" s="962"/>
      <c r="E38" s="53">
        <f t="shared" si="8"/>
        <v>1</v>
      </c>
      <c r="F38" s="962"/>
      <c r="G38" s="53">
        <f t="shared" si="9"/>
        <v>1</v>
      </c>
      <c r="H38" s="962"/>
      <c r="I38" s="53">
        <f t="shared" si="10"/>
        <v>1</v>
      </c>
      <c r="J38" s="962"/>
      <c r="K38" s="53">
        <f t="shared" si="11"/>
        <v>1</v>
      </c>
      <c r="L38" s="962"/>
      <c r="M38" s="53">
        <f t="shared" si="12"/>
        <v>1</v>
      </c>
      <c r="N38" s="962"/>
      <c r="O38" s="53">
        <f t="shared" si="13"/>
        <v>1</v>
      </c>
      <c r="P38" s="962"/>
      <c r="Q38" s="53">
        <f t="shared" si="14"/>
        <v>1</v>
      </c>
      <c r="R38" s="490">
        <f t="shared" si="15"/>
        <v>0</v>
      </c>
      <c r="S38" s="799">
        <f t="shared" si="6"/>
        <v>0</v>
      </c>
    </row>
    <row r="39" spans="1:19">
      <c r="A39" s="964"/>
      <c r="B39" s="137"/>
      <c r="C39" s="53">
        <f t="shared" si="7"/>
        <v>1</v>
      </c>
      <c r="D39" s="962"/>
      <c r="E39" s="53">
        <f t="shared" si="8"/>
        <v>1</v>
      </c>
      <c r="F39" s="962"/>
      <c r="G39" s="53">
        <f t="shared" si="9"/>
        <v>1</v>
      </c>
      <c r="H39" s="962"/>
      <c r="I39" s="53">
        <f t="shared" si="10"/>
        <v>1</v>
      </c>
      <c r="J39" s="962"/>
      <c r="K39" s="53">
        <f t="shared" si="11"/>
        <v>1</v>
      </c>
      <c r="L39" s="962"/>
      <c r="M39" s="53">
        <f t="shared" si="12"/>
        <v>1</v>
      </c>
      <c r="N39" s="962"/>
      <c r="O39" s="53">
        <f t="shared" si="13"/>
        <v>1</v>
      </c>
      <c r="P39" s="962"/>
      <c r="Q39" s="53">
        <f t="shared" si="14"/>
        <v>1</v>
      </c>
      <c r="R39" s="490">
        <f t="shared" si="15"/>
        <v>0</v>
      </c>
      <c r="S39" s="799">
        <f t="shared" si="6"/>
        <v>0</v>
      </c>
    </row>
    <row r="40" spans="1:19">
      <c r="A40" s="964"/>
      <c r="B40" s="137"/>
      <c r="C40" s="53">
        <f t="shared" si="7"/>
        <v>1</v>
      </c>
      <c r="D40" s="962"/>
      <c r="E40" s="53">
        <f t="shared" si="8"/>
        <v>1</v>
      </c>
      <c r="F40" s="962"/>
      <c r="G40" s="53">
        <f t="shared" si="9"/>
        <v>1</v>
      </c>
      <c r="H40" s="962"/>
      <c r="I40" s="53">
        <f t="shared" si="10"/>
        <v>1</v>
      </c>
      <c r="J40" s="962"/>
      <c r="K40" s="53">
        <f t="shared" si="11"/>
        <v>1</v>
      </c>
      <c r="L40" s="962"/>
      <c r="M40" s="53">
        <f t="shared" si="12"/>
        <v>1</v>
      </c>
      <c r="N40" s="962"/>
      <c r="O40" s="53">
        <f t="shared" si="13"/>
        <v>1</v>
      </c>
      <c r="P40" s="962"/>
      <c r="Q40" s="53">
        <f t="shared" si="14"/>
        <v>1</v>
      </c>
      <c r="R40" s="490">
        <f t="shared" si="15"/>
        <v>0</v>
      </c>
      <c r="S40" s="799">
        <f t="shared" si="6"/>
        <v>0</v>
      </c>
    </row>
    <row r="41" spans="1:19">
      <c r="A41" s="964"/>
      <c r="B41" s="137"/>
      <c r="C41" s="53">
        <f t="shared" si="7"/>
        <v>1</v>
      </c>
      <c r="D41" s="962"/>
      <c r="E41" s="53">
        <f t="shared" si="8"/>
        <v>1</v>
      </c>
      <c r="F41" s="962"/>
      <c r="G41" s="53">
        <f t="shared" si="9"/>
        <v>1</v>
      </c>
      <c r="H41" s="962"/>
      <c r="I41" s="53">
        <f t="shared" si="10"/>
        <v>1</v>
      </c>
      <c r="J41" s="962"/>
      <c r="K41" s="53">
        <f t="shared" si="11"/>
        <v>1</v>
      </c>
      <c r="L41" s="962"/>
      <c r="M41" s="53">
        <f t="shared" si="12"/>
        <v>1</v>
      </c>
      <c r="N41" s="962"/>
      <c r="O41" s="53">
        <f t="shared" si="13"/>
        <v>1</v>
      </c>
      <c r="P41" s="962"/>
      <c r="Q41" s="53">
        <f t="shared" si="14"/>
        <v>1</v>
      </c>
      <c r="R41" s="490">
        <f t="shared" si="15"/>
        <v>0</v>
      </c>
      <c r="S41" s="799">
        <f t="shared" si="6"/>
        <v>0</v>
      </c>
    </row>
    <row r="42" spans="1:19">
      <c r="A42" s="964"/>
      <c r="B42" s="137"/>
      <c r="C42" s="53">
        <f t="shared" si="7"/>
        <v>1</v>
      </c>
      <c r="D42" s="962"/>
      <c r="E42" s="53">
        <f t="shared" si="8"/>
        <v>1</v>
      </c>
      <c r="F42" s="962"/>
      <c r="G42" s="53">
        <f t="shared" si="9"/>
        <v>1</v>
      </c>
      <c r="H42" s="962"/>
      <c r="I42" s="53">
        <f t="shared" si="10"/>
        <v>1</v>
      </c>
      <c r="J42" s="962"/>
      <c r="K42" s="53">
        <f t="shared" si="11"/>
        <v>1</v>
      </c>
      <c r="L42" s="962"/>
      <c r="M42" s="53">
        <f t="shared" si="12"/>
        <v>1</v>
      </c>
      <c r="N42" s="962"/>
      <c r="O42" s="53">
        <f t="shared" si="13"/>
        <v>1</v>
      </c>
      <c r="P42" s="962"/>
      <c r="Q42" s="53">
        <f t="shared" si="14"/>
        <v>1</v>
      </c>
      <c r="R42" s="490">
        <f t="shared" si="15"/>
        <v>0</v>
      </c>
      <c r="S42" s="799">
        <f t="shared" si="6"/>
        <v>0</v>
      </c>
    </row>
    <row r="43" spans="1:19">
      <c r="A43" s="964"/>
      <c r="B43" s="137"/>
      <c r="C43" s="53">
        <f t="shared" si="7"/>
        <v>1</v>
      </c>
      <c r="D43" s="962"/>
      <c r="E43" s="53">
        <f t="shared" si="8"/>
        <v>1</v>
      </c>
      <c r="F43" s="962"/>
      <c r="G43" s="53">
        <f t="shared" si="9"/>
        <v>1</v>
      </c>
      <c r="H43" s="962"/>
      <c r="I43" s="53">
        <f t="shared" si="10"/>
        <v>1</v>
      </c>
      <c r="J43" s="962"/>
      <c r="K43" s="53">
        <f t="shared" si="11"/>
        <v>1</v>
      </c>
      <c r="L43" s="962"/>
      <c r="M43" s="53">
        <f t="shared" si="12"/>
        <v>1</v>
      </c>
      <c r="N43" s="962"/>
      <c r="O43" s="53">
        <f t="shared" si="13"/>
        <v>1</v>
      </c>
      <c r="P43" s="962"/>
      <c r="Q43" s="53">
        <f t="shared" si="14"/>
        <v>1</v>
      </c>
      <c r="R43" s="490">
        <f t="shared" si="15"/>
        <v>0</v>
      </c>
      <c r="S43" s="799">
        <f t="shared" si="6"/>
        <v>0</v>
      </c>
    </row>
    <row r="44" spans="1:19">
      <c r="A44" s="964"/>
      <c r="B44" s="137"/>
      <c r="C44" s="53">
        <f t="shared" si="7"/>
        <v>1</v>
      </c>
      <c r="D44" s="962"/>
      <c r="E44" s="53">
        <f t="shared" si="8"/>
        <v>1</v>
      </c>
      <c r="F44" s="962"/>
      <c r="G44" s="53">
        <f t="shared" si="9"/>
        <v>1</v>
      </c>
      <c r="H44" s="962"/>
      <c r="I44" s="53">
        <f t="shared" si="10"/>
        <v>1</v>
      </c>
      <c r="J44" s="962"/>
      <c r="K44" s="53">
        <f t="shared" si="11"/>
        <v>1</v>
      </c>
      <c r="L44" s="962"/>
      <c r="M44" s="53">
        <f t="shared" si="12"/>
        <v>1</v>
      </c>
      <c r="N44" s="962"/>
      <c r="O44" s="53">
        <f t="shared" si="13"/>
        <v>1</v>
      </c>
      <c r="P44" s="962"/>
      <c r="Q44" s="53">
        <f t="shared" si="14"/>
        <v>1</v>
      </c>
      <c r="R44" s="490">
        <f t="shared" si="15"/>
        <v>0</v>
      </c>
      <c r="S44" s="799">
        <f t="shared" si="6"/>
        <v>0</v>
      </c>
    </row>
    <row r="45" spans="1:19">
      <c r="A45" s="964"/>
      <c r="B45" s="137"/>
      <c r="C45" s="53">
        <f t="shared" si="7"/>
        <v>1</v>
      </c>
      <c r="D45" s="962"/>
      <c r="E45" s="53">
        <f t="shared" si="8"/>
        <v>1</v>
      </c>
      <c r="F45" s="962"/>
      <c r="G45" s="53">
        <f t="shared" si="9"/>
        <v>1</v>
      </c>
      <c r="H45" s="962"/>
      <c r="I45" s="53">
        <f t="shared" si="10"/>
        <v>1</v>
      </c>
      <c r="J45" s="962"/>
      <c r="K45" s="53">
        <f t="shared" si="11"/>
        <v>1</v>
      </c>
      <c r="L45" s="962"/>
      <c r="M45" s="53">
        <f t="shared" si="12"/>
        <v>1</v>
      </c>
      <c r="N45" s="962"/>
      <c r="O45" s="53">
        <f t="shared" si="13"/>
        <v>1</v>
      </c>
      <c r="P45" s="962"/>
      <c r="Q45" s="53">
        <f t="shared" si="14"/>
        <v>1</v>
      </c>
      <c r="R45" s="490">
        <f t="shared" si="15"/>
        <v>0</v>
      </c>
      <c r="S45" s="799">
        <f t="shared" si="6"/>
        <v>0</v>
      </c>
    </row>
    <row r="46" spans="1:19">
      <c r="A46" s="964"/>
      <c r="B46" s="137"/>
      <c r="C46" s="53">
        <f t="shared" si="7"/>
        <v>1</v>
      </c>
      <c r="D46" s="962"/>
      <c r="E46" s="53">
        <f t="shared" si="8"/>
        <v>1</v>
      </c>
      <c r="F46" s="962"/>
      <c r="G46" s="53">
        <f t="shared" si="9"/>
        <v>1</v>
      </c>
      <c r="H46" s="962"/>
      <c r="I46" s="53">
        <f t="shared" si="10"/>
        <v>1</v>
      </c>
      <c r="J46" s="962"/>
      <c r="K46" s="53">
        <f t="shared" si="11"/>
        <v>1</v>
      </c>
      <c r="L46" s="962"/>
      <c r="M46" s="53">
        <f t="shared" si="12"/>
        <v>1</v>
      </c>
      <c r="N46" s="962"/>
      <c r="O46" s="53">
        <f t="shared" si="13"/>
        <v>1</v>
      </c>
      <c r="P46" s="962"/>
      <c r="Q46" s="53">
        <f t="shared" si="14"/>
        <v>1</v>
      </c>
      <c r="R46" s="490">
        <f t="shared" si="15"/>
        <v>0</v>
      </c>
      <c r="S46" s="799">
        <f t="shared" si="6"/>
        <v>0</v>
      </c>
    </row>
    <row r="47" spans="1:19">
      <c r="A47" s="964"/>
      <c r="B47" s="137"/>
      <c r="C47" s="53">
        <f t="shared" si="7"/>
        <v>1</v>
      </c>
      <c r="D47" s="962"/>
      <c r="E47" s="53">
        <f t="shared" si="8"/>
        <v>1</v>
      </c>
      <c r="F47" s="962"/>
      <c r="G47" s="53">
        <f t="shared" si="9"/>
        <v>1</v>
      </c>
      <c r="H47" s="962"/>
      <c r="I47" s="53">
        <f t="shared" si="10"/>
        <v>1</v>
      </c>
      <c r="J47" s="962"/>
      <c r="K47" s="53">
        <f t="shared" si="11"/>
        <v>1</v>
      </c>
      <c r="L47" s="962"/>
      <c r="M47" s="53">
        <f t="shared" si="12"/>
        <v>1</v>
      </c>
      <c r="N47" s="962"/>
      <c r="O47" s="53">
        <f t="shared" si="13"/>
        <v>1</v>
      </c>
      <c r="P47" s="962"/>
      <c r="Q47" s="53">
        <f t="shared" si="14"/>
        <v>1</v>
      </c>
      <c r="R47" s="490">
        <f t="shared" si="15"/>
        <v>0</v>
      </c>
      <c r="S47" s="799">
        <f t="shared" si="6"/>
        <v>0</v>
      </c>
    </row>
    <row r="48" spans="1:19">
      <c r="A48" s="964"/>
      <c r="B48" s="137"/>
      <c r="C48" s="53">
        <f t="shared" si="7"/>
        <v>1</v>
      </c>
      <c r="D48" s="962"/>
      <c r="E48" s="53">
        <f t="shared" si="8"/>
        <v>1</v>
      </c>
      <c r="F48" s="962"/>
      <c r="G48" s="53">
        <f t="shared" si="9"/>
        <v>1</v>
      </c>
      <c r="H48" s="962"/>
      <c r="I48" s="53">
        <f t="shared" si="10"/>
        <v>1</v>
      </c>
      <c r="J48" s="962"/>
      <c r="K48" s="53">
        <f t="shared" si="11"/>
        <v>1</v>
      </c>
      <c r="L48" s="962"/>
      <c r="M48" s="53">
        <f t="shared" si="12"/>
        <v>1</v>
      </c>
      <c r="N48" s="962"/>
      <c r="O48" s="53">
        <f t="shared" si="13"/>
        <v>1</v>
      </c>
      <c r="P48" s="962"/>
      <c r="Q48" s="53">
        <f t="shared" si="14"/>
        <v>1</v>
      </c>
      <c r="R48" s="490">
        <f t="shared" si="15"/>
        <v>0</v>
      </c>
      <c r="S48" s="799">
        <f t="shared" si="6"/>
        <v>0</v>
      </c>
    </row>
    <row r="49" spans="1:19">
      <c r="A49" s="964"/>
      <c r="B49" s="137"/>
      <c r="C49" s="53">
        <f t="shared" si="7"/>
        <v>1</v>
      </c>
      <c r="D49" s="962"/>
      <c r="E49" s="53">
        <f t="shared" si="8"/>
        <v>1</v>
      </c>
      <c r="F49" s="962"/>
      <c r="G49" s="53">
        <f t="shared" si="9"/>
        <v>1</v>
      </c>
      <c r="H49" s="962"/>
      <c r="I49" s="53">
        <f t="shared" si="10"/>
        <v>1</v>
      </c>
      <c r="J49" s="962"/>
      <c r="K49" s="53">
        <f t="shared" si="11"/>
        <v>1</v>
      </c>
      <c r="L49" s="962"/>
      <c r="M49" s="53">
        <f t="shared" si="12"/>
        <v>1</v>
      </c>
      <c r="N49" s="962"/>
      <c r="O49" s="53">
        <f t="shared" si="13"/>
        <v>1</v>
      </c>
      <c r="P49" s="962"/>
      <c r="Q49" s="53">
        <f t="shared" si="14"/>
        <v>1</v>
      </c>
      <c r="R49" s="490">
        <f t="shared" si="15"/>
        <v>0</v>
      </c>
      <c r="S49" s="799">
        <f t="shared" si="6"/>
        <v>0</v>
      </c>
    </row>
    <row r="50" spans="1:19">
      <c r="A50" s="964"/>
      <c r="B50" s="137"/>
      <c r="C50" s="53">
        <f t="shared" si="7"/>
        <v>1</v>
      </c>
      <c r="D50" s="962"/>
      <c r="E50" s="53">
        <f t="shared" si="8"/>
        <v>1</v>
      </c>
      <c r="F50" s="962"/>
      <c r="G50" s="53">
        <f t="shared" si="9"/>
        <v>1</v>
      </c>
      <c r="H50" s="962"/>
      <c r="I50" s="53">
        <f t="shared" si="10"/>
        <v>1</v>
      </c>
      <c r="J50" s="962"/>
      <c r="K50" s="53">
        <f t="shared" si="11"/>
        <v>1</v>
      </c>
      <c r="L50" s="962"/>
      <c r="M50" s="53">
        <f t="shared" si="12"/>
        <v>1</v>
      </c>
      <c r="N50" s="962"/>
      <c r="O50" s="53">
        <f t="shared" si="13"/>
        <v>1</v>
      </c>
      <c r="P50" s="962"/>
      <c r="Q50" s="53">
        <f t="shared" si="14"/>
        <v>1</v>
      </c>
      <c r="R50" s="490">
        <f t="shared" si="15"/>
        <v>0</v>
      </c>
      <c r="S50" s="799">
        <f t="shared" si="6"/>
        <v>0</v>
      </c>
    </row>
    <row r="51" spans="1:19">
      <c r="A51" s="964"/>
      <c r="B51" s="137"/>
      <c r="C51" s="53">
        <f t="shared" si="7"/>
        <v>1</v>
      </c>
      <c r="D51" s="962"/>
      <c r="E51" s="53">
        <f t="shared" si="8"/>
        <v>1</v>
      </c>
      <c r="F51" s="962"/>
      <c r="G51" s="53">
        <f t="shared" si="9"/>
        <v>1</v>
      </c>
      <c r="H51" s="962"/>
      <c r="I51" s="53">
        <f t="shared" si="10"/>
        <v>1</v>
      </c>
      <c r="J51" s="962"/>
      <c r="K51" s="53">
        <f t="shared" si="11"/>
        <v>1</v>
      </c>
      <c r="L51" s="962"/>
      <c r="M51" s="53">
        <f t="shared" si="12"/>
        <v>1</v>
      </c>
      <c r="N51" s="962"/>
      <c r="O51" s="53">
        <f t="shared" si="13"/>
        <v>1</v>
      </c>
      <c r="P51" s="962"/>
      <c r="Q51" s="53">
        <f t="shared" si="14"/>
        <v>1</v>
      </c>
      <c r="R51" s="490">
        <f t="shared" si="15"/>
        <v>0</v>
      </c>
      <c r="S51" s="799">
        <f t="shared" si="6"/>
        <v>0</v>
      </c>
    </row>
    <row r="52" spans="1:19">
      <c r="A52" s="964"/>
      <c r="B52" s="137"/>
      <c r="C52" s="53">
        <f t="shared" si="7"/>
        <v>1</v>
      </c>
      <c r="D52" s="962"/>
      <c r="E52" s="53">
        <f t="shared" si="8"/>
        <v>1</v>
      </c>
      <c r="F52" s="962"/>
      <c r="G52" s="53">
        <f t="shared" si="9"/>
        <v>1</v>
      </c>
      <c r="H52" s="962"/>
      <c r="I52" s="53">
        <f t="shared" si="10"/>
        <v>1</v>
      </c>
      <c r="J52" s="962"/>
      <c r="K52" s="53">
        <f t="shared" si="11"/>
        <v>1</v>
      </c>
      <c r="L52" s="962"/>
      <c r="M52" s="53">
        <f t="shared" si="12"/>
        <v>1</v>
      </c>
      <c r="N52" s="962"/>
      <c r="O52" s="53">
        <f t="shared" si="13"/>
        <v>1</v>
      </c>
      <c r="P52" s="962"/>
      <c r="Q52" s="53">
        <f t="shared" si="14"/>
        <v>1</v>
      </c>
      <c r="R52" s="490">
        <f t="shared" si="15"/>
        <v>0</v>
      </c>
      <c r="S52" s="799">
        <f t="shared" si="6"/>
        <v>0</v>
      </c>
    </row>
    <row r="53" spans="1:19">
      <c r="A53" s="964"/>
      <c r="B53" s="137"/>
      <c r="C53" s="53">
        <f t="shared" si="7"/>
        <v>1</v>
      </c>
      <c r="D53" s="962"/>
      <c r="E53" s="53">
        <f t="shared" si="8"/>
        <v>1</v>
      </c>
      <c r="F53" s="962"/>
      <c r="G53" s="53">
        <f t="shared" si="9"/>
        <v>1</v>
      </c>
      <c r="H53" s="962"/>
      <c r="I53" s="53">
        <f t="shared" si="10"/>
        <v>1</v>
      </c>
      <c r="J53" s="962"/>
      <c r="K53" s="53">
        <f t="shared" si="11"/>
        <v>1</v>
      </c>
      <c r="L53" s="962"/>
      <c r="M53" s="53">
        <f t="shared" si="12"/>
        <v>1</v>
      </c>
      <c r="N53" s="962"/>
      <c r="O53" s="53">
        <f t="shared" si="13"/>
        <v>1</v>
      </c>
      <c r="P53" s="962"/>
      <c r="Q53" s="53">
        <f t="shared" si="14"/>
        <v>1</v>
      </c>
      <c r="R53" s="490">
        <f t="shared" si="15"/>
        <v>0</v>
      </c>
      <c r="S53" s="799">
        <f t="shared" si="6"/>
        <v>0</v>
      </c>
    </row>
    <row r="54" spans="1:19">
      <c r="A54" s="964"/>
      <c r="B54" s="137"/>
      <c r="C54" s="53">
        <f t="shared" si="7"/>
        <v>1</v>
      </c>
      <c r="D54" s="962"/>
      <c r="E54" s="53">
        <f t="shared" si="8"/>
        <v>1</v>
      </c>
      <c r="F54" s="962"/>
      <c r="G54" s="53">
        <f t="shared" si="9"/>
        <v>1</v>
      </c>
      <c r="H54" s="962"/>
      <c r="I54" s="53">
        <f t="shared" si="10"/>
        <v>1</v>
      </c>
      <c r="J54" s="962"/>
      <c r="K54" s="53">
        <f t="shared" si="11"/>
        <v>1</v>
      </c>
      <c r="L54" s="962"/>
      <c r="M54" s="53">
        <f t="shared" si="12"/>
        <v>1</v>
      </c>
      <c r="N54" s="962"/>
      <c r="O54" s="53">
        <f t="shared" si="13"/>
        <v>1</v>
      </c>
      <c r="P54" s="962"/>
      <c r="Q54" s="53">
        <f t="shared" si="14"/>
        <v>1</v>
      </c>
      <c r="R54" s="490">
        <f t="shared" si="15"/>
        <v>0</v>
      </c>
      <c r="S54" s="799">
        <f t="shared" si="6"/>
        <v>0</v>
      </c>
    </row>
    <row r="55" spans="1:19">
      <c r="A55" s="964"/>
      <c r="B55" s="137"/>
      <c r="C55" s="53">
        <f t="shared" si="7"/>
        <v>1</v>
      </c>
      <c r="D55" s="962"/>
      <c r="E55" s="53">
        <f t="shared" si="8"/>
        <v>1</v>
      </c>
      <c r="F55" s="962"/>
      <c r="G55" s="53">
        <f t="shared" si="9"/>
        <v>1</v>
      </c>
      <c r="H55" s="962"/>
      <c r="I55" s="53">
        <f t="shared" si="10"/>
        <v>1</v>
      </c>
      <c r="J55" s="962"/>
      <c r="K55" s="53">
        <f t="shared" si="11"/>
        <v>1</v>
      </c>
      <c r="L55" s="962"/>
      <c r="M55" s="53">
        <f t="shared" si="12"/>
        <v>1</v>
      </c>
      <c r="N55" s="962"/>
      <c r="O55" s="53">
        <f t="shared" si="13"/>
        <v>1</v>
      </c>
      <c r="P55" s="962"/>
      <c r="Q55" s="53">
        <f t="shared" si="14"/>
        <v>1</v>
      </c>
      <c r="R55" s="490">
        <f t="shared" si="15"/>
        <v>0</v>
      </c>
      <c r="S55" s="799">
        <f t="shared" ref="S55:S77" si="16">ROUND(R55*B55/10000,0)</f>
        <v>0</v>
      </c>
    </row>
    <row r="56" spans="1:19">
      <c r="A56" s="964"/>
      <c r="B56" s="137"/>
      <c r="C56" s="53">
        <f t="shared" si="7"/>
        <v>1</v>
      </c>
      <c r="D56" s="962"/>
      <c r="E56" s="53">
        <f t="shared" si="8"/>
        <v>1</v>
      </c>
      <c r="F56" s="962"/>
      <c r="G56" s="53">
        <f t="shared" si="9"/>
        <v>1</v>
      </c>
      <c r="H56" s="962"/>
      <c r="I56" s="53">
        <f t="shared" si="10"/>
        <v>1</v>
      </c>
      <c r="J56" s="962"/>
      <c r="K56" s="53">
        <f t="shared" si="11"/>
        <v>1</v>
      </c>
      <c r="L56" s="962"/>
      <c r="M56" s="53">
        <f t="shared" si="12"/>
        <v>1</v>
      </c>
      <c r="N56" s="962"/>
      <c r="O56" s="53">
        <f t="shared" si="13"/>
        <v>1</v>
      </c>
      <c r="P56" s="962"/>
      <c r="Q56" s="53">
        <f t="shared" si="14"/>
        <v>1</v>
      </c>
      <c r="R56" s="490">
        <f t="shared" si="15"/>
        <v>0</v>
      </c>
      <c r="S56" s="799">
        <f t="shared" si="16"/>
        <v>0</v>
      </c>
    </row>
    <row r="57" spans="1:19">
      <c r="A57" s="964"/>
      <c r="B57" s="137"/>
      <c r="C57" s="53">
        <f t="shared" si="7"/>
        <v>1</v>
      </c>
      <c r="D57" s="962"/>
      <c r="E57" s="53">
        <f t="shared" si="8"/>
        <v>1</v>
      </c>
      <c r="F57" s="962"/>
      <c r="G57" s="53">
        <f t="shared" si="9"/>
        <v>1</v>
      </c>
      <c r="H57" s="962"/>
      <c r="I57" s="53">
        <f t="shared" si="10"/>
        <v>1</v>
      </c>
      <c r="J57" s="962"/>
      <c r="K57" s="53">
        <f t="shared" si="11"/>
        <v>1</v>
      </c>
      <c r="L57" s="962"/>
      <c r="M57" s="53">
        <f t="shared" si="12"/>
        <v>1</v>
      </c>
      <c r="N57" s="962"/>
      <c r="O57" s="53">
        <f t="shared" si="13"/>
        <v>1</v>
      </c>
      <c r="P57" s="962"/>
      <c r="Q57" s="53">
        <f t="shared" si="14"/>
        <v>1</v>
      </c>
      <c r="R57" s="490">
        <f t="shared" si="15"/>
        <v>0</v>
      </c>
      <c r="S57" s="799">
        <f t="shared" si="16"/>
        <v>0</v>
      </c>
    </row>
    <row r="58" spans="1:19">
      <c r="A58" s="964"/>
      <c r="B58" s="137"/>
      <c r="C58" s="53">
        <f t="shared" si="7"/>
        <v>1</v>
      </c>
      <c r="D58" s="962"/>
      <c r="E58" s="53">
        <f t="shared" si="8"/>
        <v>1</v>
      </c>
      <c r="F58" s="962"/>
      <c r="G58" s="53">
        <f t="shared" si="9"/>
        <v>1</v>
      </c>
      <c r="H58" s="962"/>
      <c r="I58" s="53">
        <f t="shared" si="10"/>
        <v>1</v>
      </c>
      <c r="J58" s="962"/>
      <c r="K58" s="53">
        <f t="shared" si="11"/>
        <v>1</v>
      </c>
      <c r="L58" s="962"/>
      <c r="M58" s="53">
        <f t="shared" si="12"/>
        <v>1</v>
      </c>
      <c r="N58" s="962"/>
      <c r="O58" s="53">
        <f t="shared" si="13"/>
        <v>1</v>
      </c>
      <c r="P58" s="962"/>
      <c r="Q58" s="53">
        <f t="shared" si="14"/>
        <v>1</v>
      </c>
      <c r="R58" s="490">
        <f t="shared" si="15"/>
        <v>0</v>
      </c>
      <c r="S58" s="799">
        <f t="shared" si="16"/>
        <v>0</v>
      </c>
    </row>
    <row r="59" spans="1:19">
      <c r="A59" s="964"/>
      <c r="B59" s="137"/>
      <c r="C59" s="53">
        <f t="shared" si="7"/>
        <v>1</v>
      </c>
      <c r="D59" s="962"/>
      <c r="E59" s="53">
        <f t="shared" si="8"/>
        <v>1</v>
      </c>
      <c r="F59" s="962"/>
      <c r="G59" s="53">
        <f t="shared" si="9"/>
        <v>1</v>
      </c>
      <c r="H59" s="962"/>
      <c r="I59" s="53">
        <f t="shared" si="10"/>
        <v>1</v>
      </c>
      <c r="J59" s="962"/>
      <c r="K59" s="53">
        <f t="shared" si="11"/>
        <v>1</v>
      </c>
      <c r="L59" s="962"/>
      <c r="M59" s="53">
        <f t="shared" si="12"/>
        <v>1</v>
      </c>
      <c r="N59" s="962"/>
      <c r="O59" s="53">
        <f t="shared" si="13"/>
        <v>1</v>
      </c>
      <c r="P59" s="962"/>
      <c r="Q59" s="53">
        <f t="shared" si="14"/>
        <v>1</v>
      </c>
      <c r="R59" s="490">
        <f t="shared" si="15"/>
        <v>0</v>
      </c>
      <c r="S59" s="799">
        <f t="shared" si="16"/>
        <v>0</v>
      </c>
    </row>
    <row r="60" spans="1:19">
      <c r="A60" s="964"/>
      <c r="B60" s="137"/>
      <c r="C60" s="53">
        <f t="shared" si="7"/>
        <v>1</v>
      </c>
      <c r="D60" s="962"/>
      <c r="E60" s="53">
        <f t="shared" si="8"/>
        <v>1</v>
      </c>
      <c r="F60" s="962"/>
      <c r="G60" s="53">
        <f t="shared" si="9"/>
        <v>1</v>
      </c>
      <c r="H60" s="962"/>
      <c r="I60" s="53">
        <f t="shared" si="10"/>
        <v>1</v>
      </c>
      <c r="J60" s="962"/>
      <c r="K60" s="53">
        <f t="shared" si="11"/>
        <v>1</v>
      </c>
      <c r="L60" s="962"/>
      <c r="M60" s="53">
        <f t="shared" si="12"/>
        <v>1</v>
      </c>
      <c r="N60" s="962"/>
      <c r="O60" s="53">
        <f t="shared" si="13"/>
        <v>1</v>
      </c>
      <c r="P60" s="962"/>
      <c r="Q60" s="53">
        <f t="shared" si="14"/>
        <v>1</v>
      </c>
      <c r="R60" s="490">
        <f t="shared" si="15"/>
        <v>0</v>
      </c>
      <c r="S60" s="799">
        <f t="shared" si="16"/>
        <v>0</v>
      </c>
    </row>
    <row r="61" spans="1:19">
      <c r="A61" s="964"/>
      <c r="B61" s="137"/>
      <c r="C61" s="53">
        <f t="shared" si="7"/>
        <v>1</v>
      </c>
      <c r="D61" s="962"/>
      <c r="E61" s="53">
        <f t="shared" si="8"/>
        <v>1</v>
      </c>
      <c r="F61" s="962"/>
      <c r="G61" s="53">
        <f t="shared" si="9"/>
        <v>1</v>
      </c>
      <c r="H61" s="962"/>
      <c r="I61" s="53">
        <f t="shared" si="10"/>
        <v>1</v>
      </c>
      <c r="J61" s="962"/>
      <c r="K61" s="53">
        <f t="shared" si="11"/>
        <v>1</v>
      </c>
      <c r="L61" s="962"/>
      <c r="M61" s="53">
        <f t="shared" si="12"/>
        <v>1</v>
      </c>
      <c r="N61" s="962"/>
      <c r="O61" s="53">
        <f t="shared" si="13"/>
        <v>1</v>
      </c>
      <c r="P61" s="962"/>
      <c r="Q61" s="53">
        <f t="shared" si="14"/>
        <v>1</v>
      </c>
      <c r="R61" s="490">
        <f t="shared" si="15"/>
        <v>0</v>
      </c>
      <c r="S61" s="799">
        <f t="shared" si="16"/>
        <v>0</v>
      </c>
    </row>
    <row r="62" spans="1:19">
      <c r="A62" s="964"/>
      <c r="B62" s="137"/>
      <c r="C62" s="53">
        <f t="shared" si="7"/>
        <v>1</v>
      </c>
      <c r="D62" s="962"/>
      <c r="E62" s="53">
        <f t="shared" si="8"/>
        <v>1</v>
      </c>
      <c r="F62" s="962"/>
      <c r="G62" s="53">
        <f t="shared" si="9"/>
        <v>1</v>
      </c>
      <c r="H62" s="962"/>
      <c r="I62" s="53">
        <f t="shared" si="10"/>
        <v>1</v>
      </c>
      <c r="J62" s="962"/>
      <c r="K62" s="53">
        <f t="shared" si="11"/>
        <v>1</v>
      </c>
      <c r="L62" s="962"/>
      <c r="M62" s="53">
        <f t="shared" si="12"/>
        <v>1</v>
      </c>
      <c r="N62" s="962"/>
      <c r="O62" s="53">
        <f t="shared" si="13"/>
        <v>1</v>
      </c>
      <c r="P62" s="962"/>
      <c r="Q62" s="53">
        <f t="shared" si="14"/>
        <v>1</v>
      </c>
      <c r="R62" s="490">
        <f t="shared" si="15"/>
        <v>0</v>
      </c>
      <c r="S62" s="799">
        <f t="shared" si="16"/>
        <v>0</v>
      </c>
    </row>
    <row r="63" spans="1:19">
      <c r="A63" s="964"/>
      <c r="B63" s="137"/>
      <c r="C63" s="53">
        <f t="shared" si="7"/>
        <v>1</v>
      </c>
      <c r="D63" s="962"/>
      <c r="E63" s="53">
        <f t="shared" si="8"/>
        <v>1</v>
      </c>
      <c r="F63" s="962"/>
      <c r="G63" s="53">
        <f t="shared" si="9"/>
        <v>1</v>
      </c>
      <c r="H63" s="962"/>
      <c r="I63" s="53">
        <f t="shared" si="10"/>
        <v>1</v>
      </c>
      <c r="J63" s="962"/>
      <c r="K63" s="53">
        <f t="shared" si="11"/>
        <v>1</v>
      </c>
      <c r="L63" s="962"/>
      <c r="M63" s="53">
        <f t="shared" si="12"/>
        <v>1</v>
      </c>
      <c r="N63" s="962"/>
      <c r="O63" s="53">
        <f t="shared" si="13"/>
        <v>1</v>
      </c>
      <c r="P63" s="962"/>
      <c r="Q63" s="53">
        <f t="shared" si="14"/>
        <v>1</v>
      </c>
      <c r="R63" s="490">
        <f t="shared" si="15"/>
        <v>0</v>
      </c>
      <c r="S63" s="799">
        <f t="shared" si="16"/>
        <v>0</v>
      </c>
    </row>
    <row r="64" spans="1:19">
      <c r="A64" s="964"/>
      <c r="B64" s="137"/>
      <c r="C64" s="53">
        <f t="shared" si="7"/>
        <v>1</v>
      </c>
      <c r="D64" s="962"/>
      <c r="E64" s="53">
        <f t="shared" si="8"/>
        <v>1</v>
      </c>
      <c r="F64" s="962"/>
      <c r="G64" s="53">
        <f t="shared" si="9"/>
        <v>1</v>
      </c>
      <c r="H64" s="962"/>
      <c r="I64" s="53">
        <f t="shared" si="10"/>
        <v>1</v>
      </c>
      <c r="J64" s="962"/>
      <c r="K64" s="53">
        <f t="shared" si="11"/>
        <v>1</v>
      </c>
      <c r="L64" s="962"/>
      <c r="M64" s="53">
        <f t="shared" si="12"/>
        <v>1</v>
      </c>
      <c r="N64" s="962"/>
      <c r="O64" s="53">
        <f t="shared" si="13"/>
        <v>1</v>
      </c>
      <c r="P64" s="962"/>
      <c r="Q64" s="53">
        <f t="shared" si="14"/>
        <v>1</v>
      </c>
      <c r="R64" s="490">
        <f t="shared" si="15"/>
        <v>0</v>
      </c>
      <c r="S64" s="799">
        <f t="shared" si="16"/>
        <v>0</v>
      </c>
    </row>
    <row r="65" spans="1:19">
      <c r="A65" s="964"/>
      <c r="B65" s="137"/>
      <c r="C65" s="53">
        <f t="shared" si="7"/>
        <v>1</v>
      </c>
      <c r="D65" s="962"/>
      <c r="E65" s="53">
        <f t="shared" si="8"/>
        <v>1</v>
      </c>
      <c r="F65" s="962"/>
      <c r="G65" s="53">
        <f t="shared" si="9"/>
        <v>1</v>
      </c>
      <c r="H65" s="962"/>
      <c r="I65" s="53">
        <f t="shared" si="10"/>
        <v>1</v>
      </c>
      <c r="J65" s="962"/>
      <c r="K65" s="53">
        <f t="shared" si="11"/>
        <v>1</v>
      </c>
      <c r="L65" s="962"/>
      <c r="M65" s="53">
        <f t="shared" si="12"/>
        <v>1</v>
      </c>
      <c r="N65" s="962"/>
      <c r="O65" s="53">
        <f t="shared" si="13"/>
        <v>1</v>
      </c>
      <c r="P65" s="962"/>
      <c r="Q65" s="53">
        <f t="shared" si="14"/>
        <v>1</v>
      </c>
      <c r="R65" s="490">
        <f t="shared" si="15"/>
        <v>0</v>
      </c>
      <c r="S65" s="799">
        <f t="shared" si="16"/>
        <v>0</v>
      </c>
    </row>
    <row r="66" spans="1:19">
      <c r="A66" s="964"/>
      <c r="B66" s="137"/>
      <c r="C66" s="53">
        <f t="shared" si="7"/>
        <v>1</v>
      </c>
      <c r="D66" s="962"/>
      <c r="E66" s="53">
        <f t="shared" si="8"/>
        <v>1</v>
      </c>
      <c r="F66" s="962"/>
      <c r="G66" s="53">
        <f t="shared" si="9"/>
        <v>1</v>
      </c>
      <c r="H66" s="962"/>
      <c r="I66" s="53">
        <f t="shared" si="10"/>
        <v>1</v>
      </c>
      <c r="J66" s="962"/>
      <c r="K66" s="53">
        <f t="shared" si="11"/>
        <v>1</v>
      </c>
      <c r="L66" s="962"/>
      <c r="M66" s="53">
        <f t="shared" si="12"/>
        <v>1</v>
      </c>
      <c r="N66" s="962"/>
      <c r="O66" s="53">
        <f t="shared" si="13"/>
        <v>1</v>
      </c>
      <c r="P66" s="962"/>
      <c r="Q66" s="53">
        <f t="shared" si="14"/>
        <v>1</v>
      </c>
      <c r="R66" s="490">
        <f t="shared" si="15"/>
        <v>0</v>
      </c>
      <c r="S66" s="799">
        <f t="shared" si="16"/>
        <v>0</v>
      </c>
    </row>
    <row r="67" spans="1:19">
      <c r="A67" s="964"/>
      <c r="B67" s="137"/>
      <c r="C67" s="53">
        <f t="shared" si="7"/>
        <v>1</v>
      </c>
      <c r="D67" s="962"/>
      <c r="E67" s="53">
        <f t="shared" si="8"/>
        <v>1</v>
      </c>
      <c r="F67" s="962"/>
      <c r="G67" s="53">
        <f t="shared" si="9"/>
        <v>1</v>
      </c>
      <c r="H67" s="962"/>
      <c r="I67" s="53">
        <f t="shared" si="10"/>
        <v>1</v>
      </c>
      <c r="J67" s="962"/>
      <c r="K67" s="53">
        <f t="shared" si="11"/>
        <v>1</v>
      </c>
      <c r="L67" s="962"/>
      <c r="M67" s="53">
        <f t="shared" si="12"/>
        <v>1</v>
      </c>
      <c r="N67" s="962"/>
      <c r="O67" s="53">
        <f t="shared" si="13"/>
        <v>1</v>
      </c>
      <c r="P67" s="962"/>
      <c r="Q67" s="53">
        <f t="shared" si="14"/>
        <v>1</v>
      </c>
      <c r="R67" s="490">
        <f t="shared" si="15"/>
        <v>0</v>
      </c>
      <c r="S67" s="799">
        <f t="shared" si="16"/>
        <v>0</v>
      </c>
    </row>
    <row r="68" spans="1:19">
      <c r="A68" s="964"/>
      <c r="B68" s="137"/>
      <c r="C68" s="53">
        <f t="shared" si="7"/>
        <v>1</v>
      </c>
      <c r="D68" s="962"/>
      <c r="E68" s="53">
        <f t="shared" si="8"/>
        <v>1</v>
      </c>
      <c r="F68" s="962"/>
      <c r="G68" s="53">
        <f t="shared" si="9"/>
        <v>1</v>
      </c>
      <c r="H68" s="962"/>
      <c r="I68" s="53">
        <f t="shared" si="10"/>
        <v>1</v>
      </c>
      <c r="J68" s="962"/>
      <c r="K68" s="53">
        <f t="shared" si="11"/>
        <v>1</v>
      </c>
      <c r="L68" s="962"/>
      <c r="M68" s="53">
        <f t="shared" si="12"/>
        <v>1</v>
      </c>
      <c r="N68" s="962"/>
      <c r="O68" s="53">
        <f t="shared" si="13"/>
        <v>1</v>
      </c>
      <c r="P68" s="962"/>
      <c r="Q68" s="53">
        <f t="shared" si="14"/>
        <v>1</v>
      </c>
      <c r="R68" s="490">
        <f t="shared" si="15"/>
        <v>0</v>
      </c>
      <c r="S68" s="799">
        <f t="shared" si="16"/>
        <v>0</v>
      </c>
    </row>
    <row r="69" spans="1:19">
      <c r="A69" s="964"/>
      <c r="B69" s="137"/>
      <c r="C69" s="53">
        <f t="shared" si="7"/>
        <v>1</v>
      </c>
      <c r="D69" s="962"/>
      <c r="E69" s="53">
        <f t="shared" si="8"/>
        <v>1</v>
      </c>
      <c r="F69" s="962"/>
      <c r="G69" s="53">
        <f t="shared" si="9"/>
        <v>1</v>
      </c>
      <c r="H69" s="962"/>
      <c r="I69" s="53">
        <f t="shared" si="10"/>
        <v>1</v>
      </c>
      <c r="J69" s="962"/>
      <c r="K69" s="53">
        <f t="shared" si="11"/>
        <v>1</v>
      </c>
      <c r="L69" s="962"/>
      <c r="M69" s="53">
        <f t="shared" si="12"/>
        <v>1</v>
      </c>
      <c r="N69" s="962"/>
      <c r="O69" s="53">
        <f t="shared" si="13"/>
        <v>1</v>
      </c>
      <c r="P69" s="962"/>
      <c r="Q69" s="53">
        <f t="shared" si="14"/>
        <v>1</v>
      </c>
      <c r="R69" s="490">
        <f t="shared" si="15"/>
        <v>0</v>
      </c>
      <c r="S69" s="799">
        <f t="shared" si="16"/>
        <v>0</v>
      </c>
    </row>
    <row r="70" spans="1:19">
      <c r="A70" s="964"/>
      <c r="B70" s="137"/>
      <c r="C70" s="53">
        <f t="shared" si="7"/>
        <v>1</v>
      </c>
      <c r="D70" s="962"/>
      <c r="E70" s="53">
        <f t="shared" si="8"/>
        <v>1</v>
      </c>
      <c r="F70" s="962"/>
      <c r="G70" s="53">
        <f t="shared" si="9"/>
        <v>1</v>
      </c>
      <c r="H70" s="962"/>
      <c r="I70" s="53">
        <f t="shared" si="10"/>
        <v>1</v>
      </c>
      <c r="J70" s="962"/>
      <c r="K70" s="53">
        <f t="shared" si="11"/>
        <v>1</v>
      </c>
      <c r="L70" s="962"/>
      <c r="M70" s="53">
        <f t="shared" si="12"/>
        <v>1</v>
      </c>
      <c r="N70" s="962"/>
      <c r="O70" s="53">
        <f t="shared" si="13"/>
        <v>1</v>
      </c>
      <c r="P70" s="962"/>
      <c r="Q70" s="53">
        <f t="shared" si="14"/>
        <v>1</v>
      </c>
      <c r="R70" s="490">
        <f t="shared" si="15"/>
        <v>0</v>
      </c>
      <c r="S70" s="799">
        <f t="shared" si="16"/>
        <v>0</v>
      </c>
    </row>
    <row r="71" spans="1:19">
      <c r="A71" s="964"/>
      <c r="B71" s="137"/>
      <c r="C71" s="53">
        <f t="shared" si="7"/>
        <v>1</v>
      </c>
      <c r="D71" s="962"/>
      <c r="E71" s="53">
        <f t="shared" si="8"/>
        <v>1</v>
      </c>
      <c r="F71" s="962"/>
      <c r="G71" s="53">
        <f t="shared" si="9"/>
        <v>1</v>
      </c>
      <c r="H71" s="962"/>
      <c r="I71" s="53">
        <f t="shared" si="10"/>
        <v>1</v>
      </c>
      <c r="J71" s="962"/>
      <c r="K71" s="53">
        <f t="shared" si="11"/>
        <v>1</v>
      </c>
      <c r="L71" s="962"/>
      <c r="M71" s="53">
        <f t="shared" si="12"/>
        <v>1</v>
      </c>
      <c r="N71" s="962"/>
      <c r="O71" s="53">
        <f t="shared" si="13"/>
        <v>1</v>
      </c>
      <c r="P71" s="962"/>
      <c r="Q71" s="53">
        <f t="shared" si="14"/>
        <v>1</v>
      </c>
      <c r="R71" s="490">
        <f t="shared" si="15"/>
        <v>0</v>
      </c>
      <c r="S71" s="799">
        <f t="shared" si="16"/>
        <v>0</v>
      </c>
    </row>
    <row r="72" spans="1:19">
      <c r="A72" s="964"/>
      <c r="B72" s="137"/>
      <c r="C72" s="53">
        <f t="shared" si="7"/>
        <v>1</v>
      </c>
      <c r="D72" s="962"/>
      <c r="E72" s="53">
        <f t="shared" si="8"/>
        <v>1</v>
      </c>
      <c r="F72" s="962"/>
      <c r="G72" s="53">
        <f t="shared" si="9"/>
        <v>1</v>
      </c>
      <c r="H72" s="962"/>
      <c r="I72" s="53">
        <f t="shared" si="10"/>
        <v>1</v>
      </c>
      <c r="J72" s="962"/>
      <c r="K72" s="53">
        <f t="shared" si="11"/>
        <v>1</v>
      </c>
      <c r="L72" s="962"/>
      <c r="M72" s="53">
        <f t="shared" si="12"/>
        <v>1</v>
      </c>
      <c r="N72" s="962"/>
      <c r="O72" s="53">
        <f t="shared" si="13"/>
        <v>1</v>
      </c>
      <c r="P72" s="962"/>
      <c r="Q72" s="53">
        <f t="shared" si="14"/>
        <v>1</v>
      </c>
      <c r="R72" s="490">
        <f t="shared" si="15"/>
        <v>0</v>
      </c>
      <c r="S72" s="799">
        <f t="shared" si="16"/>
        <v>0</v>
      </c>
    </row>
    <row r="73" spans="1:19">
      <c r="A73" s="964"/>
      <c r="B73" s="137"/>
      <c r="C73" s="53">
        <f t="shared" si="7"/>
        <v>1</v>
      </c>
      <c r="D73" s="962"/>
      <c r="E73" s="53">
        <f t="shared" si="8"/>
        <v>1</v>
      </c>
      <c r="F73" s="962"/>
      <c r="G73" s="53">
        <f t="shared" si="9"/>
        <v>1</v>
      </c>
      <c r="H73" s="962"/>
      <c r="I73" s="53">
        <f t="shared" si="10"/>
        <v>1</v>
      </c>
      <c r="J73" s="962"/>
      <c r="K73" s="53">
        <f t="shared" si="11"/>
        <v>1</v>
      </c>
      <c r="L73" s="962"/>
      <c r="M73" s="53">
        <f t="shared" si="12"/>
        <v>1</v>
      </c>
      <c r="N73" s="962"/>
      <c r="O73" s="53">
        <f t="shared" si="13"/>
        <v>1</v>
      </c>
      <c r="P73" s="962"/>
      <c r="Q73" s="53">
        <f t="shared" si="14"/>
        <v>1</v>
      </c>
      <c r="R73" s="490">
        <f t="shared" si="15"/>
        <v>0</v>
      </c>
      <c r="S73" s="799">
        <f t="shared" si="16"/>
        <v>0</v>
      </c>
    </row>
    <row r="74" spans="1:19">
      <c r="A74" s="964"/>
      <c r="B74" s="137"/>
      <c r="C74" s="53">
        <f t="shared" si="7"/>
        <v>1</v>
      </c>
      <c r="D74" s="962"/>
      <c r="E74" s="53">
        <f t="shared" si="8"/>
        <v>1</v>
      </c>
      <c r="F74" s="962"/>
      <c r="G74" s="53">
        <f t="shared" si="9"/>
        <v>1</v>
      </c>
      <c r="H74" s="962"/>
      <c r="I74" s="53">
        <f t="shared" si="10"/>
        <v>1</v>
      </c>
      <c r="J74" s="962"/>
      <c r="K74" s="53">
        <f t="shared" si="11"/>
        <v>1</v>
      </c>
      <c r="L74" s="962"/>
      <c r="M74" s="53">
        <f t="shared" si="12"/>
        <v>1</v>
      </c>
      <c r="N74" s="962"/>
      <c r="O74" s="53">
        <f t="shared" si="13"/>
        <v>1</v>
      </c>
      <c r="P74" s="962"/>
      <c r="Q74" s="53">
        <f t="shared" si="14"/>
        <v>1</v>
      </c>
      <c r="R74" s="490">
        <f t="shared" si="15"/>
        <v>0</v>
      </c>
      <c r="S74" s="799">
        <f t="shared" si="16"/>
        <v>0</v>
      </c>
    </row>
    <row r="75" spans="1:19">
      <c r="A75" s="964"/>
      <c r="B75" s="137"/>
      <c r="C75" s="53">
        <f t="shared" si="7"/>
        <v>1</v>
      </c>
      <c r="D75" s="962"/>
      <c r="E75" s="53">
        <f t="shared" si="8"/>
        <v>1</v>
      </c>
      <c r="F75" s="962"/>
      <c r="G75" s="53">
        <f t="shared" si="9"/>
        <v>1</v>
      </c>
      <c r="H75" s="962"/>
      <c r="I75" s="53">
        <f t="shared" si="10"/>
        <v>1</v>
      </c>
      <c r="J75" s="962"/>
      <c r="K75" s="53">
        <f t="shared" si="11"/>
        <v>1</v>
      </c>
      <c r="L75" s="962"/>
      <c r="M75" s="53">
        <f t="shared" si="12"/>
        <v>1</v>
      </c>
      <c r="N75" s="962"/>
      <c r="O75" s="53">
        <f t="shared" si="13"/>
        <v>1</v>
      </c>
      <c r="P75" s="962"/>
      <c r="Q75" s="53">
        <f t="shared" si="14"/>
        <v>1</v>
      </c>
      <c r="R75" s="490">
        <f t="shared" si="15"/>
        <v>0</v>
      </c>
      <c r="S75" s="799">
        <f t="shared" si="16"/>
        <v>0</v>
      </c>
    </row>
    <row r="76" spans="1:19">
      <c r="A76" s="964"/>
      <c r="B76" s="137"/>
      <c r="C76" s="53">
        <f t="shared" si="7"/>
        <v>1</v>
      </c>
      <c r="D76" s="962"/>
      <c r="E76" s="53">
        <f t="shared" si="8"/>
        <v>1</v>
      </c>
      <c r="F76" s="962"/>
      <c r="G76" s="53">
        <f t="shared" si="9"/>
        <v>1</v>
      </c>
      <c r="H76" s="962"/>
      <c r="I76" s="53">
        <f t="shared" si="10"/>
        <v>1</v>
      </c>
      <c r="J76" s="962"/>
      <c r="K76" s="53">
        <f t="shared" si="11"/>
        <v>1</v>
      </c>
      <c r="L76" s="962"/>
      <c r="M76" s="53">
        <f t="shared" si="12"/>
        <v>1</v>
      </c>
      <c r="N76" s="962"/>
      <c r="O76" s="53">
        <f t="shared" si="13"/>
        <v>1</v>
      </c>
      <c r="P76" s="962"/>
      <c r="Q76" s="53">
        <f t="shared" si="14"/>
        <v>1</v>
      </c>
      <c r="R76" s="490">
        <f t="shared" si="15"/>
        <v>0</v>
      </c>
      <c r="S76" s="799">
        <f t="shared" si="16"/>
        <v>0</v>
      </c>
    </row>
    <row r="77" spans="1:19">
      <c r="A77" s="964"/>
      <c r="B77" s="137"/>
      <c r="C77" s="53">
        <f t="shared" si="7"/>
        <v>1</v>
      </c>
      <c r="D77" s="962"/>
      <c r="E77" s="53">
        <f t="shared" si="8"/>
        <v>1</v>
      </c>
      <c r="F77" s="962"/>
      <c r="G77" s="53">
        <f t="shared" si="9"/>
        <v>1</v>
      </c>
      <c r="H77" s="962"/>
      <c r="I77" s="53">
        <f t="shared" si="10"/>
        <v>1</v>
      </c>
      <c r="J77" s="962"/>
      <c r="K77" s="53">
        <f t="shared" si="11"/>
        <v>1</v>
      </c>
      <c r="L77" s="962"/>
      <c r="M77" s="53">
        <f t="shared" si="12"/>
        <v>1</v>
      </c>
      <c r="N77" s="962"/>
      <c r="O77" s="53">
        <f t="shared" si="13"/>
        <v>1</v>
      </c>
      <c r="P77" s="962"/>
      <c r="Q77" s="53">
        <f t="shared" si="14"/>
        <v>1</v>
      </c>
      <c r="R77" s="490">
        <f t="shared" si="15"/>
        <v>0</v>
      </c>
      <c r="S77" s="799">
        <f t="shared" si="16"/>
        <v>0</v>
      </c>
    </row>
    <row r="78" spans="1:19">
      <c r="A78" s="964"/>
      <c r="B78" s="137"/>
      <c r="C78" s="53">
        <f t="shared" si="7"/>
        <v>1</v>
      </c>
      <c r="D78" s="962"/>
      <c r="E78" s="53">
        <f t="shared" si="8"/>
        <v>1</v>
      </c>
      <c r="F78" s="962"/>
      <c r="G78" s="53">
        <f t="shared" si="9"/>
        <v>1</v>
      </c>
      <c r="H78" s="962"/>
      <c r="I78" s="53">
        <f t="shared" si="10"/>
        <v>1</v>
      </c>
      <c r="J78" s="962"/>
      <c r="K78" s="53">
        <f t="shared" si="11"/>
        <v>1</v>
      </c>
      <c r="L78" s="962"/>
      <c r="M78" s="53">
        <f t="shared" si="12"/>
        <v>1</v>
      </c>
      <c r="N78" s="962"/>
      <c r="O78" s="53">
        <f t="shared" si="13"/>
        <v>1</v>
      </c>
      <c r="P78" s="962"/>
      <c r="Q78" s="53">
        <f t="shared" si="14"/>
        <v>1</v>
      </c>
      <c r="R78" s="490">
        <f t="shared" si="15"/>
        <v>0</v>
      </c>
      <c r="S78" s="799">
        <f t="shared" ref="S78:S122" si="17">ROUND(R78*B78/10000,0)</f>
        <v>0</v>
      </c>
    </row>
    <row r="79" spans="1:19">
      <c r="A79" s="964"/>
      <c r="B79" s="137"/>
      <c r="C79" s="53">
        <f t="shared" si="7"/>
        <v>1</v>
      </c>
      <c r="D79" s="962"/>
      <c r="E79" s="53">
        <f t="shared" si="8"/>
        <v>1</v>
      </c>
      <c r="F79" s="962"/>
      <c r="G79" s="53">
        <f t="shared" si="9"/>
        <v>1</v>
      </c>
      <c r="H79" s="962"/>
      <c r="I79" s="53">
        <f t="shared" si="10"/>
        <v>1</v>
      </c>
      <c r="J79" s="962"/>
      <c r="K79" s="53">
        <f t="shared" si="11"/>
        <v>1</v>
      </c>
      <c r="L79" s="962"/>
      <c r="M79" s="53">
        <f t="shared" si="12"/>
        <v>1</v>
      </c>
      <c r="N79" s="962"/>
      <c r="O79" s="53">
        <f t="shared" si="13"/>
        <v>1</v>
      </c>
      <c r="P79" s="962"/>
      <c r="Q79" s="53">
        <f t="shared" si="14"/>
        <v>1</v>
      </c>
      <c r="R79" s="490">
        <f t="shared" si="15"/>
        <v>0</v>
      </c>
      <c r="S79" s="799">
        <f t="shared" si="17"/>
        <v>0</v>
      </c>
    </row>
    <row r="80" spans="1:19">
      <c r="A80" s="964"/>
      <c r="B80" s="137"/>
      <c r="C80" s="53">
        <f t="shared" si="7"/>
        <v>1</v>
      </c>
      <c r="D80" s="962"/>
      <c r="E80" s="53">
        <f t="shared" si="8"/>
        <v>1</v>
      </c>
      <c r="F80" s="962"/>
      <c r="G80" s="53">
        <f t="shared" si="9"/>
        <v>1</v>
      </c>
      <c r="H80" s="962"/>
      <c r="I80" s="53">
        <f t="shared" si="10"/>
        <v>1</v>
      </c>
      <c r="J80" s="962"/>
      <c r="K80" s="53">
        <f t="shared" si="11"/>
        <v>1</v>
      </c>
      <c r="L80" s="962"/>
      <c r="M80" s="53">
        <f t="shared" si="12"/>
        <v>1</v>
      </c>
      <c r="N80" s="962"/>
      <c r="O80" s="53">
        <f t="shared" si="13"/>
        <v>1</v>
      </c>
      <c r="P80" s="962"/>
      <c r="Q80" s="53">
        <f t="shared" si="14"/>
        <v>1</v>
      </c>
      <c r="R80" s="490">
        <f t="shared" si="15"/>
        <v>0</v>
      </c>
      <c r="S80" s="799">
        <f t="shared" si="17"/>
        <v>0</v>
      </c>
    </row>
    <row r="81" spans="1:19">
      <c r="A81" s="964"/>
      <c r="B81" s="137"/>
      <c r="C81" s="53">
        <f t="shared" si="7"/>
        <v>1</v>
      </c>
      <c r="D81" s="962"/>
      <c r="E81" s="53">
        <f t="shared" si="8"/>
        <v>1</v>
      </c>
      <c r="F81" s="962"/>
      <c r="G81" s="53">
        <f t="shared" si="9"/>
        <v>1</v>
      </c>
      <c r="H81" s="962"/>
      <c r="I81" s="53">
        <f t="shared" si="10"/>
        <v>1</v>
      </c>
      <c r="J81" s="962"/>
      <c r="K81" s="53">
        <f t="shared" si="11"/>
        <v>1</v>
      </c>
      <c r="L81" s="962"/>
      <c r="M81" s="53">
        <f t="shared" si="12"/>
        <v>1</v>
      </c>
      <c r="N81" s="962"/>
      <c r="O81" s="53">
        <f t="shared" si="13"/>
        <v>1</v>
      </c>
      <c r="P81" s="962"/>
      <c r="Q81" s="53">
        <f t="shared" si="14"/>
        <v>1</v>
      </c>
      <c r="R81" s="490">
        <f t="shared" si="15"/>
        <v>0</v>
      </c>
      <c r="S81" s="799">
        <f t="shared" si="17"/>
        <v>0</v>
      </c>
    </row>
    <row r="82" spans="1:19">
      <c r="A82" s="964"/>
      <c r="B82" s="137"/>
      <c r="C82" s="53">
        <f t="shared" si="7"/>
        <v>1</v>
      </c>
      <c r="D82" s="962"/>
      <c r="E82" s="53">
        <f t="shared" si="8"/>
        <v>1</v>
      </c>
      <c r="F82" s="962"/>
      <c r="G82" s="53">
        <f t="shared" si="9"/>
        <v>1</v>
      </c>
      <c r="H82" s="962"/>
      <c r="I82" s="53">
        <f t="shared" si="10"/>
        <v>1</v>
      </c>
      <c r="J82" s="962"/>
      <c r="K82" s="53">
        <f t="shared" si="11"/>
        <v>1</v>
      </c>
      <c r="L82" s="962"/>
      <c r="M82" s="53">
        <f t="shared" si="12"/>
        <v>1</v>
      </c>
      <c r="N82" s="962"/>
      <c r="O82" s="53">
        <f t="shared" si="13"/>
        <v>1</v>
      </c>
      <c r="P82" s="962"/>
      <c r="Q82" s="53">
        <f t="shared" si="14"/>
        <v>1</v>
      </c>
      <c r="R82" s="490">
        <f t="shared" si="15"/>
        <v>0</v>
      </c>
      <c r="S82" s="799">
        <f t="shared" si="17"/>
        <v>0</v>
      </c>
    </row>
    <row r="83" spans="1:19">
      <c r="A83" s="964"/>
      <c r="B83" s="137"/>
      <c r="C83" s="53">
        <f t="shared" si="7"/>
        <v>1</v>
      </c>
      <c r="D83" s="962"/>
      <c r="E83" s="53">
        <f t="shared" si="8"/>
        <v>1</v>
      </c>
      <c r="F83" s="962"/>
      <c r="G83" s="53">
        <f t="shared" si="9"/>
        <v>1</v>
      </c>
      <c r="H83" s="962"/>
      <c r="I83" s="53">
        <f t="shared" si="10"/>
        <v>1</v>
      </c>
      <c r="J83" s="962"/>
      <c r="K83" s="53">
        <f t="shared" si="11"/>
        <v>1</v>
      </c>
      <c r="L83" s="962"/>
      <c r="M83" s="53">
        <f t="shared" si="12"/>
        <v>1</v>
      </c>
      <c r="N83" s="962"/>
      <c r="O83" s="53">
        <f t="shared" si="13"/>
        <v>1</v>
      </c>
      <c r="P83" s="962"/>
      <c r="Q83" s="53">
        <f t="shared" si="14"/>
        <v>1</v>
      </c>
      <c r="R83" s="490">
        <f t="shared" si="15"/>
        <v>0</v>
      </c>
      <c r="S83" s="799">
        <f t="shared" si="17"/>
        <v>0</v>
      </c>
    </row>
    <row r="84" spans="1:19">
      <c r="A84" s="964"/>
      <c r="B84" s="137"/>
      <c r="C84" s="53">
        <f t="shared" si="7"/>
        <v>1</v>
      </c>
      <c r="D84" s="962"/>
      <c r="E84" s="53">
        <f t="shared" si="8"/>
        <v>1</v>
      </c>
      <c r="F84" s="962"/>
      <c r="G84" s="53">
        <f t="shared" si="9"/>
        <v>1</v>
      </c>
      <c r="H84" s="962"/>
      <c r="I84" s="53">
        <f t="shared" si="10"/>
        <v>1</v>
      </c>
      <c r="J84" s="962"/>
      <c r="K84" s="53">
        <f t="shared" si="11"/>
        <v>1</v>
      </c>
      <c r="L84" s="962"/>
      <c r="M84" s="53">
        <f t="shared" si="12"/>
        <v>1</v>
      </c>
      <c r="N84" s="962"/>
      <c r="O84" s="53">
        <f t="shared" si="13"/>
        <v>1</v>
      </c>
      <c r="P84" s="962"/>
      <c r="Q84" s="53">
        <f t="shared" si="14"/>
        <v>1</v>
      </c>
      <c r="R84" s="490">
        <f t="shared" si="15"/>
        <v>0</v>
      </c>
      <c r="S84" s="799">
        <f t="shared" si="17"/>
        <v>0</v>
      </c>
    </row>
    <row r="85" spans="1:19">
      <c r="A85" s="964"/>
      <c r="B85" s="137"/>
      <c r="C85" s="53">
        <f t="shared" si="7"/>
        <v>1</v>
      </c>
      <c r="D85" s="962"/>
      <c r="E85" s="53">
        <f t="shared" si="8"/>
        <v>1</v>
      </c>
      <c r="F85" s="962"/>
      <c r="G85" s="53">
        <f t="shared" si="9"/>
        <v>1</v>
      </c>
      <c r="H85" s="962"/>
      <c r="I85" s="53">
        <f t="shared" si="10"/>
        <v>1</v>
      </c>
      <c r="J85" s="962"/>
      <c r="K85" s="53">
        <f t="shared" si="11"/>
        <v>1</v>
      </c>
      <c r="L85" s="962"/>
      <c r="M85" s="53">
        <f t="shared" si="12"/>
        <v>1</v>
      </c>
      <c r="N85" s="962"/>
      <c r="O85" s="53">
        <f t="shared" si="13"/>
        <v>1</v>
      </c>
      <c r="P85" s="962"/>
      <c r="Q85" s="53">
        <f t="shared" si="14"/>
        <v>1</v>
      </c>
      <c r="R85" s="490">
        <f t="shared" si="15"/>
        <v>0</v>
      </c>
      <c r="S85" s="799">
        <f t="shared" si="17"/>
        <v>0</v>
      </c>
    </row>
    <row r="86" spans="1:19">
      <c r="A86" s="964"/>
      <c r="B86" s="137"/>
      <c r="C86" s="53">
        <f t="shared" si="7"/>
        <v>1</v>
      </c>
      <c r="D86" s="962"/>
      <c r="E86" s="53">
        <f t="shared" si="8"/>
        <v>1</v>
      </c>
      <c r="F86" s="962"/>
      <c r="G86" s="53">
        <f t="shared" si="9"/>
        <v>1</v>
      </c>
      <c r="H86" s="962"/>
      <c r="I86" s="53">
        <f t="shared" si="10"/>
        <v>1</v>
      </c>
      <c r="J86" s="962"/>
      <c r="K86" s="53">
        <f t="shared" si="11"/>
        <v>1</v>
      </c>
      <c r="L86" s="962"/>
      <c r="M86" s="53">
        <f t="shared" si="12"/>
        <v>1</v>
      </c>
      <c r="N86" s="962"/>
      <c r="O86" s="53">
        <f t="shared" si="13"/>
        <v>1</v>
      </c>
      <c r="P86" s="962"/>
      <c r="Q86" s="53">
        <f t="shared" si="14"/>
        <v>1</v>
      </c>
      <c r="R86" s="490">
        <f t="shared" si="15"/>
        <v>0</v>
      </c>
      <c r="S86" s="799">
        <f t="shared" si="17"/>
        <v>0</v>
      </c>
    </row>
    <row r="87" spans="1:19">
      <c r="A87" s="964"/>
      <c r="B87" s="137"/>
      <c r="C87" s="53">
        <f t="shared" si="7"/>
        <v>1</v>
      </c>
      <c r="D87" s="962"/>
      <c r="E87" s="53">
        <f t="shared" si="8"/>
        <v>1</v>
      </c>
      <c r="F87" s="962"/>
      <c r="G87" s="53">
        <f t="shared" si="9"/>
        <v>1</v>
      </c>
      <c r="H87" s="962"/>
      <c r="I87" s="53">
        <f t="shared" si="10"/>
        <v>1</v>
      </c>
      <c r="J87" s="962"/>
      <c r="K87" s="53">
        <f t="shared" si="11"/>
        <v>1</v>
      </c>
      <c r="L87" s="962"/>
      <c r="M87" s="53">
        <f t="shared" si="12"/>
        <v>1</v>
      </c>
      <c r="N87" s="962"/>
      <c r="O87" s="53">
        <f t="shared" si="13"/>
        <v>1</v>
      </c>
      <c r="P87" s="962"/>
      <c r="Q87" s="53">
        <f t="shared" si="14"/>
        <v>1</v>
      </c>
      <c r="R87" s="490">
        <f t="shared" si="15"/>
        <v>0</v>
      </c>
      <c r="S87" s="799">
        <f t="shared" si="17"/>
        <v>0</v>
      </c>
    </row>
    <row r="88" spans="1:19">
      <c r="A88" s="964"/>
      <c r="B88" s="137"/>
      <c r="C88" s="53">
        <f t="shared" si="7"/>
        <v>1</v>
      </c>
      <c r="D88" s="962"/>
      <c r="E88" s="53">
        <f t="shared" si="8"/>
        <v>1</v>
      </c>
      <c r="F88" s="962"/>
      <c r="G88" s="53">
        <f t="shared" si="9"/>
        <v>1</v>
      </c>
      <c r="H88" s="962"/>
      <c r="I88" s="53">
        <f t="shared" si="10"/>
        <v>1</v>
      </c>
      <c r="J88" s="962"/>
      <c r="K88" s="53">
        <f t="shared" si="11"/>
        <v>1</v>
      </c>
      <c r="L88" s="962"/>
      <c r="M88" s="53">
        <f t="shared" si="12"/>
        <v>1</v>
      </c>
      <c r="N88" s="962"/>
      <c r="O88" s="53">
        <f t="shared" si="13"/>
        <v>1</v>
      </c>
      <c r="P88" s="962"/>
      <c r="Q88" s="53">
        <f t="shared" si="14"/>
        <v>1</v>
      </c>
      <c r="R88" s="490">
        <f t="shared" si="15"/>
        <v>0</v>
      </c>
      <c r="S88" s="799">
        <f t="shared" si="17"/>
        <v>0</v>
      </c>
    </row>
    <row r="89" spans="1:19">
      <c r="A89" s="964"/>
      <c r="B89" s="137"/>
      <c r="C89" s="53">
        <f t="shared" si="7"/>
        <v>1</v>
      </c>
      <c r="D89" s="962"/>
      <c r="E89" s="53">
        <f t="shared" si="8"/>
        <v>1</v>
      </c>
      <c r="F89" s="962"/>
      <c r="G89" s="53">
        <f t="shared" si="9"/>
        <v>1</v>
      </c>
      <c r="H89" s="962"/>
      <c r="I89" s="53">
        <f t="shared" si="10"/>
        <v>1</v>
      </c>
      <c r="J89" s="962"/>
      <c r="K89" s="53">
        <f t="shared" si="11"/>
        <v>1</v>
      </c>
      <c r="L89" s="962"/>
      <c r="M89" s="53">
        <f t="shared" si="12"/>
        <v>1</v>
      </c>
      <c r="N89" s="962"/>
      <c r="O89" s="53">
        <f t="shared" si="13"/>
        <v>1</v>
      </c>
      <c r="P89" s="962"/>
      <c r="Q89" s="53">
        <f t="shared" si="14"/>
        <v>1</v>
      </c>
      <c r="R89" s="490">
        <f t="shared" si="15"/>
        <v>0</v>
      </c>
      <c r="S89" s="799">
        <f t="shared" si="17"/>
        <v>0</v>
      </c>
    </row>
    <row r="90" spans="1:19">
      <c r="A90" s="964"/>
      <c r="B90" s="137"/>
      <c r="C90" s="53">
        <f t="shared" ref="C90:C153" si="18">IF(B90="",1,(LOOKUP(B90,$3:$3,$4:$4)-LOOKUP($B$24,$3:$3,$4:$4)+100)/100)</f>
        <v>1</v>
      </c>
      <c r="D90" s="962"/>
      <c r="E90" s="53">
        <f t="shared" ref="E90:E153" si="19">(SUMIF($5:$5,D90,$6:$6)-SUMIF($5:$5,$D$24,$6:$6)+100)/100</f>
        <v>1</v>
      </c>
      <c r="F90" s="962"/>
      <c r="G90" s="53">
        <f t="shared" ref="G90:G153" si="20">(SUMIF($7:$7,F90,$8:$8)-SUMIF($7:$7,$F$24,$8:$8)+100)/100</f>
        <v>1</v>
      </c>
      <c r="H90" s="962"/>
      <c r="I90" s="53">
        <f t="shared" ref="I90:I153" si="21">(SUMIF($9:$9,H90,$10:$10)-SUMIF($9:$9,$H$24,$10:$10)+100)/100</f>
        <v>1</v>
      </c>
      <c r="J90" s="962"/>
      <c r="K90" s="53">
        <f t="shared" ref="K90:K153" si="22">(SUMIF($11:$11,J90,$12:$12)-SUMIF($11:$11,$J$24,$12:$12)+100)/100</f>
        <v>1</v>
      </c>
      <c r="L90" s="962"/>
      <c r="M90" s="53">
        <f t="shared" ref="M90:M153" si="23">(SUMIF($13:$13,L90,$14:$14)-SUMIF($13:$13,$L$24,$14:$14)+100)/100</f>
        <v>1</v>
      </c>
      <c r="N90" s="962"/>
      <c r="O90" s="53">
        <f t="shared" ref="O90:O153" si="24">(SUMIF($15:$15,N90,$16:$16)-SUMIF($15:$15,$N$24,$16:$16)+100)/100</f>
        <v>1</v>
      </c>
      <c r="P90" s="962"/>
      <c r="Q90" s="53">
        <f t="shared" ref="Q90:Q153" si="25">(SUMIF($17:$17,P90,$18:$18)-SUMIF($17:$17,$P$24,$18:$18)+100)/100</f>
        <v>1</v>
      </c>
      <c r="R90" s="490">
        <f t="shared" ref="R90:R153" si="26">IF(B90="",0,ROUND($R$24*C90*E90*G90*I90*K90*M90*O90*Q90,0))</f>
        <v>0</v>
      </c>
      <c r="S90" s="799">
        <f t="shared" si="17"/>
        <v>0</v>
      </c>
    </row>
    <row r="91" spans="1:19">
      <c r="A91" s="964"/>
      <c r="B91" s="137"/>
      <c r="C91" s="53">
        <f t="shared" si="18"/>
        <v>1</v>
      </c>
      <c r="D91" s="962"/>
      <c r="E91" s="53">
        <f t="shared" si="19"/>
        <v>1</v>
      </c>
      <c r="F91" s="962"/>
      <c r="G91" s="53">
        <f t="shared" si="20"/>
        <v>1</v>
      </c>
      <c r="H91" s="962"/>
      <c r="I91" s="53">
        <f t="shared" si="21"/>
        <v>1</v>
      </c>
      <c r="J91" s="962"/>
      <c r="K91" s="53">
        <f t="shared" si="22"/>
        <v>1</v>
      </c>
      <c r="L91" s="962"/>
      <c r="M91" s="53">
        <f t="shared" si="23"/>
        <v>1</v>
      </c>
      <c r="N91" s="962"/>
      <c r="O91" s="53">
        <f t="shared" si="24"/>
        <v>1</v>
      </c>
      <c r="P91" s="962"/>
      <c r="Q91" s="53">
        <f t="shared" si="25"/>
        <v>1</v>
      </c>
      <c r="R91" s="490">
        <f t="shared" si="26"/>
        <v>0</v>
      </c>
      <c r="S91" s="799">
        <f t="shared" si="17"/>
        <v>0</v>
      </c>
    </row>
    <row r="92" spans="1:19">
      <c r="A92" s="964"/>
      <c r="B92" s="137"/>
      <c r="C92" s="53">
        <f t="shared" si="18"/>
        <v>1</v>
      </c>
      <c r="D92" s="962"/>
      <c r="E92" s="53">
        <f t="shared" si="19"/>
        <v>1</v>
      </c>
      <c r="F92" s="962"/>
      <c r="G92" s="53">
        <f t="shared" si="20"/>
        <v>1</v>
      </c>
      <c r="H92" s="962"/>
      <c r="I92" s="53">
        <f t="shared" si="21"/>
        <v>1</v>
      </c>
      <c r="J92" s="962"/>
      <c r="K92" s="53">
        <f t="shared" si="22"/>
        <v>1</v>
      </c>
      <c r="L92" s="962"/>
      <c r="M92" s="53">
        <f t="shared" si="23"/>
        <v>1</v>
      </c>
      <c r="N92" s="962"/>
      <c r="O92" s="53">
        <f t="shared" si="24"/>
        <v>1</v>
      </c>
      <c r="P92" s="962"/>
      <c r="Q92" s="53">
        <f t="shared" si="25"/>
        <v>1</v>
      </c>
      <c r="R92" s="490">
        <f t="shared" si="26"/>
        <v>0</v>
      </c>
      <c r="S92" s="799">
        <f t="shared" si="17"/>
        <v>0</v>
      </c>
    </row>
    <row r="93" spans="1:19">
      <c r="A93" s="964"/>
      <c r="B93" s="137"/>
      <c r="C93" s="53">
        <f t="shared" si="18"/>
        <v>1</v>
      </c>
      <c r="D93" s="962"/>
      <c r="E93" s="53">
        <f t="shared" si="19"/>
        <v>1</v>
      </c>
      <c r="F93" s="962"/>
      <c r="G93" s="53">
        <f t="shared" si="20"/>
        <v>1</v>
      </c>
      <c r="H93" s="962"/>
      <c r="I93" s="53">
        <f t="shared" si="21"/>
        <v>1</v>
      </c>
      <c r="J93" s="962"/>
      <c r="K93" s="53">
        <f t="shared" si="22"/>
        <v>1</v>
      </c>
      <c r="L93" s="962"/>
      <c r="M93" s="53">
        <f t="shared" si="23"/>
        <v>1</v>
      </c>
      <c r="N93" s="962"/>
      <c r="O93" s="53">
        <f t="shared" si="24"/>
        <v>1</v>
      </c>
      <c r="P93" s="962"/>
      <c r="Q93" s="53">
        <f t="shared" si="25"/>
        <v>1</v>
      </c>
      <c r="R93" s="490">
        <f t="shared" si="26"/>
        <v>0</v>
      </c>
      <c r="S93" s="799">
        <f t="shared" si="17"/>
        <v>0</v>
      </c>
    </row>
    <row r="94" spans="1:19">
      <c r="A94" s="964"/>
      <c r="B94" s="137"/>
      <c r="C94" s="53">
        <f t="shared" si="18"/>
        <v>1</v>
      </c>
      <c r="D94" s="962"/>
      <c r="E94" s="53">
        <f t="shared" si="19"/>
        <v>1</v>
      </c>
      <c r="F94" s="962"/>
      <c r="G94" s="53">
        <f t="shared" si="20"/>
        <v>1</v>
      </c>
      <c r="H94" s="962"/>
      <c r="I94" s="53">
        <f t="shared" si="21"/>
        <v>1</v>
      </c>
      <c r="J94" s="962"/>
      <c r="K94" s="53">
        <f t="shared" si="22"/>
        <v>1</v>
      </c>
      <c r="L94" s="962"/>
      <c r="M94" s="53">
        <f t="shared" si="23"/>
        <v>1</v>
      </c>
      <c r="N94" s="962"/>
      <c r="O94" s="53">
        <f t="shared" si="24"/>
        <v>1</v>
      </c>
      <c r="P94" s="962"/>
      <c r="Q94" s="53">
        <f t="shared" si="25"/>
        <v>1</v>
      </c>
      <c r="R94" s="490">
        <f t="shared" si="26"/>
        <v>0</v>
      </c>
      <c r="S94" s="799">
        <f t="shared" si="17"/>
        <v>0</v>
      </c>
    </row>
    <row r="95" spans="1:19">
      <c r="A95" s="964"/>
      <c r="B95" s="137"/>
      <c r="C95" s="53">
        <f t="shared" si="18"/>
        <v>1</v>
      </c>
      <c r="D95" s="962"/>
      <c r="E95" s="53">
        <f t="shared" si="19"/>
        <v>1</v>
      </c>
      <c r="F95" s="962"/>
      <c r="G95" s="53">
        <f t="shared" si="20"/>
        <v>1</v>
      </c>
      <c r="H95" s="962"/>
      <c r="I95" s="53">
        <f t="shared" si="21"/>
        <v>1</v>
      </c>
      <c r="J95" s="962"/>
      <c r="K95" s="53">
        <f t="shared" si="22"/>
        <v>1</v>
      </c>
      <c r="L95" s="962"/>
      <c r="M95" s="53">
        <f t="shared" si="23"/>
        <v>1</v>
      </c>
      <c r="N95" s="962"/>
      <c r="O95" s="53">
        <f t="shared" si="24"/>
        <v>1</v>
      </c>
      <c r="P95" s="962"/>
      <c r="Q95" s="53">
        <f t="shared" si="25"/>
        <v>1</v>
      </c>
      <c r="R95" s="490">
        <f t="shared" si="26"/>
        <v>0</v>
      </c>
      <c r="S95" s="799">
        <f t="shared" si="17"/>
        <v>0</v>
      </c>
    </row>
    <row r="96" spans="1:19">
      <c r="A96" s="964"/>
      <c r="B96" s="137"/>
      <c r="C96" s="53">
        <f t="shared" si="18"/>
        <v>1</v>
      </c>
      <c r="D96" s="962"/>
      <c r="E96" s="53">
        <f t="shared" si="19"/>
        <v>1</v>
      </c>
      <c r="F96" s="962"/>
      <c r="G96" s="53">
        <f t="shared" si="20"/>
        <v>1</v>
      </c>
      <c r="H96" s="962"/>
      <c r="I96" s="53">
        <f t="shared" si="21"/>
        <v>1</v>
      </c>
      <c r="J96" s="962"/>
      <c r="K96" s="53">
        <f t="shared" si="22"/>
        <v>1</v>
      </c>
      <c r="L96" s="962"/>
      <c r="M96" s="53">
        <f t="shared" si="23"/>
        <v>1</v>
      </c>
      <c r="N96" s="962"/>
      <c r="O96" s="53">
        <f t="shared" si="24"/>
        <v>1</v>
      </c>
      <c r="P96" s="962"/>
      <c r="Q96" s="53">
        <f t="shared" si="25"/>
        <v>1</v>
      </c>
      <c r="R96" s="490">
        <f t="shared" si="26"/>
        <v>0</v>
      </c>
      <c r="S96" s="799">
        <f t="shared" si="17"/>
        <v>0</v>
      </c>
    </row>
    <row r="97" spans="1:19">
      <c r="A97" s="964"/>
      <c r="B97" s="137"/>
      <c r="C97" s="53">
        <f t="shared" si="18"/>
        <v>1</v>
      </c>
      <c r="D97" s="962"/>
      <c r="E97" s="53">
        <f t="shared" si="19"/>
        <v>1</v>
      </c>
      <c r="F97" s="962"/>
      <c r="G97" s="53">
        <f t="shared" si="20"/>
        <v>1</v>
      </c>
      <c r="H97" s="962"/>
      <c r="I97" s="53">
        <f t="shared" si="21"/>
        <v>1</v>
      </c>
      <c r="J97" s="962"/>
      <c r="K97" s="53">
        <f t="shared" si="22"/>
        <v>1</v>
      </c>
      <c r="L97" s="962"/>
      <c r="M97" s="53">
        <f t="shared" si="23"/>
        <v>1</v>
      </c>
      <c r="N97" s="962"/>
      <c r="O97" s="53">
        <f t="shared" si="24"/>
        <v>1</v>
      </c>
      <c r="P97" s="962"/>
      <c r="Q97" s="53">
        <f t="shared" si="25"/>
        <v>1</v>
      </c>
      <c r="R97" s="490">
        <f t="shared" si="26"/>
        <v>0</v>
      </c>
      <c r="S97" s="799">
        <f t="shared" si="17"/>
        <v>0</v>
      </c>
    </row>
    <row r="98" spans="1:19">
      <c r="A98" s="964"/>
      <c r="B98" s="137"/>
      <c r="C98" s="53">
        <f t="shared" si="18"/>
        <v>1</v>
      </c>
      <c r="D98" s="962"/>
      <c r="E98" s="53">
        <f t="shared" si="19"/>
        <v>1</v>
      </c>
      <c r="F98" s="962"/>
      <c r="G98" s="53">
        <f t="shared" si="20"/>
        <v>1</v>
      </c>
      <c r="H98" s="962"/>
      <c r="I98" s="53">
        <f t="shared" si="21"/>
        <v>1</v>
      </c>
      <c r="J98" s="962"/>
      <c r="K98" s="53">
        <f t="shared" si="22"/>
        <v>1</v>
      </c>
      <c r="L98" s="962"/>
      <c r="M98" s="53">
        <f t="shared" si="23"/>
        <v>1</v>
      </c>
      <c r="N98" s="962"/>
      <c r="O98" s="53">
        <f t="shared" si="24"/>
        <v>1</v>
      </c>
      <c r="P98" s="962"/>
      <c r="Q98" s="53">
        <f t="shared" si="25"/>
        <v>1</v>
      </c>
      <c r="R98" s="490">
        <f t="shared" si="26"/>
        <v>0</v>
      </c>
      <c r="S98" s="799">
        <f t="shared" si="17"/>
        <v>0</v>
      </c>
    </row>
    <row r="99" spans="1:19">
      <c r="A99" s="964"/>
      <c r="B99" s="137"/>
      <c r="C99" s="53">
        <f t="shared" si="18"/>
        <v>1</v>
      </c>
      <c r="D99" s="962"/>
      <c r="E99" s="53">
        <f t="shared" si="19"/>
        <v>1</v>
      </c>
      <c r="F99" s="962"/>
      <c r="G99" s="53">
        <f t="shared" si="20"/>
        <v>1</v>
      </c>
      <c r="H99" s="962"/>
      <c r="I99" s="53">
        <f t="shared" si="21"/>
        <v>1</v>
      </c>
      <c r="J99" s="962"/>
      <c r="K99" s="53">
        <f t="shared" si="22"/>
        <v>1</v>
      </c>
      <c r="L99" s="962"/>
      <c r="M99" s="53">
        <f t="shared" si="23"/>
        <v>1</v>
      </c>
      <c r="N99" s="962"/>
      <c r="O99" s="53">
        <f t="shared" si="24"/>
        <v>1</v>
      </c>
      <c r="P99" s="962"/>
      <c r="Q99" s="53">
        <f t="shared" si="25"/>
        <v>1</v>
      </c>
      <c r="R99" s="490">
        <f t="shared" si="26"/>
        <v>0</v>
      </c>
      <c r="S99" s="799">
        <f t="shared" si="17"/>
        <v>0</v>
      </c>
    </row>
    <row r="100" spans="1:19">
      <c r="A100" s="964"/>
      <c r="B100" s="137"/>
      <c r="C100" s="53">
        <f t="shared" si="18"/>
        <v>1</v>
      </c>
      <c r="D100" s="962"/>
      <c r="E100" s="53">
        <f t="shared" si="19"/>
        <v>1</v>
      </c>
      <c r="F100" s="962"/>
      <c r="G100" s="53">
        <f t="shared" si="20"/>
        <v>1</v>
      </c>
      <c r="H100" s="962"/>
      <c r="I100" s="53">
        <f t="shared" si="21"/>
        <v>1</v>
      </c>
      <c r="J100" s="962"/>
      <c r="K100" s="53">
        <f t="shared" si="22"/>
        <v>1</v>
      </c>
      <c r="L100" s="962"/>
      <c r="M100" s="53">
        <f t="shared" si="23"/>
        <v>1</v>
      </c>
      <c r="N100" s="962"/>
      <c r="O100" s="53">
        <f t="shared" si="24"/>
        <v>1</v>
      </c>
      <c r="P100" s="962"/>
      <c r="Q100" s="53">
        <f t="shared" si="25"/>
        <v>1</v>
      </c>
      <c r="R100" s="490">
        <f t="shared" si="26"/>
        <v>0</v>
      </c>
      <c r="S100" s="799">
        <f t="shared" si="17"/>
        <v>0</v>
      </c>
    </row>
    <row r="101" spans="1:19">
      <c r="A101" s="964"/>
      <c r="B101" s="137"/>
      <c r="C101" s="53">
        <f t="shared" si="18"/>
        <v>1</v>
      </c>
      <c r="D101" s="962"/>
      <c r="E101" s="53">
        <f t="shared" si="19"/>
        <v>1</v>
      </c>
      <c r="F101" s="962"/>
      <c r="G101" s="53">
        <f t="shared" si="20"/>
        <v>1</v>
      </c>
      <c r="H101" s="962"/>
      <c r="I101" s="53">
        <f t="shared" si="21"/>
        <v>1</v>
      </c>
      <c r="J101" s="962"/>
      <c r="K101" s="53">
        <f t="shared" si="22"/>
        <v>1</v>
      </c>
      <c r="L101" s="962"/>
      <c r="M101" s="53">
        <f t="shared" si="23"/>
        <v>1</v>
      </c>
      <c r="N101" s="962"/>
      <c r="O101" s="53">
        <f t="shared" si="24"/>
        <v>1</v>
      </c>
      <c r="P101" s="962"/>
      <c r="Q101" s="53">
        <f t="shared" si="25"/>
        <v>1</v>
      </c>
      <c r="R101" s="490">
        <f t="shared" si="26"/>
        <v>0</v>
      </c>
      <c r="S101" s="799">
        <f t="shared" si="17"/>
        <v>0</v>
      </c>
    </row>
    <row r="102" spans="1:19">
      <c r="A102" s="964"/>
      <c r="B102" s="137"/>
      <c r="C102" s="53">
        <f t="shared" si="18"/>
        <v>1</v>
      </c>
      <c r="D102" s="962"/>
      <c r="E102" s="53">
        <f t="shared" si="19"/>
        <v>1</v>
      </c>
      <c r="F102" s="962"/>
      <c r="G102" s="53">
        <f t="shared" si="20"/>
        <v>1</v>
      </c>
      <c r="H102" s="962"/>
      <c r="I102" s="53">
        <f t="shared" si="21"/>
        <v>1</v>
      </c>
      <c r="J102" s="962"/>
      <c r="K102" s="53">
        <f t="shared" si="22"/>
        <v>1</v>
      </c>
      <c r="L102" s="962"/>
      <c r="M102" s="53">
        <f t="shared" si="23"/>
        <v>1</v>
      </c>
      <c r="N102" s="962"/>
      <c r="O102" s="53">
        <f t="shared" si="24"/>
        <v>1</v>
      </c>
      <c r="P102" s="962"/>
      <c r="Q102" s="53">
        <f t="shared" si="25"/>
        <v>1</v>
      </c>
      <c r="R102" s="490">
        <f t="shared" si="26"/>
        <v>0</v>
      </c>
      <c r="S102" s="799">
        <f t="shared" si="17"/>
        <v>0</v>
      </c>
    </row>
    <row r="103" spans="1:19">
      <c r="A103" s="964"/>
      <c r="B103" s="137"/>
      <c r="C103" s="53">
        <f t="shared" si="18"/>
        <v>1</v>
      </c>
      <c r="D103" s="962"/>
      <c r="E103" s="53">
        <f t="shared" si="19"/>
        <v>1</v>
      </c>
      <c r="F103" s="962"/>
      <c r="G103" s="53">
        <f t="shared" si="20"/>
        <v>1</v>
      </c>
      <c r="H103" s="962"/>
      <c r="I103" s="53">
        <f t="shared" si="21"/>
        <v>1</v>
      </c>
      <c r="J103" s="962"/>
      <c r="K103" s="53">
        <f t="shared" si="22"/>
        <v>1</v>
      </c>
      <c r="L103" s="962"/>
      <c r="M103" s="53">
        <f t="shared" si="23"/>
        <v>1</v>
      </c>
      <c r="N103" s="962"/>
      <c r="O103" s="53">
        <f t="shared" si="24"/>
        <v>1</v>
      </c>
      <c r="P103" s="962"/>
      <c r="Q103" s="53">
        <f t="shared" si="25"/>
        <v>1</v>
      </c>
      <c r="R103" s="490">
        <f t="shared" si="26"/>
        <v>0</v>
      </c>
      <c r="S103" s="799">
        <f t="shared" si="17"/>
        <v>0</v>
      </c>
    </row>
    <row r="104" spans="1:19">
      <c r="A104" s="964"/>
      <c r="B104" s="137"/>
      <c r="C104" s="53">
        <f t="shared" si="18"/>
        <v>1</v>
      </c>
      <c r="D104" s="962"/>
      <c r="E104" s="53">
        <f t="shared" si="19"/>
        <v>1</v>
      </c>
      <c r="F104" s="962"/>
      <c r="G104" s="53">
        <f t="shared" si="20"/>
        <v>1</v>
      </c>
      <c r="H104" s="962"/>
      <c r="I104" s="53">
        <f t="shared" si="21"/>
        <v>1</v>
      </c>
      <c r="J104" s="962"/>
      <c r="K104" s="53">
        <f t="shared" si="22"/>
        <v>1</v>
      </c>
      <c r="L104" s="962"/>
      <c r="M104" s="53">
        <f t="shared" si="23"/>
        <v>1</v>
      </c>
      <c r="N104" s="962"/>
      <c r="O104" s="53">
        <f t="shared" si="24"/>
        <v>1</v>
      </c>
      <c r="P104" s="962"/>
      <c r="Q104" s="53">
        <f t="shared" si="25"/>
        <v>1</v>
      </c>
      <c r="R104" s="490">
        <f t="shared" si="26"/>
        <v>0</v>
      </c>
      <c r="S104" s="799">
        <f t="shared" si="17"/>
        <v>0</v>
      </c>
    </row>
    <row r="105" spans="1:19">
      <c r="A105" s="964"/>
      <c r="B105" s="137"/>
      <c r="C105" s="53">
        <f t="shared" si="18"/>
        <v>1</v>
      </c>
      <c r="D105" s="962"/>
      <c r="E105" s="53">
        <f t="shared" si="19"/>
        <v>1</v>
      </c>
      <c r="F105" s="962"/>
      <c r="G105" s="53">
        <f t="shared" si="20"/>
        <v>1</v>
      </c>
      <c r="H105" s="962"/>
      <c r="I105" s="53">
        <f t="shared" si="21"/>
        <v>1</v>
      </c>
      <c r="J105" s="962"/>
      <c r="K105" s="53">
        <f t="shared" si="22"/>
        <v>1</v>
      </c>
      <c r="L105" s="962"/>
      <c r="M105" s="53">
        <f t="shared" si="23"/>
        <v>1</v>
      </c>
      <c r="N105" s="962"/>
      <c r="O105" s="53">
        <f t="shared" si="24"/>
        <v>1</v>
      </c>
      <c r="P105" s="962"/>
      <c r="Q105" s="53">
        <f t="shared" si="25"/>
        <v>1</v>
      </c>
      <c r="R105" s="490">
        <f t="shared" si="26"/>
        <v>0</v>
      </c>
      <c r="S105" s="799">
        <f t="shared" si="17"/>
        <v>0</v>
      </c>
    </row>
    <row r="106" spans="1:19">
      <c r="A106" s="964"/>
      <c r="B106" s="137"/>
      <c r="C106" s="53">
        <f t="shared" si="18"/>
        <v>1</v>
      </c>
      <c r="D106" s="962"/>
      <c r="E106" s="53">
        <f t="shared" si="19"/>
        <v>1</v>
      </c>
      <c r="F106" s="962"/>
      <c r="G106" s="53">
        <f t="shared" si="20"/>
        <v>1</v>
      </c>
      <c r="H106" s="962"/>
      <c r="I106" s="53">
        <f t="shared" si="21"/>
        <v>1</v>
      </c>
      <c r="J106" s="962"/>
      <c r="K106" s="53">
        <f t="shared" si="22"/>
        <v>1</v>
      </c>
      <c r="L106" s="962"/>
      <c r="M106" s="53">
        <f t="shared" si="23"/>
        <v>1</v>
      </c>
      <c r="N106" s="962"/>
      <c r="O106" s="53">
        <f t="shared" si="24"/>
        <v>1</v>
      </c>
      <c r="P106" s="962"/>
      <c r="Q106" s="53">
        <f t="shared" si="25"/>
        <v>1</v>
      </c>
      <c r="R106" s="490">
        <f t="shared" si="26"/>
        <v>0</v>
      </c>
      <c r="S106" s="799">
        <f t="shared" si="17"/>
        <v>0</v>
      </c>
    </row>
    <row r="107" spans="1:19">
      <c r="A107" s="964"/>
      <c r="B107" s="137"/>
      <c r="C107" s="53">
        <f t="shared" si="18"/>
        <v>1</v>
      </c>
      <c r="D107" s="962"/>
      <c r="E107" s="53">
        <f t="shared" si="19"/>
        <v>1</v>
      </c>
      <c r="F107" s="962"/>
      <c r="G107" s="53">
        <f t="shared" si="20"/>
        <v>1</v>
      </c>
      <c r="H107" s="962"/>
      <c r="I107" s="53">
        <f t="shared" si="21"/>
        <v>1</v>
      </c>
      <c r="J107" s="962"/>
      <c r="K107" s="53">
        <f t="shared" si="22"/>
        <v>1</v>
      </c>
      <c r="L107" s="962"/>
      <c r="M107" s="53">
        <f t="shared" si="23"/>
        <v>1</v>
      </c>
      <c r="N107" s="962"/>
      <c r="O107" s="53">
        <f t="shared" si="24"/>
        <v>1</v>
      </c>
      <c r="P107" s="962"/>
      <c r="Q107" s="53">
        <f t="shared" si="25"/>
        <v>1</v>
      </c>
      <c r="R107" s="490">
        <f t="shared" si="26"/>
        <v>0</v>
      </c>
      <c r="S107" s="799">
        <f t="shared" si="17"/>
        <v>0</v>
      </c>
    </row>
    <row r="108" spans="1:19">
      <c r="A108" s="964"/>
      <c r="B108" s="137"/>
      <c r="C108" s="53">
        <f t="shared" si="18"/>
        <v>1</v>
      </c>
      <c r="D108" s="962"/>
      <c r="E108" s="53">
        <f t="shared" si="19"/>
        <v>1</v>
      </c>
      <c r="F108" s="962"/>
      <c r="G108" s="53">
        <f t="shared" si="20"/>
        <v>1</v>
      </c>
      <c r="H108" s="962"/>
      <c r="I108" s="53">
        <f t="shared" si="21"/>
        <v>1</v>
      </c>
      <c r="J108" s="962"/>
      <c r="K108" s="53">
        <f t="shared" si="22"/>
        <v>1</v>
      </c>
      <c r="L108" s="962"/>
      <c r="M108" s="53">
        <f t="shared" si="23"/>
        <v>1</v>
      </c>
      <c r="N108" s="962"/>
      <c r="O108" s="53">
        <f t="shared" si="24"/>
        <v>1</v>
      </c>
      <c r="P108" s="962"/>
      <c r="Q108" s="53">
        <f t="shared" si="25"/>
        <v>1</v>
      </c>
      <c r="R108" s="490">
        <f t="shared" si="26"/>
        <v>0</v>
      </c>
      <c r="S108" s="799">
        <f t="shared" si="17"/>
        <v>0</v>
      </c>
    </row>
    <row r="109" spans="1:19">
      <c r="A109" s="964"/>
      <c r="B109" s="137"/>
      <c r="C109" s="53">
        <f t="shared" si="18"/>
        <v>1</v>
      </c>
      <c r="D109" s="962"/>
      <c r="E109" s="53">
        <f t="shared" si="19"/>
        <v>1</v>
      </c>
      <c r="F109" s="962"/>
      <c r="G109" s="53">
        <f t="shared" si="20"/>
        <v>1</v>
      </c>
      <c r="H109" s="962"/>
      <c r="I109" s="53">
        <f t="shared" si="21"/>
        <v>1</v>
      </c>
      <c r="J109" s="962"/>
      <c r="K109" s="53">
        <f t="shared" si="22"/>
        <v>1</v>
      </c>
      <c r="L109" s="962"/>
      <c r="M109" s="53">
        <f t="shared" si="23"/>
        <v>1</v>
      </c>
      <c r="N109" s="962"/>
      <c r="O109" s="53">
        <f t="shared" si="24"/>
        <v>1</v>
      </c>
      <c r="P109" s="962"/>
      <c r="Q109" s="53">
        <f t="shared" si="25"/>
        <v>1</v>
      </c>
      <c r="R109" s="490">
        <f t="shared" si="26"/>
        <v>0</v>
      </c>
      <c r="S109" s="799">
        <f t="shared" si="17"/>
        <v>0</v>
      </c>
    </row>
    <row r="110" spans="1:19">
      <c r="A110" s="964"/>
      <c r="B110" s="137"/>
      <c r="C110" s="53">
        <f t="shared" si="18"/>
        <v>1</v>
      </c>
      <c r="D110" s="962"/>
      <c r="E110" s="53">
        <f t="shared" si="19"/>
        <v>1</v>
      </c>
      <c r="F110" s="962"/>
      <c r="G110" s="53">
        <f t="shared" si="20"/>
        <v>1</v>
      </c>
      <c r="H110" s="962"/>
      <c r="I110" s="53">
        <f t="shared" si="21"/>
        <v>1</v>
      </c>
      <c r="J110" s="962"/>
      <c r="K110" s="53">
        <f t="shared" si="22"/>
        <v>1</v>
      </c>
      <c r="L110" s="962"/>
      <c r="M110" s="53">
        <f t="shared" si="23"/>
        <v>1</v>
      </c>
      <c r="N110" s="962"/>
      <c r="O110" s="53">
        <f t="shared" si="24"/>
        <v>1</v>
      </c>
      <c r="P110" s="962"/>
      <c r="Q110" s="53">
        <f t="shared" si="25"/>
        <v>1</v>
      </c>
      <c r="R110" s="490">
        <f t="shared" si="26"/>
        <v>0</v>
      </c>
      <c r="S110" s="799">
        <f t="shared" si="17"/>
        <v>0</v>
      </c>
    </row>
    <row r="111" spans="1:19">
      <c r="A111" s="964"/>
      <c r="B111" s="137"/>
      <c r="C111" s="53">
        <f t="shared" si="18"/>
        <v>1</v>
      </c>
      <c r="D111" s="962"/>
      <c r="E111" s="53">
        <f t="shared" si="19"/>
        <v>1</v>
      </c>
      <c r="F111" s="962"/>
      <c r="G111" s="53">
        <f t="shared" si="20"/>
        <v>1</v>
      </c>
      <c r="H111" s="962"/>
      <c r="I111" s="53">
        <f t="shared" si="21"/>
        <v>1</v>
      </c>
      <c r="J111" s="962"/>
      <c r="K111" s="53">
        <f t="shared" si="22"/>
        <v>1</v>
      </c>
      <c r="L111" s="962"/>
      <c r="M111" s="53">
        <f t="shared" si="23"/>
        <v>1</v>
      </c>
      <c r="N111" s="962"/>
      <c r="O111" s="53">
        <f t="shared" si="24"/>
        <v>1</v>
      </c>
      <c r="P111" s="962"/>
      <c r="Q111" s="53">
        <f t="shared" si="25"/>
        <v>1</v>
      </c>
      <c r="R111" s="490">
        <f t="shared" si="26"/>
        <v>0</v>
      </c>
      <c r="S111" s="799">
        <f t="shared" si="17"/>
        <v>0</v>
      </c>
    </row>
    <row r="112" spans="1:19">
      <c r="A112" s="964"/>
      <c r="B112" s="137"/>
      <c r="C112" s="53">
        <f t="shared" si="18"/>
        <v>1</v>
      </c>
      <c r="D112" s="962"/>
      <c r="E112" s="53">
        <f t="shared" si="19"/>
        <v>1</v>
      </c>
      <c r="F112" s="962"/>
      <c r="G112" s="53">
        <f t="shared" si="20"/>
        <v>1</v>
      </c>
      <c r="H112" s="962"/>
      <c r="I112" s="53">
        <f t="shared" si="21"/>
        <v>1</v>
      </c>
      <c r="J112" s="962"/>
      <c r="K112" s="53">
        <f t="shared" si="22"/>
        <v>1</v>
      </c>
      <c r="L112" s="962"/>
      <c r="M112" s="53">
        <f t="shared" si="23"/>
        <v>1</v>
      </c>
      <c r="N112" s="962"/>
      <c r="O112" s="53">
        <f t="shared" si="24"/>
        <v>1</v>
      </c>
      <c r="P112" s="962"/>
      <c r="Q112" s="53">
        <f t="shared" si="25"/>
        <v>1</v>
      </c>
      <c r="R112" s="490">
        <f t="shared" si="26"/>
        <v>0</v>
      </c>
      <c r="S112" s="799">
        <f t="shared" si="17"/>
        <v>0</v>
      </c>
    </row>
    <row r="113" spans="1:19">
      <c r="A113" s="964"/>
      <c r="B113" s="137"/>
      <c r="C113" s="53">
        <f t="shared" si="18"/>
        <v>1</v>
      </c>
      <c r="D113" s="962"/>
      <c r="E113" s="53">
        <f t="shared" si="19"/>
        <v>1</v>
      </c>
      <c r="F113" s="962"/>
      <c r="G113" s="53">
        <f t="shared" si="20"/>
        <v>1</v>
      </c>
      <c r="H113" s="962"/>
      <c r="I113" s="53">
        <f t="shared" si="21"/>
        <v>1</v>
      </c>
      <c r="J113" s="962"/>
      <c r="K113" s="53">
        <f t="shared" si="22"/>
        <v>1</v>
      </c>
      <c r="L113" s="962"/>
      <c r="M113" s="53">
        <f t="shared" si="23"/>
        <v>1</v>
      </c>
      <c r="N113" s="962"/>
      <c r="O113" s="53">
        <f t="shared" si="24"/>
        <v>1</v>
      </c>
      <c r="P113" s="962"/>
      <c r="Q113" s="53">
        <f t="shared" si="25"/>
        <v>1</v>
      </c>
      <c r="R113" s="490">
        <f t="shared" si="26"/>
        <v>0</v>
      </c>
      <c r="S113" s="799">
        <f t="shared" si="17"/>
        <v>0</v>
      </c>
    </row>
    <row r="114" spans="1:19">
      <c r="A114" s="964"/>
      <c r="B114" s="137"/>
      <c r="C114" s="53">
        <f t="shared" si="18"/>
        <v>1</v>
      </c>
      <c r="D114" s="962"/>
      <c r="E114" s="53">
        <f t="shared" si="19"/>
        <v>1</v>
      </c>
      <c r="F114" s="962"/>
      <c r="G114" s="53">
        <f t="shared" si="20"/>
        <v>1</v>
      </c>
      <c r="H114" s="962"/>
      <c r="I114" s="53">
        <f t="shared" si="21"/>
        <v>1</v>
      </c>
      <c r="J114" s="962"/>
      <c r="K114" s="53">
        <f t="shared" si="22"/>
        <v>1</v>
      </c>
      <c r="L114" s="962"/>
      <c r="M114" s="53">
        <f t="shared" si="23"/>
        <v>1</v>
      </c>
      <c r="N114" s="962"/>
      <c r="O114" s="53">
        <f t="shared" si="24"/>
        <v>1</v>
      </c>
      <c r="P114" s="962"/>
      <c r="Q114" s="53">
        <f t="shared" si="25"/>
        <v>1</v>
      </c>
      <c r="R114" s="490">
        <f t="shared" si="26"/>
        <v>0</v>
      </c>
      <c r="S114" s="799">
        <f t="shared" si="17"/>
        <v>0</v>
      </c>
    </row>
    <row r="115" spans="1:19">
      <c r="A115" s="964"/>
      <c r="B115" s="137"/>
      <c r="C115" s="53">
        <f t="shared" si="18"/>
        <v>1</v>
      </c>
      <c r="D115" s="962"/>
      <c r="E115" s="53">
        <f t="shared" si="19"/>
        <v>1</v>
      </c>
      <c r="F115" s="962"/>
      <c r="G115" s="53">
        <f t="shared" si="20"/>
        <v>1</v>
      </c>
      <c r="H115" s="962"/>
      <c r="I115" s="53">
        <f t="shared" si="21"/>
        <v>1</v>
      </c>
      <c r="J115" s="962"/>
      <c r="K115" s="53">
        <f t="shared" si="22"/>
        <v>1</v>
      </c>
      <c r="L115" s="962"/>
      <c r="M115" s="53">
        <f t="shared" si="23"/>
        <v>1</v>
      </c>
      <c r="N115" s="962"/>
      <c r="O115" s="53">
        <f t="shared" si="24"/>
        <v>1</v>
      </c>
      <c r="P115" s="962"/>
      <c r="Q115" s="53">
        <f t="shared" si="25"/>
        <v>1</v>
      </c>
      <c r="R115" s="490">
        <f t="shared" si="26"/>
        <v>0</v>
      </c>
      <c r="S115" s="799">
        <f t="shared" si="17"/>
        <v>0</v>
      </c>
    </row>
    <row r="116" spans="1:19">
      <c r="A116" s="964"/>
      <c r="B116" s="137"/>
      <c r="C116" s="53">
        <f t="shared" si="18"/>
        <v>1</v>
      </c>
      <c r="D116" s="962"/>
      <c r="E116" s="53">
        <f t="shared" si="19"/>
        <v>1</v>
      </c>
      <c r="F116" s="962"/>
      <c r="G116" s="53">
        <f t="shared" si="20"/>
        <v>1</v>
      </c>
      <c r="H116" s="962"/>
      <c r="I116" s="53">
        <f t="shared" si="21"/>
        <v>1</v>
      </c>
      <c r="J116" s="962"/>
      <c r="K116" s="53">
        <f t="shared" si="22"/>
        <v>1</v>
      </c>
      <c r="L116" s="962"/>
      <c r="M116" s="53">
        <f t="shared" si="23"/>
        <v>1</v>
      </c>
      <c r="N116" s="962"/>
      <c r="O116" s="53">
        <f t="shared" si="24"/>
        <v>1</v>
      </c>
      <c r="P116" s="962"/>
      <c r="Q116" s="53">
        <f t="shared" si="25"/>
        <v>1</v>
      </c>
      <c r="R116" s="490">
        <f t="shared" si="26"/>
        <v>0</v>
      </c>
      <c r="S116" s="799">
        <f t="shared" si="17"/>
        <v>0</v>
      </c>
    </row>
    <row r="117" spans="1:19">
      <c r="A117" s="964"/>
      <c r="B117" s="137"/>
      <c r="C117" s="53">
        <f t="shared" si="18"/>
        <v>1</v>
      </c>
      <c r="D117" s="962"/>
      <c r="E117" s="53">
        <f t="shared" si="19"/>
        <v>1</v>
      </c>
      <c r="F117" s="962"/>
      <c r="G117" s="53">
        <f t="shared" si="20"/>
        <v>1</v>
      </c>
      <c r="H117" s="962"/>
      <c r="I117" s="53">
        <f t="shared" si="21"/>
        <v>1</v>
      </c>
      <c r="J117" s="962"/>
      <c r="K117" s="53">
        <f t="shared" si="22"/>
        <v>1</v>
      </c>
      <c r="L117" s="962"/>
      <c r="M117" s="53">
        <f t="shared" si="23"/>
        <v>1</v>
      </c>
      <c r="N117" s="962"/>
      <c r="O117" s="53">
        <f t="shared" si="24"/>
        <v>1</v>
      </c>
      <c r="P117" s="962"/>
      <c r="Q117" s="53">
        <f t="shared" si="25"/>
        <v>1</v>
      </c>
      <c r="R117" s="490">
        <f t="shared" si="26"/>
        <v>0</v>
      </c>
      <c r="S117" s="799">
        <f t="shared" si="17"/>
        <v>0</v>
      </c>
    </row>
    <row r="118" spans="1:19">
      <c r="A118" s="964"/>
      <c r="B118" s="137"/>
      <c r="C118" s="53">
        <f t="shared" si="18"/>
        <v>1</v>
      </c>
      <c r="D118" s="962"/>
      <c r="E118" s="53">
        <f t="shared" si="19"/>
        <v>1</v>
      </c>
      <c r="F118" s="962"/>
      <c r="G118" s="53">
        <f t="shared" si="20"/>
        <v>1</v>
      </c>
      <c r="H118" s="962"/>
      <c r="I118" s="53">
        <f t="shared" si="21"/>
        <v>1</v>
      </c>
      <c r="J118" s="962"/>
      <c r="K118" s="53">
        <f t="shared" si="22"/>
        <v>1</v>
      </c>
      <c r="L118" s="962"/>
      <c r="M118" s="53">
        <f t="shared" si="23"/>
        <v>1</v>
      </c>
      <c r="N118" s="962"/>
      <c r="O118" s="53">
        <f t="shared" si="24"/>
        <v>1</v>
      </c>
      <c r="P118" s="962"/>
      <c r="Q118" s="53">
        <f t="shared" si="25"/>
        <v>1</v>
      </c>
      <c r="R118" s="490">
        <f t="shared" si="26"/>
        <v>0</v>
      </c>
      <c r="S118" s="799">
        <f t="shared" si="17"/>
        <v>0</v>
      </c>
    </row>
    <row r="119" spans="1:19">
      <c r="A119" s="964"/>
      <c r="B119" s="137"/>
      <c r="C119" s="53">
        <f t="shared" si="18"/>
        <v>1</v>
      </c>
      <c r="D119" s="962"/>
      <c r="E119" s="53">
        <f t="shared" si="19"/>
        <v>1</v>
      </c>
      <c r="F119" s="962"/>
      <c r="G119" s="53">
        <f t="shared" si="20"/>
        <v>1</v>
      </c>
      <c r="H119" s="962"/>
      <c r="I119" s="53">
        <f t="shared" si="21"/>
        <v>1</v>
      </c>
      <c r="J119" s="962"/>
      <c r="K119" s="53">
        <f t="shared" si="22"/>
        <v>1</v>
      </c>
      <c r="L119" s="962"/>
      <c r="M119" s="53">
        <f t="shared" si="23"/>
        <v>1</v>
      </c>
      <c r="N119" s="962"/>
      <c r="O119" s="53">
        <f t="shared" si="24"/>
        <v>1</v>
      </c>
      <c r="P119" s="962"/>
      <c r="Q119" s="53">
        <f t="shared" si="25"/>
        <v>1</v>
      </c>
      <c r="R119" s="490">
        <f t="shared" si="26"/>
        <v>0</v>
      </c>
      <c r="S119" s="799">
        <f t="shared" si="17"/>
        <v>0</v>
      </c>
    </row>
    <row r="120" spans="1:19">
      <c r="A120" s="964"/>
      <c r="B120" s="137"/>
      <c r="C120" s="53">
        <f t="shared" si="18"/>
        <v>1</v>
      </c>
      <c r="D120" s="962"/>
      <c r="E120" s="53">
        <f t="shared" si="19"/>
        <v>1</v>
      </c>
      <c r="F120" s="962"/>
      <c r="G120" s="53">
        <f t="shared" si="20"/>
        <v>1</v>
      </c>
      <c r="H120" s="962"/>
      <c r="I120" s="53">
        <f t="shared" si="21"/>
        <v>1</v>
      </c>
      <c r="J120" s="962"/>
      <c r="K120" s="53">
        <f t="shared" si="22"/>
        <v>1</v>
      </c>
      <c r="L120" s="962"/>
      <c r="M120" s="53">
        <f t="shared" si="23"/>
        <v>1</v>
      </c>
      <c r="N120" s="962"/>
      <c r="O120" s="53">
        <f t="shared" si="24"/>
        <v>1</v>
      </c>
      <c r="P120" s="962"/>
      <c r="Q120" s="53">
        <f t="shared" si="25"/>
        <v>1</v>
      </c>
      <c r="R120" s="490">
        <f t="shared" si="26"/>
        <v>0</v>
      </c>
      <c r="S120" s="799">
        <f t="shared" si="17"/>
        <v>0</v>
      </c>
    </row>
    <row r="121" spans="1:19">
      <c r="A121" s="964"/>
      <c r="B121" s="137"/>
      <c r="C121" s="53">
        <f t="shared" si="18"/>
        <v>1</v>
      </c>
      <c r="D121" s="962"/>
      <c r="E121" s="53">
        <f t="shared" si="19"/>
        <v>1</v>
      </c>
      <c r="F121" s="962"/>
      <c r="G121" s="53">
        <f t="shared" si="20"/>
        <v>1</v>
      </c>
      <c r="H121" s="962"/>
      <c r="I121" s="53">
        <f t="shared" si="21"/>
        <v>1</v>
      </c>
      <c r="J121" s="962"/>
      <c r="K121" s="53">
        <f t="shared" si="22"/>
        <v>1</v>
      </c>
      <c r="L121" s="962"/>
      <c r="M121" s="53">
        <f t="shared" si="23"/>
        <v>1</v>
      </c>
      <c r="N121" s="962"/>
      <c r="O121" s="53">
        <f t="shared" si="24"/>
        <v>1</v>
      </c>
      <c r="P121" s="962"/>
      <c r="Q121" s="53">
        <f t="shared" si="25"/>
        <v>1</v>
      </c>
      <c r="R121" s="490">
        <f t="shared" si="26"/>
        <v>0</v>
      </c>
      <c r="S121" s="799">
        <f t="shared" si="17"/>
        <v>0</v>
      </c>
    </row>
    <row r="122" spans="1:19">
      <c r="A122" s="964"/>
      <c r="B122" s="137"/>
      <c r="C122" s="53">
        <f t="shared" si="18"/>
        <v>1</v>
      </c>
      <c r="D122" s="962"/>
      <c r="E122" s="53">
        <f t="shared" si="19"/>
        <v>1</v>
      </c>
      <c r="F122" s="962"/>
      <c r="G122" s="53">
        <f t="shared" si="20"/>
        <v>1</v>
      </c>
      <c r="H122" s="962"/>
      <c r="I122" s="53">
        <f t="shared" si="21"/>
        <v>1</v>
      </c>
      <c r="J122" s="962"/>
      <c r="K122" s="53">
        <f t="shared" si="22"/>
        <v>1</v>
      </c>
      <c r="L122" s="962"/>
      <c r="M122" s="53">
        <f t="shared" si="23"/>
        <v>1</v>
      </c>
      <c r="N122" s="962"/>
      <c r="O122" s="53">
        <f t="shared" si="24"/>
        <v>1</v>
      </c>
      <c r="P122" s="962"/>
      <c r="Q122" s="53">
        <f t="shared" si="25"/>
        <v>1</v>
      </c>
      <c r="R122" s="490">
        <f t="shared" si="26"/>
        <v>0</v>
      </c>
      <c r="S122" s="799">
        <f t="shared" si="17"/>
        <v>0</v>
      </c>
    </row>
    <row r="123" spans="1:19">
      <c r="A123" s="964"/>
      <c r="B123" s="137"/>
      <c r="C123" s="53">
        <f t="shared" si="18"/>
        <v>1</v>
      </c>
      <c r="D123" s="962"/>
      <c r="E123" s="53">
        <f t="shared" si="19"/>
        <v>1</v>
      </c>
      <c r="F123" s="962"/>
      <c r="G123" s="53">
        <f t="shared" si="20"/>
        <v>1</v>
      </c>
      <c r="H123" s="962"/>
      <c r="I123" s="53">
        <f t="shared" si="21"/>
        <v>1</v>
      </c>
      <c r="J123" s="962"/>
      <c r="K123" s="53">
        <f t="shared" si="22"/>
        <v>1</v>
      </c>
      <c r="L123" s="962"/>
      <c r="M123" s="53">
        <f t="shared" si="23"/>
        <v>1</v>
      </c>
      <c r="N123" s="962"/>
      <c r="O123" s="53">
        <f t="shared" si="24"/>
        <v>1</v>
      </c>
      <c r="P123" s="962"/>
      <c r="Q123" s="53">
        <f t="shared" si="25"/>
        <v>1</v>
      </c>
      <c r="R123" s="490">
        <f t="shared" si="26"/>
        <v>0</v>
      </c>
      <c r="S123" s="799">
        <f t="shared" ref="S123:S186" si="27">ROUND(R123*B123/10000,0)</f>
        <v>0</v>
      </c>
    </row>
    <row r="124" spans="1:19">
      <c r="A124" s="964"/>
      <c r="B124" s="137"/>
      <c r="C124" s="53">
        <f t="shared" si="18"/>
        <v>1</v>
      </c>
      <c r="D124" s="962"/>
      <c r="E124" s="53">
        <f t="shared" si="19"/>
        <v>1</v>
      </c>
      <c r="F124" s="962"/>
      <c r="G124" s="53">
        <f t="shared" si="20"/>
        <v>1</v>
      </c>
      <c r="H124" s="962"/>
      <c r="I124" s="53">
        <f t="shared" si="21"/>
        <v>1</v>
      </c>
      <c r="J124" s="962"/>
      <c r="K124" s="53">
        <f t="shared" si="22"/>
        <v>1</v>
      </c>
      <c r="L124" s="962"/>
      <c r="M124" s="53">
        <f t="shared" si="23"/>
        <v>1</v>
      </c>
      <c r="N124" s="962"/>
      <c r="O124" s="53">
        <f t="shared" si="24"/>
        <v>1</v>
      </c>
      <c r="P124" s="962"/>
      <c r="Q124" s="53">
        <f t="shared" si="25"/>
        <v>1</v>
      </c>
      <c r="R124" s="490">
        <f t="shared" si="26"/>
        <v>0</v>
      </c>
      <c r="S124" s="799">
        <f t="shared" si="27"/>
        <v>0</v>
      </c>
    </row>
    <row r="125" spans="1:19">
      <c r="A125" s="964"/>
      <c r="B125" s="137"/>
      <c r="C125" s="53">
        <f t="shared" si="18"/>
        <v>1</v>
      </c>
      <c r="D125" s="962"/>
      <c r="E125" s="53">
        <f t="shared" si="19"/>
        <v>1</v>
      </c>
      <c r="F125" s="962"/>
      <c r="G125" s="53">
        <f t="shared" si="20"/>
        <v>1</v>
      </c>
      <c r="H125" s="962"/>
      <c r="I125" s="53">
        <f t="shared" si="21"/>
        <v>1</v>
      </c>
      <c r="J125" s="962"/>
      <c r="K125" s="53">
        <f t="shared" si="22"/>
        <v>1</v>
      </c>
      <c r="L125" s="962"/>
      <c r="M125" s="53">
        <f t="shared" si="23"/>
        <v>1</v>
      </c>
      <c r="N125" s="962"/>
      <c r="O125" s="53">
        <f t="shared" si="24"/>
        <v>1</v>
      </c>
      <c r="P125" s="962"/>
      <c r="Q125" s="53">
        <f t="shared" si="25"/>
        <v>1</v>
      </c>
      <c r="R125" s="490">
        <f t="shared" si="26"/>
        <v>0</v>
      </c>
      <c r="S125" s="799">
        <f t="shared" si="27"/>
        <v>0</v>
      </c>
    </row>
    <row r="126" spans="1:19">
      <c r="A126" s="964"/>
      <c r="B126" s="137"/>
      <c r="C126" s="53">
        <f t="shared" si="18"/>
        <v>1</v>
      </c>
      <c r="D126" s="962"/>
      <c r="E126" s="53">
        <f t="shared" si="19"/>
        <v>1</v>
      </c>
      <c r="F126" s="962"/>
      <c r="G126" s="53">
        <f t="shared" si="20"/>
        <v>1</v>
      </c>
      <c r="H126" s="962"/>
      <c r="I126" s="53">
        <f t="shared" si="21"/>
        <v>1</v>
      </c>
      <c r="J126" s="962"/>
      <c r="K126" s="53">
        <f t="shared" si="22"/>
        <v>1</v>
      </c>
      <c r="L126" s="962"/>
      <c r="M126" s="53">
        <f t="shared" si="23"/>
        <v>1</v>
      </c>
      <c r="N126" s="962"/>
      <c r="O126" s="53">
        <f t="shared" si="24"/>
        <v>1</v>
      </c>
      <c r="P126" s="962"/>
      <c r="Q126" s="53">
        <f t="shared" si="25"/>
        <v>1</v>
      </c>
      <c r="R126" s="490">
        <f t="shared" si="26"/>
        <v>0</v>
      </c>
      <c r="S126" s="799">
        <f t="shared" si="27"/>
        <v>0</v>
      </c>
    </row>
    <row r="127" spans="1:19">
      <c r="A127" s="964"/>
      <c r="B127" s="137"/>
      <c r="C127" s="53">
        <f t="shared" si="18"/>
        <v>1</v>
      </c>
      <c r="D127" s="962"/>
      <c r="E127" s="53">
        <f t="shared" si="19"/>
        <v>1</v>
      </c>
      <c r="F127" s="962"/>
      <c r="G127" s="53">
        <f t="shared" si="20"/>
        <v>1</v>
      </c>
      <c r="H127" s="962"/>
      <c r="I127" s="53">
        <f t="shared" si="21"/>
        <v>1</v>
      </c>
      <c r="J127" s="962"/>
      <c r="K127" s="53">
        <f t="shared" si="22"/>
        <v>1</v>
      </c>
      <c r="L127" s="962"/>
      <c r="M127" s="53">
        <f t="shared" si="23"/>
        <v>1</v>
      </c>
      <c r="N127" s="962"/>
      <c r="O127" s="53">
        <f t="shared" si="24"/>
        <v>1</v>
      </c>
      <c r="P127" s="962"/>
      <c r="Q127" s="53">
        <f t="shared" si="25"/>
        <v>1</v>
      </c>
      <c r="R127" s="490">
        <f t="shared" si="26"/>
        <v>0</v>
      </c>
      <c r="S127" s="799">
        <f t="shared" si="27"/>
        <v>0</v>
      </c>
    </row>
    <row r="128" spans="1:19">
      <c r="A128" s="964"/>
      <c r="B128" s="137"/>
      <c r="C128" s="53">
        <f t="shared" si="18"/>
        <v>1</v>
      </c>
      <c r="D128" s="962"/>
      <c r="E128" s="53">
        <f t="shared" si="19"/>
        <v>1</v>
      </c>
      <c r="F128" s="962"/>
      <c r="G128" s="53">
        <f t="shared" si="20"/>
        <v>1</v>
      </c>
      <c r="H128" s="962"/>
      <c r="I128" s="53">
        <f t="shared" si="21"/>
        <v>1</v>
      </c>
      <c r="J128" s="962"/>
      <c r="K128" s="53">
        <f t="shared" si="22"/>
        <v>1</v>
      </c>
      <c r="L128" s="962"/>
      <c r="M128" s="53">
        <f t="shared" si="23"/>
        <v>1</v>
      </c>
      <c r="N128" s="962"/>
      <c r="O128" s="53">
        <f t="shared" si="24"/>
        <v>1</v>
      </c>
      <c r="P128" s="962"/>
      <c r="Q128" s="53">
        <f t="shared" si="25"/>
        <v>1</v>
      </c>
      <c r="R128" s="490">
        <f t="shared" si="26"/>
        <v>0</v>
      </c>
      <c r="S128" s="799">
        <f t="shared" si="27"/>
        <v>0</v>
      </c>
    </row>
    <row r="129" spans="1:19">
      <c r="A129" s="964"/>
      <c r="B129" s="137"/>
      <c r="C129" s="53">
        <f t="shared" si="18"/>
        <v>1</v>
      </c>
      <c r="D129" s="962"/>
      <c r="E129" s="53">
        <f t="shared" si="19"/>
        <v>1</v>
      </c>
      <c r="F129" s="962"/>
      <c r="G129" s="53">
        <f t="shared" si="20"/>
        <v>1</v>
      </c>
      <c r="H129" s="962"/>
      <c r="I129" s="53">
        <f t="shared" si="21"/>
        <v>1</v>
      </c>
      <c r="J129" s="962"/>
      <c r="K129" s="53">
        <f t="shared" si="22"/>
        <v>1</v>
      </c>
      <c r="L129" s="962"/>
      <c r="M129" s="53">
        <f t="shared" si="23"/>
        <v>1</v>
      </c>
      <c r="N129" s="962"/>
      <c r="O129" s="53">
        <f t="shared" si="24"/>
        <v>1</v>
      </c>
      <c r="P129" s="962"/>
      <c r="Q129" s="53">
        <f t="shared" si="25"/>
        <v>1</v>
      </c>
      <c r="R129" s="490">
        <f t="shared" si="26"/>
        <v>0</v>
      </c>
      <c r="S129" s="799">
        <f t="shared" si="27"/>
        <v>0</v>
      </c>
    </row>
    <row r="130" spans="1:19">
      <c r="A130" s="964"/>
      <c r="B130" s="137"/>
      <c r="C130" s="53">
        <f t="shared" si="18"/>
        <v>1</v>
      </c>
      <c r="D130" s="962"/>
      <c r="E130" s="53">
        <f t="shared" si="19"/>
        <v>1</v>
      </c>
      <c r="F130" s="962"/>
      <c r="G130" s="53">
        <f t="shared" si="20"/>
        <v>1</v>
      </c>
      <c r="H130" s="962"/>
      <c r="I130" s="53">
        <f t="shared" si="21"/>
        <v>1</v>
      </c>
      <c r="J130" s="962"/>
      <c r="K130" s="53">
        <f t="shared" si="22"/>
        <v>1</v>
      </c>
      <c r="L130" s="962"/>
      <c r="M130" s="53">
        <f t="shared" si="23"/>
        <v>1</v>
      </c>
      <c r="N130" s="962"/>
      <c r="O130" s="53">
        <f t="shared" si="24"/>
        <v>1</v>
      </c>
      <c r="P130" s="962"/>
      <c r="Q130" s="53">
        <f t="shared" si="25"/>
        <v>1</v>
      </c>
      <c r="R130" s="490">
        <f t="shared" si="26"/>
        <v>0</v>
      </c>
      <c r="S130" s="799">
        <f t="shared" si="27"/>
        <v>0</v>
      </c>
    </row>
    <row r="131" spans="1:19">
      <c r="A131" s="964"/>
      <c r="B131" s="137"/>
      <c r="C131" s="53">
        <f t="shared" si="18"/>
        <v>1</v>
      </c>
      <c r="D131" s="962"/>
      <c r="E131" s="53">
        <f t="shared" si="19"/>
        <v>1</v>
      </c>
      <c r="F131" s="962"/>
      <c r="G131" s="53">
        <f t="shared" si="20"/>
        <v>1</v>
      </c>
      <c r="H131" s="962"/>
      <c r="I131" s="53">
        <f t="shared" si="21"/>
        <v>1</v>
      </c>
      <c r="J131" s="962"/>
      <c r="K131" s="53">
        <f t="shared" si="22"/>
        <v>1</v>
      </c>
      <c r="L131" s="962"/>
      <c r="M131" s="53">
        <f t="shared" si="23"/>
        <v>1</v>
      </c>
      <c r="N131" s="962"/>
      <c r="O131" s="53">
        <f t="shared" si="24"/>
        <v>1</v>
      </c>
      <c r="P131" s="962"/>
      <c r="Q131" s="53">
        <f t="shared" si="25"/>
        <v>1</v>
      </c>
      <c r="R131" s="490">
        <f t="shared" si="26"/>
        <v>0</v>
      </c>
      <c r="S131" s="799">
        <f t="shared" si="27"/>
        <v>0</v>
      </c>
    </row>
    <row r="132" spans="1:19">
      <c r="A132" s="964"/>
      <c r="B132" s="137"/>
      <c r="C132" s="53">
        <f t="shared" si="18"/>
        <v>1</v>
      </c>
      <c r="D132" s="962"/>
      <c r="E132" s="53">
        <f t="shared" si="19"/>
        <v>1</v>
      </c>
      <c r="F132" s="962"/>
      <c r="G132" s="53">
        <f t="shared" si="20"/>
        <v>1</v>
      </c>
      <c r="H132" s="962"/>
      <c r="I132" s="53">
        <f t="shared" si="21"/>
        <v>1</v>
      </c>
      <c r="J132" s="962"/>
      <c r="K132" s="53">
        <f t="shared" si="22"/>
        <v>1</v>
      </c>
      <c r="L132" s="962"/>
      <c r="M132" s="53">
        <f t="shared" si="23"/>
        <v>1</v>
      </c>
      <c r="N132" s="962"/>
      <c r="O132" s="53">
        <f t="shared" si="24"/>
        <v>1</v>
      </c>
      <c r="P132" s="962"/>
      <c r="Q132" s="53">
        <f t="shared" si="25"/>
        <v>1</v>
      </c>
      <c r="R132" s="490">
        <f t="shared" si="26"/>
        <v>0</v>
      </c>
      <c r="S132" s="799">
        <f t="shared" si="27"/>
        <v>0</v>
      </c>
    </row>
    <row r="133" spans="1:19">
      <c r="A133" s="964"/>
      <c r="B133" s="137"/>
      <c r="C133" s="53">
        <f t="shared" si="18"/>
        <v>1</v>
      </c>
      <c r="D133" s="962"/>
      <c r="E133" s="53">
        <f t="shared" si="19"/>
        <v>1</v>
      </c>
      <c r="F133" s="962"/>
      <c r="G133" s="53">
        <f t="shared" si="20"/>
        <v>1</v>
      </c>
      <c r="H133" s="962"/>
      <c r="I133" s="53">
        <f t="shared" si="21"/>
        <v>1</v>
      </c>
      <c r="J133" s="962"/>
      <c r="K133" s="53">
        <f t="shared" si="22"/>
        <v>1</v>
      </c>
      <c r="L133" s="962"/>
      <c r="M133" s="53">
        <f t="shared" si="23"/>
        <v>1</v>
      </c>
      <c r="N133" s="962"/>
      <c r="O133" s="53">
        <f t="shared" si="24"/>
        <v>1</v>
      </c>
      <c r="P133" s="962"/>
      <c r="Q133" s="53">
        <f t="shared" si="25"/>
        <v>1</v>
      </c>
      <c r="R133" s="490">
        <f t="shared" si="26"/>
        <v>0</v>
      </c>
      <c r="S133" s="799">
        <f t="shared" si="27"/>
        <v>0</v>
      </c>
    </row>
    <row r="134" spans="1:19">
      <c r="A134" s="964"/>
      <c r="B134" s="137"/>
      <c r="C134" s="53">
        <f t="shared" si="18"/>
        <v>1</v>
      </c>
      <c r="D134" s="962"/>
      <c r="E134" s="53">
        <f t="shared" si="19"/>
        <v>1</v>
      </c>
      <c r="F134" s="962"/>
      <c r="G134" s="53">
        <f t="shared" si="20"/>
        <v>1</v>
      </c>
      <c r="H134" s="962"/>
      <c r="I134" s="53">
        <f t="shared" si="21"/>
        <v>1</v>
      </c>
      <c r="J134" s="962"/>
      <c r="K134" s="53">
        <f t="shared" si="22"/>
        <v>1</v>
      </c>
      <c r="L134" s="962"/>
      <c r="M134" s="53">
        <f t="shared" si="23"/>
        <v>1</v>
      </c>
      <c r="N134" s="962"/>
      <c r="O134" s="53">
        <f t="shared" si="24"/>
        <v>1</v>
      </c>
      <c r="P134" s="962"/>
      <c r="Q134" s="53">
        <f t="shared" si="25"/>
        <v>1</v>
      </c>
      <c r="R134" s="490">
        <f t="shared" si="26"/>
        <v>0</v>
      </c>
      <c r="S134" s="799">
        <f t="shared" si="27"/>
        <v>0</v>
      </c>
    </row>
    <row r="135" spans="1:19">
      <c r="A135" s="964"/>
      <c r="B135" s="137"/>
      <c r="C135" s="53">
        <f t="shared" si="18"/>
        <v>1</v>
      </c>
      <c r="D135" s="962"/>
      <c r="E135" s="53">
        <f t="shared" si="19"/>
        <v>1</v>
      </c>
      <c r="F135" s="962"/>
      <c r="G135" s="53">
        <f t="shared" si="20"/>
        <v>1</v>
      </c>
      <c r="H135" s="962"/>
      <c r="I135" s="53">
        <f t="shared" si="21"/>
        <v>1</v>
      </c>
      <c r="J135" s="962"/>
      <c r="K135" s="53">
        <f t="shared" si="22"/>
        <v>1</v>
      </c>
      <c r="L135" s="962"/>
      <c r="M135" s="53">
        <f t="shared" si="23"/>
        <v>1</v>
      </c>
      <c r="N135" s="962"/>
      <c r="O135" s="53">
        <f t="shared" si="24"/>
        <v>1</v>
      </c>
      <c r="P135" s="962"/>
      <c r="Q135" s="53">
        <f t="shared" si="25"/>
        <v>1</v>
      </c>
      <c r="R135" s="490">
        <f t="shared" si="26"/>
        <v>0</v>
      </c>
      <c r="S135" s="799">
        <f t="shared" si="27"/>
        <v>0</v>
      </c>
    </row>
    <row r="136" spans="1:19">
      <c r="A136" s="964"/>
      <c r="B136" s="137"/>
      <c r="C136" s="53">
        <f t="shared" si="18"/>
        <v>1</v>
      </c>
      <c r="D136" s="962"/>
      <c r="E136" s="53">
        <f t="shared" si="19"/>
        <v>1</v>
      </c>
      <c r="F136" s="962"/>
      <c r="G136" s="53">
        <f t="shared" si="20"/>
        <v>1</v>
      </c>
      <c r="H136" s="962"/>
      <c r="I136" s="53">
        <f t="shared" si="21"/>
        <v>1</v>
      </c>
      <c r="J136" s="962"/>
      <c r="K136" s="53">
        <f t="shared" si="22"/>
        <v>1</v>
      </c>
      <c r="L136" s="962"/>
      <c r="M136" s="53">
        <f t="shared" si="23"/>
        <v>1</v>
      </c>
      <c r="N136" s="962"/>
      <c r="O136" s="53">
        <f t="shared" si="24"/>
        <v>1</v>
      </c>
      <c r="P136" s="962"/>
      <c r="Q136" s="53">
        <f t="shared" si="25"/>
        <v>1</v>
      </c>
      <c r="R136" s="490">
        <f t="shared" si="26"/>
        <v>0</v>
      </c>
      <c r="S136" s="799">
        <f t="shared" si="27"/>
        <v>0</v>
      </c>
    </row>
    <row r="137" spans="1:19">
      <c r="A137" s="964"/>
      <c r="B137" s="137"/>
      <c r="C137" s="53">
        <f t="shared" si="18"/>
        <v>1</v>
      </c>
      <c r="D137" s="962"/>
      <c r="E137" s="53">
        <f t="shared" si="19"/>
        <v>1</v>
      </c>
      <c r="F137" s="962"/>
      <c r="G137" s="53">
        <f t="shared" si="20"/>
        <v>1</v>
      </c>
      <c r="H137" s="962"/>
      <c r="I137" s="53">
        <f t="shared" si="21"/>
        <v>1</v>
      </c>
      <c r="J137" s="962"/>
      <c r="K137" s="53">
        <f t="shared" si="22"/>
        <v>1</v>
      </c>
      <c r="L137" s="962"/>
      <c r="M137" s="53">
        <f t="shared" si="23"/>
        <v>1</v>
      </c>
      <c r="N137" s="962"/>
      <c r="O137" s="53">
        <f t="shared" si="24"/>
        <v>1</v>
      </c>
      <c r="P137" s="962"/>
      <c r="Q137" s="53">
        <f t="shared" si="25"/>
        <v>1</v>
      </c>
      <c r="R137" s="490">
        <f t="shared" si="26"/>
        <v>0</v>
      </c>
      <c r="S137" s="799">
        <f t="shared" si="27"/>
        <v>0</v>
      </c>
    </row>
    <row r="138" spans="1:19">
      <c r="A138" s="964"/>
      <c r="B138" s="137"/>
      <c r="C138" s="53">
        <f t="shared" si="18"/>
        <v>1</v>
      </c>
      <c r="D138" s="962"/>
      <c r="E138" s="53">
        <f t="shared" si="19"/>
        <v>1</v>
      </c>
      <c r="F138" s="962"/>
      <c r="G138" s="53">
        <f t="shared" si="20"/>
        <v>1</v>
      </c>
      <c r="H138" s="962"/>
      <c r="I138" s="53">
        <f t="shared" si="21"/>
        <v>1</v>
      </c>
      <c r="J138" s="962"/>
      <c r="K138" s="53">
        <f t="shared" si="22"/>
        <v>1</v>
      </c>
      <c r="L138" s="962"/>
      <c r="M138" s="53">
        <f t="shared" si="23"/>
        <v>1</v>
      </c>
      <c r="N138" s="962"/>
      <c r="O138" s="53">
        <f t="shared" si="24"/>
        <v>1</v>
      </c>
      <c r="P138" s="962"/>
      <c r="Q138" s="53">
        <f t="shared" si="25"/>
        <v>1</v>
      </c>
      <c r="R138" s="490">
        <f t="shared" si="26"/>
        <v>0</v>
      </c>
      <c r="S138" s="799">
        <f t="shared" si="27"/>
        <v>0</v>
      </c>
    </row>
    <row r="139" spans="1:19">
      <c r="A139" s="964"/>
      <c r="B139" s="137"/>
      <c r="C139" s="53">
        <f t="shared" si="18"/>
        <v>1</v>
      </c>
      <c r="D139" s="962"/>
      <c r="E139" s="53">
        <f t="shared" si="19"/>
        <v>1</v>
      </c>
      <c r="F139" s="962"/>
      <c r="G139" s="53">
        <f t="shared" si="20"/>
        <v>1</v>
      </c>
      <c r="H139" s="962"/>
      <c r="I139" s="53">
        <f t="shared" si="21"/>
        <v>1</v>
      </c>
      <c r="J139" s="962"/>
      <c r="K139" s="53">
        <f t="shared" si="22"/>
        <v>1</v>
      </c>
      <c r="L139" s="962"/>
      <c r="M139" s="53">
        <f t="shared" si="23"/>
        <v>1</v>
      </c>
      <c r="N139" s="962"/>
      <c r="O139" s="53">
        <f t="shared" si="24"/>
        <v>1</v>
      </c>
      <c r="P139" s="962"/>
      <c r="Q139" s="53">
        <f t="shared" si="25"/>
        <v>1</v>
      </c>
      <c r="R139" s="490">
        <f t="shared" si="26"/>
        <v>0</v>
      </c>
      <c r="S139" s="799">
        <f t="shared" si="27"/>
        <v>0</v>
      </c>
    </row>
    <row r="140" spans="1:19">
      <c r="A140" s="964"/>
      <c r="B140" s="137"/>
      <c r="C140" s="53">
        <f t="shared" si="18"/>
        <v>1</v>
      </c>
      <c r="D140" s="962"/>
      <c r="E140" s="53">
        <f t="shared" si="19"/>
        <v>1</v>
      </c>
      <c r="F140" s="962"/>
      <c r="G140" s="53">
        <f t="shared" si="20"/>
        <v>1</v>
      </c>
      <c r="H140" s="962"/>
      <c r="I140" s="53">
        <f t="shared" si="21"/>
        <v>1</v>
      </c>
      <c r="J140" s="962"/>
      <c r="K140" s="53">
        <f t="shared" si="22"/>
        <v>1</v>
      </c>
      <c r="L140" s="962"/>
      <c r="M140" s="53">
        <f t="shared" si="23"/>
        <v>1</v>
      </c>
      <c r="N140" s="962"/>
      <c r="O140" s="53">
        <f t="shared" si="24"/>
        <v>1</v>
      </c>
      <c r="P140" s="962"/>
      <c r="Q140" s="53">
        <f t="shared" si="25"/>
        <v>1</v>
      </c>
      <c r="R140" s="490">
        <f t="shared" si="26"/>
        <v>0</v>
      </c>
      <c r="S140" s="799">
        <f t="shared" si="27"/>
        <v>0</v>
      </c>
    </row>
    <row r="141" spans="1:19">
      <c r="A141" s="964"/>
      <c r="B141" s="137"/>
      <c r="C141" s="53">
        <f t="shared" si="18"/>
        <v>1</v>
      </c>
      <c r="D141" s="962"/>
      <c r="E141" s="53">
        <f t="shared" si="19"/>
        <v>1</v>
      </c>
      <c r="F141" s="962"/>
      <c r="G141" s="53">
        <f t="shared" si="20"/>
        <v>1</v>
      </c>
      <c r="H141" s="962"/>
      <c r="I141" s="53">
        <f t="shared" si="21"/>
        <v>1</v>
      </c>
      <c r="J141" s="962"/>
      <c r="K141" s="53">
        <f t="shared" si="22"/>
        <v>1</v>
      </c>
      <c r="L141" s="962"/>
      <c r="M141" s="53">
        <f t="shared" si="23"/>
        <v>1</v>
      </c>
      <c r="N141" s="962"/>
      <c r="O141" s="53">
        <f t="shared" si="24"/>
        <v>1</v>
      </c>
      <c r="P141" s="962"/>
      <c r="Q141" s="53">
        <f t="shared" si="25"/>
        <v>1</v>
      </c>
      <c r="R141" s="490">
        <f t="shared" si="26"/>
        <v>0</v>
      </c>
      <c r="S141" s="799">
        <f t="shared" si="27"/>
        <v>0</v>
      </c>
    </row>
    <row r="142" spans="1:19">
      <c r="A142" s="964"/>
      <c r="B142" s="137"/>
      <c r="C142" s="53">
        <f t="shared" si="18"/>
        <v>1</v>
      </c>
      <c r="D142" s="962"/>
      <c r="E142" s="53">
        <f t="shared" si="19"/>
        <v>1</v>
      </c>
      <c r="F142" s="962"/>
      <c r="G142" s="53">
        <f t="shared" si="20"/>
        <v>1</v>
      </c>
      <c r="H142" s="962"/>
      <c r="I142" s="53">
        <f t="shared" si="21"/>
        <v>1</v>
      </c>
      <c r="J142" s="962"/>
      <c r="K142" s="53">
        <f t="shared" si="22"/>
        <v>1</v>
      </c>
      <c r="L142" s="962"/>
      <c r="M142" s="53">
        <f t="shared" si="23"/>
        <v>1</v>
      </c>
      <c r="N142" s="962"/>
      <c r="O142" s="53">
        <f t="shared" si="24"/>
        <v>1</v>
      </c>
      <c r="P142" s="962"/>
      <c r="Q142" s="53">
        <f t="shared" si="25"/>
        <v>1</v>
      </c>
      <c r="R142" s="490">
        <f t="shared" si="26"/>
        <v>0</v>
      </c>
      <c r="S142" s="799">
        <f t="shared" si="27"/>
        <v>0</v>
      </c>
    </row>
    <row r="143" spans="1:19">
      <c r="A143" s="964"/>
      <c r="B143" s="137"/>
      <c r="C143" s="53">
        <f t="shared" si="18"/>
        <v>1</v>
      </c>
      <c r="D143" s="962"/>
      <c r="E143" s="53">
        <f t="shared" si="19"/>
        <v>1</v>
      </c>
      <c r="F143" s="962"/>
      <c r="G143" s="53">
        <f t="shared" si="20"/>
        <v>1</v>
      </c>
      <c r="H143" s="962"/>
      <c r="I143" s="53">
        <f t="shared" si="21"/>
        <v>1</v>
      </c>
      <c r="J143" s="962"/>
      <c r="K143" s="53">
        <f t="shared" si="22"/>
        <v>1</v>
      </c>
      <c r="L143" s="962"/>
      <c r="M143" s="53">
        <f t="shared" si="23"/>
        <v>1</v>
      </c>
      <c r="N143" s="962"/>
      <c r="O143" s="53">
        <f t="shared" si="24"/>
        <v>1</v>
      </c>
      <c r="P143" s="962"/>
      <c r="Q143" s="53">
        <f t="shared" si="25"/>
        <v>1</v>
      </c>
      <c r="R143" s="490">
        <f t="shared" si="26"/>
        <v>0</v>
      </c>
      <c r="S143" s="799">
        <f t="shared" si="27"/>
        <v>0</v>
      </c>
    </row>
    <row r="144" spans="1:19">
      <c r="A144" s="964"/>
      <c r="B144" s="137"/>
      <c r="C144" s="53">
        <f t="shared" si="18"/>
        <v>1</v>
      </c>
      <c r="D144" s="962"/>
      <c r="E144" s="53">
        <f t="shared" si="19"/>
        <v>1</v>
      </c>
      <c r="F144" s="962"/>
      <c r="G144" s="53">
        <f t="shared" si="20"/>
        <v>1</v>
      </c>
      <c r="H144" s="962"/>
      <c r="I144" s="53">
        <f t="shared" si="21"/>
        <v>1</v>
      </c>
      <c r="J144" s="962"/>
      <c r="K144" s="53">
        <f t="shared" si="22"/>
        <v>1</v>
      </c>
      <c r="L144" s="962"/>
      <c r="M144" s="53">
        <f t="shared" si="23"/>
        <v>1</v>
      </c>
      <c r="N144" s="962"/>
      <c r="O144" s="53">
        <f t="shared" si="24"/>
        <v>1</v>
      </c>
      <c r="P144" s="962"/>
      <c r="Q144" s="53">
        <f t="shared" si="25"/>
        <v>1</v>
      </c>
      <c r="R144" s="490">
        <f t="shared" si="26"/>
        <v>0</v>
      </c>
      <c r="S144" s="799">
        <f t="shared" si="27"/>
        <v>0</v>
      </c>
    </row>
    <row r="145" spans="1:19">
      <c r="A145" s="964"/>
      <c r="B145" s="137"/>
      <c r="C145" s="53">
        <f t="shared" si="18"/>
        <v>1</v>
      </c>
      <c r="D145" s="962"/>
      <c r="E145" s="53">
        <f t="shared" si="19"/>
        <v>1</v>
      </c>
      <c r="F145" s="962"/>
      <c r="G145" s="53">
        <f t="shared" si="20"/>
        <v>1</v>
      </c>
      <c r="H145" s="962"/>
      <c r="I145" s="53">
        <f t="shared" si="21"/>
        <v>1</v>
      </c>
      <c r="J145" s="962"/>
      <c r="K145" s="53">
        <f t="shared" si="22"/>
        <v>1</v>
      </c>
      <c r="L145" s="962"/>
      <c r="M145" s="53">
        <f t="shared" si="23"/>
        <v>1</v>
      </c>
      <c r="N145" s="962"/>
      <c r="O145" s="53">
        <f t="shared" si="24"/>
        <v>1</v>
      </c>
      <c r="P145" s="962"/>
      <c r="Q145" s="53">
        <f t="shared" si="25"/>
        <v>1</v>
      </c>
      <c r="R145" s="490">
        <f t="shared" si="26"/>
        <v>0</v>
      </c>
      <c r="S145" s="799">
        <f t="shared" si="27"/>
        <v>0</v>
      </c>
    </row>
    <row r="146" spans="1:19">
      <c r="A146" s="964"/>
      <c r="B146" s="137"/>
      <c r="C146" s="53">
        <f t="shared" si="18"/>
        <v>1</v>
      </c>
      <c r="D146" s="962"/>
      <c r="E146" s="53">
        <f t="shared" si="19"/>
        <v>1</v>
      </c>
      <c r="F146" s="962"/>
      <c r="G146" s="53">
        <f t="shared" si="20"/>
        <v>1</v>
      </c>
      <c r="H146" s="962"/>
      <c r="I146" s="53">
        <f t="shared" si="21"/>
        <v>1</v>
      </c>
      <c r="J146" s="962"/>
      <c r="K146" s="53">
        <f t="shared" si="22"/>
        <v>1</v>
      </c>
      <c r="L146" s="962"/>
      <c r="M146" s="53">
        <f t="shared" si="23"/>
        <v>1</v>
      </c>
      <c r="N146" s="962"/>
      <c r="O146" s="53">
        <f t="shared" si="24"/>
        <v>1</v>
      </c>
      <c r="P146" s="962"/>
      <c r="Q146" s="53">
        <f t="shared" si="25"/>
        <v>1</v>
      </c>
      <c r="R146" s="490">
        <f t="shared" si="26"/>
        <v>0</v>
      </c>
      <c r="S146" s="799">
        <f t="shared" si="27"/>
        <v>0</v>
      </c>
    </row>
    <row r="147" spans="1:19">
      <c r="A147" s="964"/>
      <c r="B147" s="137"/>
      <c r="C147" s="53">
        <f t="shared" si="18"/>
        <v>1</v>
      </c>
      <c r="D147" s="962"/>
      <c r="E147" s="53">
        <f t="shared" si="19"/>
        <v>1</v>
      </c>
      <c r="F147" s="962"/>
      <c r="G147" s="53">
        <f t="shared" si="20"/>
        <v>1</v>
      </c>
      <c r="H147" s="962"/>
      <c r="I147" s="53">
        <f t="shared" si="21"/>
        <v>1</v>
      </c>
      <c r="J147" s="962"/>
      <c r="K147" s="53">
        <f t="shared" si="22"/>
        <v>1</v>
      </c>
      <c r="L147" s="962"/>
      <c r="M147" s="53">
        <f t="shared" si="23"/>
        <v>1</v>
      </c>
      <c r="N147" s="962"/>
      <c r="O147" s="53">
        <f t="shared" si="24"/>
        <v>1</v>
      </c>
      <c r="P147" s="962"/>
      <c r="Q147" s="53">
        <f t="shared" si="25"/>
        <v>1</v>
      </c>
      <c r="R147" s="490">
        <f t="shared" si="26"/>
        <v>0</v>
      </c>
      <c r="S147" s="799">
        <f t="shared" si="27"/>
        <v>0</v>
      </c>
    </row>
    <row r="148" spans="1:19">
      <c r="A148" s="964"/>
      <c r="B148" s="137"/>
      <c r="C148" s="53">
        <f t="shared" si="18"/>
        <v>1</v>
      </c>
      <c r="D148" s="962"/>
      <c r="E148" s="53">
        <f t="shared" si="19"/>
        <v>1</v>
      </c>
      <c r="F148" s="962"/>
      <c r="G148" s="53">
        <f t="shared" si="20"/>
        <v>1</v>
      </c>
      <c r="H148" s="962"/>
      <c r="I148" s="53">
        <f t="shared" si="21"/>
        <v>1</v>
      </c>
      <c r="J148" s="962"/>
      <c r="K148" s="53">
        <f t="shared" si="22"/>
        <v>1</v>
      </c>
      <c r="L148" s="962"/>
      <c r="M148" s="53">
        <f t="shared" si="23"/>
        <v>1</v>
      </c>
      <c r="N148" s="962"/>
      <c r="O148" s="53">
        <f t="shared" si="24"/>
        <v>1</v>
      </c>
      <c r="P148" s="962"/>
      <c r="Q148" s="53">
        <f t="shared" si="25"/>
        <v>1</v>
      </c>
      <c r="R148" s="490">
        <f t="shared" si="26"/>
        <v>0</v>
      </c>
      <c r="S148" s="799">
        <f t="shared" si="27"/>
        <v>0</v>
      </c>
    </row>
    <row r="149" spans="1:19">
      <c r="A149" s="964"/>
      <c r="B149" s="137"/>
      <c r="C149" s="53">
        <f t="shared" si="18"/>
        <v>1</v>
      </c>
      <c r="D149" s="962"/>
      <c r="E149" s="53">
        <f t="shared" si="19"/>
        <v>1</v>
      </c>
      <c r="F149" s="962"/>
      <c r="G149" s="53">
        <f t="shared" si="20"/>
        <v>1</v>
      </c>
      <c r="H149" s="962"/>
      <c r="I149" s="53">
        <f t="shared" si="21"/>
        <v>1</v>
      </c>
      <c r="J149" s="962"/>
      <c r="K149" s="53">
        <f t="shared" si="22"/>
        <v>1</v>
      </c>
      <c r="L149" s="962"/>
      <c r="M149" s="53">
        <f t="shared" si="23"/>
        <v>1</v>
      </c>
      <c r="N149" s="962"/>
      <c r="O149" s="53">
        <f t="shared" si="24"/>
        <v>1</v>
      </c>
      <c r="P149" s="962"/>
      <c r="Q149" s="53">
        <f t="shared" si="25"/>
        <v>1</v>
      </c>
      <c r="R149" s="490">
        <f t="shared" si="26"/>
        <v>0</v>
      </c>
      <c r="S149" s="799">
        <f t="shared" si="27"/>
        <v>0</v>
      </c>
    </row>
    <row r="150" spans="1:19">
      <c r="A150" s="964"/>
      <c r="B150" s="137"/>
      <c r="C150" s="53">
        <f t="shared" si="18"/>
        <v>1</v>
      </c>
      <c r="D150" s="962"/>
      <c r="E150" s="53">
        <f t="shared" si="19"/>
        <v>1</v>
      </c>
      <c r="F150" s="962"/>
      <c r="G150" s="53">
        <f t="shared" si="20"/>
        <v>1</v>
      </c>
      <c r="H150" s="962"/>
      <c r="I150" s="53">
        <f t="shared" si="21"/>
        <v>1</v>
      </c>
      <c r="J150" s="962"/>
      <c r="K150" s="53">
        <f t="shared" si="22"/>
        <v>1</v>
      </c>
      <c r="L150" s="962"/>
      <c r="M150" s="53">
        <f t="shared" si="23"/>
        <v>1</v>
      </c>
      <c r="N150" s="962"/>
      <c r="O150" s="53">
        <f t="shared" si="24"/>
        <v>1</v>
      </c>
      <c r="P150" s="962"/>
      <c r="Q150" s="53">
        <f t="shared" si="25"/>
        <v>1</v>
      </c>
      <c r="R150" s="490">
        <f t="shared" si="26"/>
        <v>0</v>
      </c>
      <c r="S150" s="799">
        <f t="shared" si="27"/>
        <v>0</v>
      </c>
    </row>
    <row r="151" spans="1:19">
      <c r="A151" s="964"/>
      <c r="B151" s="137"/>
      <c r="C151" s="53">
        <f t="shared" si="18"/>
        <v>1</v>
      </c>
      <c r="D151" s="962"/>
      <c r="E151" s="53">
        <f t="shared" si="19"/>
        <v>1</v>
      </c>
      <c r="F151" s="962"/>
      <c r="G151" s="53">
        <f t="shared" si="20"/>
        <v>1</v>
      </c>
      <c r="H151" s="962"/>
      <c r="I151" s="53">
        <f t="shared" si="21"/>
        <v>1</v>
      </c>
      <c r="J151" s="962"/>
      <c r="K151" s="53">
        <f t="shared" si="22"/>
        <v>1</v>
      </c>
      <c r="L151" s="962"/>
      <c r="M151" s="53">
        <f t="shared" si="23"/>
        <v>1</v>
      </c>
      <c r="N151" s="962"/>
      <c r="O151" s="53">
        <f t="shared" si="24"/>
        <v>1</v>
      </c>
      <c r="P151" s="962"/>
      <c r="Q151" s="53">
        <f t="shared" si="25"/>
        <v>1</v>
      </c>
      <c r="R151" s="490">
        <f t="shared" si="26"/>
        <v>0</v>
      </c>
      <c r="S151" s="799">
        <f t="shared" si="27"/>
        <v>0</v>
      </c>
    </row>
    <row r="152" spans="1:19">
      <c r="A152" s="964"/>
      <c r="B152" s="137"/>
      <c r="C152" s="53">
        <f t="shared" si="18"/>
        <v>1</v>
      </c>
      <c r="D152" s="962"/>
      <c r="E152" s="53">
        <f t="shared" si="19"/>
        <v>1</v>
      </c>
      <c r="F152" s="962"/>
      <c r="G152" s="53">
        <f t="shared" si="20"/>
        <v>1</v>
      </c>
      <c r="H152" s="962"/>
      <c r="I152" s="53">
        <f t="shared" si="21"/>
        <v>1</v>
      </c>
      <c r="J152" s="962"/>
      <c r="K152" s="53">
        <f t="shared" si="22"/>
        <v>1</v>
      </c>
      <c r="L152" s="962"/>
      <c r="M152" s="53">
        <f t="shared" si="23"/>
        <v>1</v>
      </c>
      <c r="N152" s="962"/>
      <c r="O152" s="53">
        <f t="shared" si="24"/>
        <v>1</v>
      </c>
      <c r="P152" s="962"/>
      <c r="Q152" s="53">
        <f t="shared" si="25"/>
        <v>1</v>
      </c>
      <c r="R152" s="490">
        <f t="shared" si="26"/>
        <v>0</v>
      </c>
      <c r="S152" s="799">
        <f t="shared" si="27"/>
        <v>0</v>
      </c>
    </row>
    <row r="153" spans="1:19">
      <c r="A153" s="964"/>
      <c r="B153" s="137"/>
      <c r="C153" s="53">
        <f t="shared" si="18"/>
        <v>1</v>
      </c>
      <c r="D153" s="962"/>
      <c r="E153" s="53">
        <f t="shared" si="19"/>
        <v>1</v>
      </c>
      <c r="F153" s="962"/>
      <c r="G153" s="53">
        <f t="shared" si="20"/>
        <v>1</v>
      </c>
      <c r="H153" s="962"/>
      <c r="I153" s="53">
        <f t="shared" si="21"/>
        <v>1</v>
      </c>
      <c r="J153" s="962"/>
      <c r="K153" s="53">
        <f t="shared" si="22"/>
        <v>1</v>
      </c>
      <c r="L153" s="962"/>
      <c r="M153" s="53">
        <f t="shared" si="23"/>
        <v>1</v>
      </c>
      <c r="N153" s="962"/>
      <c r="O153" s="53">
        <f t="shared" si="24"/>
        <v>1</v>
      </c>
      <c r="P153" s="962"/>
      <c r="Q153" s="53">
        <f t="shared" si="25"/>
        <v>1</v>
      </c>
      <c r="R153" s="490">
        <f t="shared" si="26"/>
        <v>0</v>
      </c>
      <c r="S153" s="799">
        <f t="shared" si="27"/>
        <v>0</v>
      </c>
    </row>
    <row r="154" spans="1:19">
      <c r="A154" s="964"/>
      <c r="B154" s="137"/>
      <c r="C154" s="53">
        <f t="shared" ref="C154:C217" si="28">IF(B154="",1,(LOOKUP(B154,$3:$3,$4:$4)-LOOKUP($B$24,$3:$3,$4:$4)+100)/100)</f>
        <v>1</v>
      </c>
      <c r="D154" s="962"/>
      <c r="E154" s="53">
        <f t="shared" ref="E154:E217" si="29">(SUMIF($5:$5,D154,$6:$6)-SUMIF($5:$5,$D$24,$6:$6)+100)/100</f>
        <v>1</v>
      </c>
      <c r="F154" s="962"/>
      <c r="G154" s="53">
        <f t="shared" ref="G154:G217" si="30">(SUMIF($7:$7,F154,$8:$8)-SUMIF($7:$7,$F$24,$8:$8)+100)/100</f>
        <v>1</v>
      </c>
      <c r="H154" s="962"/>
      <c r="I154" s="53">
        <f t="shared" ref="I154:I217" si="31">(SUMIF($9:$9,H154,$10:$10)-SUMIF($9:$9,$H$24,$10:$10)+100)/100</f>
        <v>1</v>
      </c>
      <c r="J154" s="962"/>
      <c r="K154" s="53">
        <f t="shared" ref="K154:K217" si="32">(SUMIF($11:$11,J154,$12:$12)-SUMIF($11:$11,$J$24,$12:$12)+100)/100</f>
        <v>1</v>
      </c>
      <c r="L154" s="962"/>
      <c r="M154" s="53">
        <f t="shared" ref="M154:M217" si="33">(SUMIF($13:$13,L154,$14:$14)-SUMIF($13:$13,$L$24,$14:$14)+100)/100</f>
        <v>1</v>
      </c>
      <c r="N154" s="962"/>
      <c r="O154" s="53">
        <f t="shared" ref="O154:O217" si="34">(SUMIF($15:$15,N154,$16:$16)-SUMIF($15:$15,$N$24,$16:$16)+100)/100</f>
        <v>1</v>
      </c>
      <c r="P154" s="962"/>
      <c r="Q154" s="53">
        <f t="shared" ref="Q154:Q217" si="35">(SUMIF($17:$17,P154,$18:$18)-SUMIF($17:$17,$P$24,$18:$18)+100)/100</f>
        <v>1</v>
      </c>
      <c r="R154" s="490">
        <f t="shared" ref="R154:R217" si="36">IF(B154="",0,ROUND($R$24*C154*E154*G154*I154*K154*M154*O154*Q154,0))</f>
        <v>0</v>
      </c>
      <c r="S154" s="799">
        <f t="shared" si="27"/>
        <v>0</v>
      </c>
    </row>
    <row r="155" spans="1:19">
      <c r="A155" s="964"/>
      <c r="B155" s="137"/>
      <c r="C155" s="53">
        <f t="shared" si="28"/>
        <v>1</v>
      </c>
      <c r="D155" s="962"/>
      <c r="E155" s="53">
        <f t="shared" si="29"/>
        <v>1</v>
      </c>
      <c r="F155" s="962"/>
      <c r="G155" s="53">
        <f t="shared" si="30"/>
        <v>1</v>
      </c>
      <c r="H155" s="962"/>
      <c r="I155" s="53">
        <f t="shared" si="31"/>
        <v>1</v>
      </c>
      <c r="J155" s="962"/>
      <c r="K155" s="53">
        <f t="shared" si="32"/>
        <v>1</v>
      </c>
      <c r="L155" s="962"/>
      <c r="M155" s="53">
        <f t="shared" si="33"/>
        <v>1</v>
      </c>
      <c r="N155" s="962"/>
      <c r="O155" s="53">
        <f t="shared" si="34"/>
        <v>1</v>
      </c>
      <c r="P155" s="962"/>
      <c r="Q155" s="53">
        <f t="shared" si="35"/>
        <v>1</v>
      </c>
      <c r="R155" s="490">
        <f t="shared" si="36"/>
        <v>0</v>
      </c>
      <c r="S155" s="799">
        <f t="shared" si="27"/>
        <v>0</v>
      </c>
    </row>
    <row r="156" spans="1:19">
      <c r="A156" s="964"/>
      <c r="B156" s="137"/>
      <c r="C156" s="53">
        <f t="shared" si="28"/>
        <v>1</v>
      </c>
      <c r="D156" s="962"/>
      <c r="E156" s="53">
        <f t="shared" si="29"/>
        <v>1</v>
      </c>
      <c r="F156" s="962"/>
      <c r="G156" s="53">
        <f t="shared" si="30"/>
        <v>1</v>
      </c>
      <c r="H156" s="962"/>
      <c r="I156" s="53">
        <f t="shared" si="31"/>
        <v>1</v>
      </c>
      <c r="J156" s="962"/>
      <c r="K156" s="53">
        <f t="shared" si="32"/>
        <v>1</v>
      </c>
      <c r="L156" s="962"/>
      <c r="M156" s="53">
        <f t="shared" si="33"/>
        <v>1</v>
      </c>
      <c r="N156" s="962"/>
      <c r="O156" s="53">
        <f t="shared" si="34"/>
        <v>1</v>
      </c>
      <c r="P156" s="962"/>
      <c r="Q156" s="53">
        <f t="shared" si="35"/>
        <v>1</v>
      </c>
      <c r="R156" s="490">
        <f t="shared" si="36"/>
        <v>0</v>
      </c>
      <c r="S156" s="799">
        <f t="shared" si="27"/>
        <v>0</v>
      </c>
    </row>
    <row r="157" spans="1:19">
      <c r="A157" s="964"/>
      <c r="B157" s="137"/>
      <c r="C157" s="53">
        <f t="shared" si="28"/>
        <v>1</v>
      </c>
      <c r="D157" s="962"/>
      <c r="E157" s="53">
        <f t="shared" si="29"/>
        <v>1</v>
      </c>
      <c r="F157" s="962"/>
      <c r="G157" s="53">
        <f t="shared" si="30"/>
        <v>1</v>
      </c>
      <c r="H157" s="962"/>
      <c r="I157" s="53">
        <f t="shared" si="31"/>
        <v>1</v>
      </c>
      <c r="J157" s="962"/>
      <c r="K157" s="53">
        <f t="shared" si="32"/>
        <v>1</v>
      </c>
      <c r="L157" s="962"/>
      <c r="M157" s="53">
        <f t="shared" si="33"/>
        <v>1</v>
      </c>
      <c r="N157" s="962"/>
      <c r="O157" s="53">
        <f t="shared" si="34"/>
        <v>1</v>
      </c>
      <c r="P157" s="962"/>
      <c r="Q157" s="53">
        <f t="shared" si="35"/>
        <v>1</v>
      </c>
      <c r="R157" s="490">
        <f t="shared" si="36"/>
        <v>0</v>
      </c>
      <c r="S157" s="799">
        <f t="shared" si="27"/>
        <v>0</v>
      </c>
    </row>
    <row r="158" spans="1:19">
      <c r="A158" s="964"/>
      <c r="B158" s="137"/>
      <c r="C158" s="53">
        <f t="shared" si="28"/>
        <v>1</v>
      </c>
      <c r="D158" s="962"/>
      <c r="E158" s="53">
        <f t="shared" si="29"/>
        <v>1</v>
      </c>
      <c r="F158" s="962"/>
      <c r="G158" s="53">
        <f t="shared" si="30"/>
        <v>1</v>
      </c>
      <c r="H158" s="962"/>
      <c r="I158" s="53">
        <f t="shared" si="31"/>
        <v>1</v>
      </c>
      <c r="J158" s="962"/>
      <c r="K158" s="53">
        <f t="shared" si="32"/>
        <v>1</v>
      </c>
      <c r="L158" s="962"/>
      <c r="M158" s="53">
        <f t="shared" si="33"/>
        <v>1</v>
      </c>
      <c r="N158" s="962"/>
      <c r="O158" s="53">
        <f t="shared" si="34"/>
        <v>1</v>
      </c>
      <c r="P158" s="962"/>
      <c r="Q158" s="53">
        <f t="shared" si="35"/>
        <v>1</v>
      </c>
      <c r="R158" s="490">
        <f t="shared" si="36"/>
        <v>0</v>
      </c>
      <c r="S158" s="799">
        <f t="shared" si="27"/>
        <v>0</v>
      </c>
    </row>
    <row r="159" spans="1:19">
      <c r="A159" s="964"/>
      <c r="B159" s="137"/>
      <c r="C159" s="53">
        <f t="shared" si="28"/>
        <v>1</v>
      </c>
      <c r="D159" s="962"/>
      <c r="E159" s="53">
        <f t="shared" si="29"/>
        <v>1</v>
      </c>
      <c r="F159" s="962"/>
      <c r="G159" s="53">
        <f t="shared" si="30"/>
        <v>1</v>
      </c>
      <c r="H159" s="962"/>
      <c r="I159" s="53">
        <f t="shared" si="31"/>
        <v>1</v>
      </c>
      <c r="J159" s="962"/>
      <c r="K159" s="53">
        <f t="shared" si="32"/>
        <v>1</v>
      </c>
      <c r="L159" s="962"/>
      <c r="M159" s="53">
        <f t="shared" si="33"/>
        <v>1</v>
      </c>
      <c r="N159" s="962"/>
      <c r="O159" s="53">
        <f t="shared" si="34"/>
        <v>1</v>
      </c>
      <c r="P159" s="962"/>
      <c r="Q159" s="53">
        <f t="shared" si="35"/>
        <v>1</v>
      </c>
      <c r="R159" s="490">
        <f t="shared" si="36"/>
        <v>0</v>
      </c>
      <c r="S159" s="799">
        <f t="shared" si="27"/>
        <v>0</v>
      </c>
    </row>
    <row r="160" spans="1:19">
      <c r="A160" s="964"/>
      <c r="B160" s="137"/>
      <c r="C160" s="53">
        <f t="shared" si="28"/>
        <v>1</v>
      </c>
      <c r="D160" s="962"/>
      <c r="E160" s="53">
        <f t="shared" si="29"/>
        <v>1</v>
      </c>
      <c r="F160" s="962"/>
      <c r="G160" s="53">
        <f t="shared" si="30"/>
        <v>1</v>
      </c>
      <c r="H160" s="962"/>
      <c r="I160" s="53">
        <f t="shared" si="31"/>
        <v>1</v>
      </c>
      <c r="J160" s="962"/>
      <c r="K160" s="53">
        <f t="shared" si="32"/>
        <v>1</v>
      </c>
      <c r="L160" s="962"/>
      <c r="M160" s="53">
        <f t="shared" si="33"/>
        <v>1</v>
      </c>
      <c r="N160" s="962"/>
      <c r="O160" s="53">
        <f t="shared" si="34"/>
        <v>1</v>
      </c>
      <c r="P160" s="962"/>
      <c r="Q160" s="53">
        <f t="shared" si="35"/>
        <v>1</v>
      </c>
      <c r="R160" s="490">
        <f t="shared" si="36"/>
        <v>0</v>
      </c>
      <c r="S160" s="799">
        <f t="shared" si="27"/>
        <v>0</v>
      </c>
    </row>
    <row r="161" spans="1:19">
      <c r="A161" s="964"/>
      <c r="B161" s="137"/>
      <c r="C161" s="53">
        <f t="shared" si="28"/>
        <v>1</v>
      </c>
      <c r="D161" s="962"/>
      <c r="E161" s="53">
        <f t="shared" si="29"/>
        <v>1</v>
      </c>
      <c r="F161" s="962"/>
      <c r="G161" s="53">
        <f t="shared" si="30"/>
        <v>1</v>
      </c>
      <c r="H161" s="962"/>
      <c r="I161" s="53">
        <f t="shared" si="31"/>
        <v>1</v>
      </c>
      <c r="J161" s="962"/>
      <c r="K161" s="53">
        <f t="shared" si="32"/>
        <v>1</v>
      </c>
      <c r="L161" s="962"/>
      <c r="M161" s="53">
        <f t="shared" si="33"/>
        <v>1</v>
      </c>
      <c r="N161" s="962"/>
      <c r="O161" s="53">
        <f t="shared" si="34"/>
        <v>1</v>
      </c>
      <c r="P161" s="962"/>
      <c r="Q161" s="53">
        <f t="shared" si="35"/>
        <v>1</v>
      </c>
      <c r="R161" s="490">
        <f t="shared" si="36"/>
        <v>0</v>
      </c>
      <c r="S161" s="799">
        <f t="shared" si="27"/>
        <v>0</v>
      </c>
    </row>
    <row r="162" spans="1:19">
      <c r="A162" s="964"/>
      <c r="B162" s="137"/>
      <c r="C162" s="53">
        <f t="shared" si="28"/>
        <v>1</v>
      </c>
      <c r="D162" s="962"/>
      <c r="E162" s="53">
        <f t="shared" si="29"/>
        <v>1</v>
      </c>
      <c r="F162" s="962"/>
      <c r="G162" s="53">
        <f t="shared" si="30"/>
        <v>1</v>
      </c>
      <c r="H162" s="962"/>
      <c r="I162" s="53">
        <f t="shared" si="31"/>
        <v>1</v>
      </c>
      <c r="J162" s="962"/>
      <c r="K162" s="53">
        <f t="shared" si="32"/>
        <v>1</v>
      </c>
      <c r="L162" s="962"/>
      <c r="M162" s="53">
        <f t="shared" si="33"/>
        <v>1</v>
      </c>
      <c r="N162" s="962"/>
      <c r="O162" s="53">
        <f t="shared" si="34"/>
        <v>1</v>
      </c>
      <c r="P162" s="962"/>
      <c r="Q162" s="53">
        <f t="shared" si="35"/>
        <v>1</v>
      </c>
      <c r="R162" s="490">
        <f t="shared" si="36"/>
        <v>0</v>
      </c>
      <c r="S162" s="799">
        <f t="shared" si="27"/>
        <v>0</v>
      </c>
    </row>
    <row r="163" spans="1:19">
      <c r="A163" s="964"/>
      <c r="B163" s="137"/>
      <c r="C163" s="53">
        <f t="shared" si="28"/>
        <v>1</v>
      </c>
      <c r="D163" s="962"/>
      <c r="E163" s="53">
        <f t="shared" si="29"/>
        <v>1</v>
      </c>
      <c r="F163" s="962"/>
      <c r="G163" s="53">
        <f t="shared" si="30"/>
        <v>1</v>
      </c>
      <c r="H163" s="962"/>
      <c r="I163" s="53">
        <f t="shared" si="31"/>
        <v>1</v>
      </c>
      <c r="J163" s="962"/>
      <c r="K163" s="53">
        <f t="shared" si="32"/>
        <v>1</v>
      </c>
      <c r="L163" s="962"/>
      <c r="M163" s="53">
        <f t="shared" si="33"/>
        <v>1</v>
      </c>
      <c r="N163" s="962"/>
      <c r="O163" s="53">
        <f t="shared" si="34"/>
        <v>1</v>
      </c>
      <c r="P163" s="962"/>
      <c r="Q163" s="53">
        <f t="shared" si="35"/>
        <v>1</v>
      </c>
      <c r="R163" s="490">
        <f t="shared" si="36"/>
        <v>0</v>
      </c>
      <c r="S163" s="799">
        <f t="shared" si="27"/>
        <v>0</v>
      </c>
    </row>
    <row r="164" spans="1:19">
      <c r="A164" s="964"/>
      <c r="B164" s="137"/>
      <c r="C164" s="53">
        <f t="shared" si="28"/>
        <v>1</v>
      </c>
      <c r="D164" s="962"/>
      <c r="E164" s="53">
        <f t="shared" si="29"/>
        <v>1</v>
      </c>
      <c r="F164" s="962"/>
      <c r="G164" s="53">
        <f t="shared" si="30"/>
        <v>1</v>
      </c>
      <c r="H164" s="962"/>
      <c r="I164" s="53">
        <f t="shared" si="31"/>
        <v>1</v>
      </c>
      <c r="J164" s="962"/>
      <c r="K164" s="53">
        <f t="shared" si="32"/>
        <v>1</v>
      </c>
      <c r="L164" s="962"/>
      <c r="M164" s="53">
        <f t="shared" si="33"/>
        <v>1</v>
      </c>
      <c r="N164" s="962"/>
      <c r="O164" s="53">
        <f t="shared" si="34"/>
        <v>1</v>
      </c>
      <c r="P164" s="962"/>
      <c r="Q164" s="53">
        <f t="shared" si="35"/>
        <v>1</v>
      </c>
      <c r="R164" s="490">
        <f t="shared" si="36"/>
        <v>0</v>
      </c>
      <c r="S164" s="799">
        <f t="shared" si="27"/>
        <v>0</v>
      </c>
    </row>
    <row r="165" spans="1:19">
      <c r="A165" s="964"/>
      <c r="B165" s="137"/>
      <c r="C165" s="53">
        <f t="shared" si="28"/>
        <v>1</v>
      </c>
      <c r="D165" s="962"/>
      <c r="E165" s="53">
        <f t="shared" si="29"/>
        <v>1</v>
      </c>
      <c r="F165" s="962"/>
      <c r="G165" s="53">
        <f t="shared" si="30"/>
        <v>1</v>
      </c>
      <c r="H165" s="962"/>
      <c r="I165" s="53">
        <f t="shared" si="31"/>
        <v>1</v>
      </c>
      <c r="J165" s="962"/>
      <c r="K165" s="53">
        <f t="shared" si="32"/>
        <v>1</v>
      </c>
      <c r="L165" s="962"/>
      <c r="M165" s="53">
        <f t="shared" si="33"/>
        <v>1</v>
      </c>
      <c r="N165" s="962"/>
      <c r="O165" s="53">
        <f t="shared" si="34"/>
        <v>1</v>
      </c>
      <c r="P165" s="962"/>
      <c r="Q165" s="53">
        <f t="shared" si="35"/>
        <v>1</v>
      </c>
      <c r="R165" s="490">
        <f t="shared" si="36"/>
        <v>0</v>
      </c>
      <c r="S165" s="799">
        <f t="shared" si="27"/>
        <v>0</v>
      </c>
    </row>
    <row r="166" spans="1:19">
      <c r="A166" s="964"/>
      <c r="B166" s="137"/>
      <c r="C166" s="53">
        <f t="shared" si="28"/>
        <v>1</v>
      </c>
      <c r="D166" s="962"/>
      <c r="E166" s="53">
        <f t="shared" si="29"/>
        <v>1</v>
      </c>
      <c r="F166" s="962"/>
      <c r="G166" s="53">
        <f t="shared" si="30"/>
        <v>1</v>
      </c>
      <c r="H166" s="962"/>
      <c r="I166" s="53">
        <f t="shared" si="31"/>
        <v>1</v>
      </c>
      <c r="J166" s="962"/>
      <c r="K166" s="53">
        <f t="shared" si="32"/>
        <v>1</v>
      </c>
      <c r="L166" s="962"/>
      <c r="M166" s="53">
        <f t="shared" si="33"/>
        <v>1</v>
      </c>
      <c r="N166" s="962"/>
      <c r="O166" s="53">
        <f t="shared" si="34"/>
        <v>1</v>
      </c>
      <c r="P166" s="962"/>
      <c r="Q166" s="53">
        <f t="shared" si="35"/>
        <v>1</v>
      </c>
      <c r="R166" s="490">
        <f t="shared" si="36"/>
        <v>0</v>
      </c>
      <c r="S166" s="799">
        <f t="shared" si="27"/>
        <v>0</v>
      </c>
    </row>
    <row r="167" spans="1:19">
      <c r="A167" s="964"/>
      <c r="B167" s="137"/>
      <c r="C167" s="53">
        <f t="shared" si="28"/>
        <v>1</v>
      </c>
      <c r="D167" s="962"/>
      <c r="E167" s="53">
        <f t="shared" si="29"/>
        <v>1</v>
      </c>
      <c r="F167" s="962"/>
      <c r="G167" s="53">
        <f t="shared" si="30"/>
        <v>1</v>
      </c>
      <c r="H167" s="962"/>
      <c r="I167" s="53">
        <f t="shared" si="31"/>
        <v>1</v>
      </c>
      <c r="J167" s="962"/>
      <c r="K167" s="53">
        <f t="shared" si="32"/>
        <v>1</v>
      </c>
      <c r="L167" s="962"/>
      <c r="M167" s="53">
        <f t="shared" si="33"/>
        <v>1</v>
      </c>
      <c r="N167" s="962"/>
      <c r="O167" s="53">
        <f t="shared" si="34"/>
        <v>1</v>
      </c>
      <c r="P167" s="962"/>
      <c r="Q167" s="53">
        <f t="shared" si="35"/>
        <v>1</v>
      </c>
      <c r="R167" s="490">
        <f t="shared" si="36"/>
        <v>0</v>
      </c>
      <c r="S167" s="799">
        <f t="shared" si="27"/>
        <v>0</v>
      </c>
    </row>
    <row r="168" spans="1:19">
      <c r="A168" s="964"/>
      <c r="B168" s="137"/>
      <c r="C168" s="53">
        <f t="shared" si="28"/>
        <v>1</v>
      </c>
      <c r="D168" s="962"/>
      <c r="E168" s="53">
        <f t="shared" si="29"/>
        <v>1</v>
      </c>
      <c r="F168" s="962"/>
      <c r="G168" s="53">
        <f t="shared" si="30"/>
        <v>1</v>
      </c>
      <c r="H168" s="962"/>
      <c r="I168" s="53">
        <f t="shared" si="31"/>
        <v>1</v>
      </c>
      <c r="J168" s="962"/>
      <c r="K168" s="53">
        <f t="shared" si="32"/>
        <v>1</v>
      </c>
      <c r="L168" s="962"/>
      <c r="M168" s="53">
        <f t="shared" si="33"/>
        <v>1</v>
      </c>
      <c r="N168" s="962"/>
      <c r="O168" s="53">
        <f t="shared" si="34"/>
        <v>1</v>
      </c>
      <c r="P168" s="962"/>
      <c r="Q168" s="53">
        <f t="shared" si="35"/>
        <v>1</v>
      </c>
      <c r="R168" s="490">
        <f t="shared" si="36"/>
        <v>0</v>
      </c>
      <c r="S168" s="799">
        <f t="shared" si="27"/>
        <v>0</v>
      </c>
    </row>
    <row r="169" spans="1:19">
      <c r="A169" s="964"/>
      <c r="B169" s="137"/>
      <c r="C169" s="53">
        <f t="shared" si="28"/>
        <v>1</v>
      </c>
      <c r="D169" s="962"/>
      <c r="E169" s="53">
        <f t="shared" si="29"/>
        <v>1</v>
      </c>
      <c r="F169" s="962"/>
      <c r="G169" s="53">
        <f t="shared" si="30"/>
        <v>1</v>
      </c>
      <c r="H169" s="962"/>
      <c r="I169" s="53">
        <f t="shared" si="31"/>
        <v>1</v>
      </c>
      <c r="J169" s="962"/>
      <c r="K169" s="53">
        <f t="shared" si="32"/>
        <v>1</v>
      </c>
      <c r="L169" s="962"/>
      <c r="M169" s="53">
        <f t="shared" si="33"/>
        <v>1</v>
      </c>
      <c r="N169" s="962"/>
      <c r="O169" s="53">
        <f t="shared" si="34"/>
        <v>1</v>
      </c>
      <c r="P169" s="962"/>
      <c r="Q169" s="53">
        <f t="shared" si="35"/>
        <v>1</v>
      </c>
      <c r="R169" s="490">
        <f t="shared" si="36"/>
        <v>0</v>
      </c>
      <c r="S169" s="799">
        <f t="shared" si="27"/>
        <v>0</v>
      </c>
    </row>
    <row r="170" spans="1:19">
      <c r="A170" s="964"/>
      <c r="B170" s="137"/>
      <c r="C170" s="53">
        <f t="shared" si="28"/>
        <v>1</v>
      </c>
      <c r="D170" s="962"/>
      <c r="E170" s="53">
        <f t="shared" si="29"/>
        <v>1</v>
      </c>
      <c r="F170" s="962"/>
      <c r="G170" s="53">
        <f t="shared" si="30"/>
        <v>1</v>
      </c>
      <c r="H170" s="962"/>
      <c r="I170" s="53">
        <f t="shared" si="31"/>
        <v>1</v>
      </c>
      <c r="J170" s="962"/>
      <c r="K170" s="53">
        <f t="shared" si="32"/>
        <v>1</v>
      </c>
      <c r="L170" s="962"/>
      <c r="M170" s="53">
        <f t="shared" si="33"/>
        <v>1</v>
      </c>
      <c r="N170" s="962"/>
      <c r="O170" s="53">
        <f t="shared" si="34"/>
        <v>1</v>
      </c>
      <c r="P170" s="962"/>
      <c r="Q170" s="53">
        <f t="shared" si="35"/>
        <v>1</v>
      </c>
      <c r="R170" s="490">
        <f t="shared" si="36"/>
        <v>0</v>
      </c>
      <c r="S170" s="799">
        <f t="shared" si="27"/>
        <v>0</v>
      </c>
    </row>
    <row r="171" spans="1:19">
      <c r="A171" s="964"/>
      <c r="B171" s="137"/>
      <c r="C171" s="53">
        <f t="shared" si="28"/>
        <v>1</v>
      </c>
      <c r="D171" s="962"/>
      <c r="E171" s="53">
        <f t="shared" si="29"/>
        <v>1</v>
      </c>
      <c r="F171" s="962"/>
      <c r="G171" s="53">
        <f t="shared" si="30"/>
        <v>1</v>
      </c>
      <c r="H171" s="962"/>
      <c r="I171" s="53">
        <f t="shared" si="31"/>
        <v>1</v>
      </c>
      <c r="J171" s="962"/>
      <c r="K171" s="53">
        <f t="shared" si="32"/>
        <v>1</v>
      </c>
      <c r="L171" s="962"/>
      <c r="M171" s="53">
        <f t="shared" si="33"/>
        <v>1</v>
      </c>
      <c r="N171" s="962"/>
      <c r="O171" s="53">
        <f t="shared" si="34"/>
        <v>1</v>
      </c>
      <c r="P171" s="962"/>
      <c r="Q171" s="53">
        <f t="shared" si="35"/>
        <v>1</v>
      </c>
      <c r="R171" s="490">
        <f t="shared" si="36"/>
        <v>0</v>
      </c>
      <c r="S171" s="799">
        <f t="shared" si="27"/>
        <v>0</v>
      </c>
    </row>
    <row r="172" spans="1:19">
      <c r="A172" s="964"/>
      <c r="B172" s="137"/>
      <c r="C172" s="53">
        <f t="shared" si="28"/>
        <v>1</v>
      </c>
      <c r="D172" s="962"/>
      <c r="E172" s="53">
        <f t="shared" si="29"/>
        <v>1</v>
      </c>
      <c r="F172" s="962"/>
      <c r="G172" s="53">
        <f t="shared" si="30"/>
        <v>1</v>
      </c>
      <c r="H172" s="962"/>
      <c r="I172" s="53">
        <f t="shared" si="31"/>
        <v>1</v>
      </c>
      <c r="J172" s="962"/>
      <c r="K172" s="53">
        <f t="shared" si="32"/>
        <v>1</v>
      </c>
      <c r="L172" s="962"/>
      <c r="M172" s="53">
        <f t="shared" si="33"/>
        <v>1</v>
      </c>
      <c r="N172" s="962"/>
      <c r="O172" s="53">
        <f t="shared" si="34"/>
        <v>1</v>
      </c>
      <c r="P172" s="962"/>
      <c r="Q172" s="53">
        <f t="shared" si="35"/>
        <v>1</v>
      </c>
      <c r="R172" s="490">
        <f t="shared" si="36"/>
        <v>0</v>
      </c>
      <c r="S172" s="799">
        <f t="shared" si="27"/>
        <v>0</v>
      </c>
    </row>
    <row r="173" spans="1:19">
      <c r="A173" s="964"/>
      <c r="B173" s="137"/>
      <c r="C173" s="53">
        <f t="shared" si="28"/>
        <v>1</v>
      </c>
      <c r="D173" s="962"/>
      <c r="E173" s="53">
        <f t="shared" si="29"/>
        <v>1</v>
      </c>
      <c r="F173" s="962"/>
      <c r="G173" s="53">
        <f t="shared" si="30"/>
        <v>1</v>
      </c>
      <c r="H173" s="962"/>
      <c r="I173" s="53">
        <f t="shared" si="31"/>
        <v>1</v>
      </c>
      <c r="J173" s="962"/>
      <c r="K173" s="53">
        <f t="shared" si="32"/>
        <v>1</v>
      </c>
      <c r="L173" s="962"/>
      <c r="M173" s="53">
        <f t="shared" si="33"/>
        <v>1</v>
      </c>
      <c r="N173" s="962"/>
      <c r="O173" s="53">
        <f t="shared" si="34"/>
        <v>1</v>
      </c>
      <c r="P173" s="962"/>
      <c r="Q173" s="53">
        <f t="shared" si="35"/>
        <v>1</v>
      </c>
      <c r="R173" s="490">
        <f t="shared" si="36"/>
        <v>0</v>
      </c>
      <c r="S173" s="799">
        <f t="shared" si="27"/>
        <v>0</v>
      </c>
    </row>
    <row r="174" spans="1:19">
      <c r="A174" s="964"/>
      <c r="B174" s="137"/>
      <c r="C174" s="53">
        <f t="shared" si="28"/>
        <v>1</v>
      </c>
      <c r="D174" s="962"/>
      <c r="E174" s="53">
        <f t="shared" si="29"/>
        <v>1</v>
      </c>
      <c r="F174" s="962"/>
      <c r="G174" s="53">
        <f t="shared" si="30"/>
        <v>1</v>
      </c>
      <c r="H174" s="962"/>
      <c r="I174" s="53">
        <f t="shared" si="31"/>
        <v>1</v>
      </c>
      <c r="J174" s="962"/>
      <c r="K174" s="53">
        <f t="shared" si="32"/>
        <v>1</v>
      </c>
      <c r="L174" s="962"/>
      <c r="M174" s="53">
        <f t="shared" si="33"/>
        <v>1</v>
      </c>
      <c r="N174" s="962"/>
      <c r="O174" s="53">
        <f t="shared" si="34"/>
        <v>1</v>
      </c>
      <c r="P174" s="962"/>
      <c r="Q174" s="53">
        <f t="shared" si="35"/>
        <v>1</v>
      </c>
      <c r="R174" s="490">
        <f t="shared" si="36"/>
        <v>0</v>
      </c>
      <c r="S174" s="799">
        <f t="shared" si="27"/>
        <v>0</v>
      </c>
    </row>
    <row r="175" spans="1:19">
      <c r="A175" s="964"/>
      <c r="B175" s="137"/>
      <c r="C175" s="53">
        <f t="shared" si="28"/>
        <v>1</v>
      </c>
      <c r="D175" s="962"/>
      <c r="E175" s="53">
        <f t="shared" si="29"/>
        <v>1</v>
      </c>
      <c r="F175" s="962"/>
      <c r="G175" s="53">
        <f t="shared" si="30"/>
        <v>1</v>
      </c>
      <c r="H175" s="962"/>
      <c r="I175" s="53">
        <f t="shared" si="31"/>
        <v>1</v>
      </c>
      <c r="J175" s="962"/>
      <c r="K175" s="53">
        <f t="shared" si="32"/>
        <v>1</v>
      </c>
      <c r="L175" s="962"/>
      <c r="M175" s="53">
        <f t="shared" si="33"/>
        <v>1</v>
      </c>
      <c r="N175" s="962"/>
      <c r="O175" s="53">
        <f t="shared" si="34"/>
        <v>1</v>
      </c>
      <c r="P175" s="962"/>
      <c r="Q175" s="53">
        <f t="shared" si="35"/>
        <v>1</v>
      </c>
      <c r="R175" s="490">
        <f t="shared" si="36"/>
        <v>0</v>
      </c>
      <c r="S175" s="799">
        <f t="shared" si="27"/>
        <v>0</v>
      </c>
    </row>
    <row r="176" spans="1:19">
      <c r="A176" s="964"/>
      <c r="B176" s="137"/>
      <c r="C176" s="53">
        <f t="shared" si="28"/>
        <v>1</v>
      </c>
      <c r="D176" s="962"/>
      <c r="E176" s="53">
        <f t="shared" si="29"/>
        <v>1</v>
      </c>
      <c r="F176" s="962"/>
      <c r="G176" s="53">
        <f t="shared" si="30"/>
        <v>1</v>
      </c>
      <c r="H176" s="962"/>
      <c r="I176" s="53">
        <f t="shared" si="31"/>
        <v>1</v>
      </c>
      <c r="J176" s="962"/>
      <c r="K176" s="53">
        <f t="shared" si="32"/>
        <v>1</v>
      </c>
      <c r="L176" s="962"/>
      <c r="M176" s="53">
        <f t="shared" si="33"/>
        <v>1</v>
      </c>
      <c r="N176" s="962"/>
      <c r="O176" s="53">
        <f t="shared" si="34"/>
        <v>1</v>
      </c>
      <c r="P176" s="962"/>
      <c r="Q176" s="53">
        <f t="shared" si="35"/>
        <v>1</v>
      </c>
      <c r="R176" s="490">
        <f t="shared" si="36"/>
        <v>0</v>
      </c>
      <c r="S176" s="799">
        <f t="shared" si="27"/>
        <v>0</v>
      </c>
    </row>
    <row r="177" spans="1:19">
      <c r="A177" s="964"/>
      <c r="B177" s="137"/>
      <c r="C177" s="53">
        <f t="shared" si="28"/>
        <v>1</v>
      </c>
      <c r="D177" s="962"/>
      <c r="E177" s="53">
        <f t="shared" si="29"/>
        <v>1</v>
      </c>
      <c r="F177" s="962"/>
      <c r="G177" s="53">
        <f t="shared" si="30"/>
        <v>1</v>
      </c>
      <c r="H177" s="962"/>
      <c r="I177" s="53">
        <f t="shared" si="31"/>
        <v>1</v>
      </c>
      <c r="J177" s="962"/>
      <c r="K177" s="53">
        <f t="shared" si="32"/>
        <v>1</v>
      </c>
      <c r="L177" s="962"/>
      <c r="M177" s="53">
        <f t="shared" si="33"/>
        <v>1</v>
      </c>
      <c r="N177" s="962"/>
      <c r="O177" s="53">
        <f t="shared" si="34"/>
        <v>1</v>
      </c>
      <c r="P177" s="962"/>
      <c r="Q177" s="53">
        <f t="shared" si="35"/>
        <v>1</v>
      </c>
      <c r="R177" s="490">
        <f t="shared" si="36"/>
        <v>0</v>
      </c>
      <c r="S177" s="799">
        <f t="shared" si="27"/>
        <v>0</v>
      </c>
    </row>
    <row r="178" spans="1:19">
      <c r="A178" s="964"/>
      <c r="B178" s="137"/>
      <c r="C178" s="53">
        <f t="shared" si="28"/>
        <v>1</v>
      </c>
      <c r="D178" s="962"/>
      <c r="E178" s="53">
        <f t="shared" si="29"/>
        <v>1</v>
      </c>
      <c r="F178" s="962"/>
      <c r="G178" s="53">
        <f t="shared" si="30"/>
        <v>1</v>
      </c>
      <c r="H178" s="962"/>
      <c r="I178" s="53">
        <f t="shared" si="31"/>
        <v>1</v>
      </c>
      <c r="J178" s="962"/>
      <c r="K178" s="53">
        <f t="shared" si="32"/>
        <v>1</v>
      </c>
      <c r="L178" s="962"/>
      <c r="M178" s="53">
        <f t="shared" si="33"/>
        <v>1</v>
      </c>
      <c r="N178" s="962"/>
      <c r="O178" s="53">
        <f t="shared" si="34"/>
        <v>1</v>
      </c>
      <c r="P178" s="962"/>
      <c r="Q178" s="53">
        <f t="shared" si="35"/>
        <v>1</v>
      </c>
      <c r="R178" s="490">
        <f t="shared" si="36"/>
        <v>0</v>
      </c>
      <c r="S178" s="799">
        <f t="shared" si="27"/>
        <v>0</v>
      </c>
    </row>
    <row r="179" spans="1:19">
      <c r="A179" s="964"/>
      <c r="B179" s="137"/>
      <c r="C179" s="53">
        <f t="shared" si="28"/>
        <v>1</v>
      </c>
      <c r="D179" s="962"/>
      <c r="E179" s="53">
        <f t="shared" si="29"/>
        <v>1</v>
      </c>
      <c r="F179" s="962"/>
      <c r="G179" s="53">
        <f t="shared" si="30"/>
        <v>1</v>
      </c>
      <c r="H179" s="962"/>
      <c r="I179" s="53">
        <f t="shared" si="31"/>
        <v>1</v>
      </c>
      <c r="J179" s="962"/>
      <c r="K179" s="53">
        <f t="shared" si="32"/>
        <v>1</v>
      </c>
      <c r="L179" s="962"/>
      <c r="M179" s="53">
        <f t="shared" si="33"/>
        <v>1</v>
      </c>
      <c r="N179" s="962"/>
      <c r="O179" s="53">
        <f t="shared" si="34"/>
        <v>1</v>
      </c>
      <c r="P179" s="962"/>
      <c r="Q179" s="53">
        <f t="shared" si="35"/>
        <v>1</v>
      </c>
      <c r="R179" s="490">
        <f t="shared" si="36"/>
        <v>0</v>
      </c>
      <c r="S179" s="799">
        <f t="shared" si="27"/>
        <v>0</v>
      </c>
    </row>
    <row r="180" spans="1:19">
      <c r="A180" s="964"/>
      <c r="B180" s="137"/>
      <c r="C180" s="53">
        <f t="shared" si="28"/>
        <v>1</v>
      </c>
      <c r="D180" s="962"/>
      <c r="E180" s="53">
        <f t="shared" si="29"/>
        <v>1</v>
      </c>
      <c r="F180" s="962"/>
      <c r="G180" s="53">
        <f t="shared" si="30"/>
        <v>1</v>
      </c>
      <c r="H180" s="962"/>
      <c r="I180" s="53">
        <f t="shared" si="31"/>
        <v>1</v>
      </c>
      <c r="J180" s="962"/>
      <c r="K180" s="53">
        <f t="shared" si="32"/>
        <v>1</v>
      </c>
      <c r="L180" s="962"/>
      <c r="M180" s="53">
        <f t="shared" si="33"/>
        <v>1</v>
      </c>
      <c r="N180" s="962"/>
      <c r="O180" s="53">
        <f t="shared" si="34"/>
        <v>1</v>
      </c>
      <c r="P180" s="962"/>
      <c r="Q180" s="53">
        <f t="shared" si="35"/>
        <v>1</v>
      </c>
      <c r="R180" s="490">
        <f t="shared" si="36"/>
        <v>0</v>
      </c>
      <c r="S180" s="799">
        <f t="shared" si="27"/>
        <v>0</v>
      </c>
    </row>
    <row r="181" spans="1:19">
      <c r="A181" s="964"/>
      <c r="B181" s="137"/>
      <c r="C181" s="53">
        <f t="shared" si="28"/>
        <v>1</v>
      </c>
      <c r="D181" s="962"/>
      <c r="E181" s="53">
        <f t="shared" si="29"/>
        <v>1</v>
      </c>
      <c r="F181" s="962"/>
      <c r="G181" s="53">
        <f t="shared" si="30"/>
        <v>1</v>
      </c>
      <c r="H181" s="962"/>
      <c r="I181" s="53">
        <f t="shared" si="31"/>
        <v>1</v>
      </c>
      <c r="J181" s="962"/>
      <c r="K181" s="53">
        <f t="shared" si="32"/>
        <v>1</v>
      </c>
      <c r="L181" s="962"/>
      <c r="M181" s="53">
        <f t="shared" si="33"/>
        <v>1</v>
      </c>
      <c r="N181" s="962"/>
      <c r="O181" s="53">
        <f t="shared" si="34"/>
        <v>1</v>
      </c>
      <c r="P181" s="962"/>
      <c r="Q181" s="53">
        <f t="shared" si="35"/>
        <v>1</v>
      </c>
      <c r="R181" s="490">
        <f t="shared" si="36"/>
        <v>0</v>
      </c>
      <c r="S181" s="799">
        <f t="shared" si="27"/>
        <v>0</v>
      </c>
    </row>
    <row r="182" spans="1:19">
      <c r="A182" s="964"/>
      <c r="B182" s="137"/>
      <c r="C182" s="53">
        <f t="shared" si="28"/>
        <v>1</v>
      </c>
      <c r="D182" s="962"/>
      <c r="E182" s="53">
        <f t="shared" si="29"/>
        <v>1</v>
      </c>
      <c r="F182" s="962"/>
      <c r="G182" s="53">
        <f t="shared" si="30"/>
        <v>1</v>
      </c>
      <c r="H182" s="962"/>
      <c r="I182" s="53">
        <f t="shared" si="31"/>
        <v>1</v>
      </c>
      <c r="J182" s="962"/>
      <c r="K182" s="53">
        <f t="shared" si="32"/>
        <v>1</v>
      </c>
      <c r="L182" s="962"/>
      <c r="M182" s="53">
        <f t="shared" si="33"/>
        <v>1</v>
      </c>
      <c r="N182" s="962"/>
      <c r="O182" s="53">
        <f t="shared" si="34"/>
        <v>1</v>
      </c>
      <c r="P182" s="962"/>
      <c r="Q182" s="53">
        <f t="shared" si="35"/>
        <v>1</v>
      </c>
      <c r="R182" s="490">
        <f t="shared" si="36"/>
        <v>0</v>
      </c>
      <c r="S182" s="799">
        <f t="shared" si="27"/>
        <v>0</v>
      </c>
    </row>
    <row r="183" spans="1:19">
      <c r="A183" s="964"/>
      <c r="B183" s="137"/>
      <c r="C183" s="53">
        <f t="shared" si="28"/>
        <v>1</v>
      </c>
      <c r="D183" s="962"/>
      <c r="E183" s="53">
        <f t="shared" si="29"/>
        <v>1</v>
      </c>
      <c r="F183" s="962"/>
      <c r="G183" s="53">
        <f t="shared" si="30"/>
        <v>1</v>
      </c>
      <c r="H183" s="962"/>
      <c r="I183" s="53">
        <f t="shared" si="31"/>
        <v>1</v>
      </c>
      <c r="J183" s="962"/>
      <c r="K183" s="53">
        <f t="shared" si="32"/>
        <v>1</v>
      </c>
      <c r="L183" s="962"/>
      <c r="M183" s="53">
        <f t="shared" si="33"/>
        <v>1</v>
      </c>
      <c r="N183" s="962"/>
      <c r="O183" s="53">
        <f t="shared" si="34"/>
        <v>1</v>
      </c>
      <c r="P183" s="962"/>
      <c r="Q183" s="53">
        <f t="shared" si="35"/>
        <v>1</v>
      </c>
      <c r="R183" s="490">
        <f t="shared" si="36"/>
        <v>0</v>
      </c>
      <c r="S183" s="799">
        <f t="shared" si="27"/>
        <v>0</v>
      </c>
    </row>
    <row r="184" spans="1:19">
      <c r="A184" s="964"/>
      <c r="B184" s="137"/>
      <c r="C184" s="53">
        <f t="shared" si="28"/>
        <v>1</v>
      </c>
      <c r="D184" s="962"/>
      <c r="E184" s="53">
        <f t="shared" si="29"/>
        <v>1</v>
      </c>
      <c r="F184" s="962"/>
      <c r="G184" s="53">
        <f t="shared" si="30"/>
        <v>1</v>
      </c>
      <c r="H184" s="962"/>
      <c r="I184" s="53">
        <f t="shared" si="31"/>
        <v>1</v>
      </c>
      <c r="J184" s="962"/>
      <c r="K184" s="53">
        <f t="shared" si="32"/>
        <v>1</v>
      </c>
      <c r="L184" s="962"/>
      <c r="M184" s="53">
        <f t="shared" si="33"/>
        <v>1</v>
      </c>
      <c r="N184" s="962"/>
      <c r="O184" s="53">
        <f t="shared" si="34"/>
        <v>1</v>
      </c>
      <c r="P184" s="962"/>
      <c r="Q184" s="53">
        <f t="shared" si="35"/>
        <v>1</v>
      </c>
      <c r="R184" s="490">
        <f t="shared" si="36"/>
        <v>0</v>
      </c>
      <c r="S184" s="799">
        <f t="shared" si="27"/>
        <v>0</v>
      </c>
    </row>
    <row r="185" spans="1:19">
      <c r="A185" s="964"/>
      <c r="B185" s="137"/>
      <c r="C185" s="53">
        <f t="shared" si="28"/>
        <v>1</v>
      </c>
      <c r="D185" s="962"/>
      <c r="E185" s="53">
        <f t="shared" si="29"/>
        <v>1</v>
      </c>
      <c r="F185" s="962"/>
      <c r="G185" s="53">
        <f t="shared" si="30"/>
        <v>1</v>
      </c>
      <c r="H185" s="962"/>
      <c r="I185" s="53">
        <f t="shared" si="31"/>
        <v>1</v>
      </c>
      <c r="J185" s="962"/>
      <c r="K185" s="53">
        <f t="shared" si="32"/>
        <v>1</v>
      </c>
      <c r="L185" s="962"/>
      <c r="M185" s="53">
        <f t="shared" si="33"/>
        <v>1</v>
      </c>
      <c r="N185" s="962"/>
      <c r="O185" s="53">
        <f t="shared" si="34"/>
        <v>1</v>
      </c>
      <c r="P185" s="962"/>
      <c r="Q185" s="53">
        <f t="shared" si="35"/>
        <v>1</v>
      </c>
      <c r="R185" s="490">
        <f t="shared" si="36"/>
        <v>0</v>
      </c>
      <c r="S185" s="799">
        <f t="shared" si="27"/>
        <v>0</v>
      </c>
    </row>
    <row r="186" spans="1:19">
      <c r="A186" s="964"/>
      <c r="B186" s="137"/>
      <c r="C186" s="53">
        <f t="shared" si="28"/>
        <v>1</v>
      </c>
      <c r="D186" s="962"/>
      <c r="E186" s="53">
        <f t="shared" si="29"/>
        <v>1</v>
      </c>
      <c r="F186" s="962"/>
      <c r="G186" s="53">
        <f t="shared" si="30"/>
        <v>1</v>
      </c>
      <c r="H186" s="962"/>
      <c r="I186" s="53">
        <f t="shared" si="31"/>
        <v>1</v>
      </c>
      <c r="J186" s="962"/>
      <c r="K186" s="53">
        <f t="shared" si="32"/>
        <v>1</v>
      </c>
      <c r="L186" s="962"/>
      <c r="M186" s="53">
        <f t="shared" si="33"/>
        <v>1</v>
      </c>
      <c r="N186" s="962"/>
      <c r="O186" s="53">
        <f t="shared" si="34"/>
        <v>1</v>
      </c>
      <c r="P186" s="962"/>
      <c r="Q186" s="53">
        <f t="shared" si="35"/>
        <v>1</v>
      </c>
      <c r="R186" s="490">
        <f t="shared" si="36"/>
        <v>0</v>
      </c>
      <c r="S186" s="799">
        <f t="shared" si="27"/>
        <v>0</v>
      </c>
    </row>
    <row r="187" spans="1:19">
      <c r="A187" s="964"/>
      <c r="B187" s="137"/>
      <c r="C187" s="53">
        <f t="shared" si="28"/>
        <v>1</v>
      </c>
      <c r="D187" s="962"/>
      <c r="E187" s="53">
        <f t="shared" si="29"/>
        <v>1</v>
      </c>
      <c r="F187" s="962"/>
      <c r="G187" s="53">
        <f t="shared" si="30"/>
        <v>1</v>
      </c>
      <c r="H187" s="962"/>
      <c r="I187" s="53">
        <f t="shared" si="31"/>
        <v>1</v>
      </c>
      <c r="J187" s="962"/>
      <c r="K187" s="53">
        <f t="shared" si="32"/>
        <v>1</v>
      </c>
      <c r="L187" s="962"/>
      <c r="M187" s="53">
        <f t="shared" si="33"/>
        <v>1</v>
      </c>
      <c r="N187" s="962"/>
      <c r="O187" s="53">
        <f t="shared" si="34"/>
        <v>1</v>
      </c>
      <c r="P187" s="962"/>
      <c r="Q187" s="53">
        <f t="shared" si="35"/>
        <v>1</v>
      </c>
      <c r="R187" s="490">
        <f t="shared" si="36"/>
        <v>0</v>
      </c>
      <c r="S187" s="799">
        <f t="shared" ref="S187:S222" si="37">ROUND(R187*B187/10000,0)</f>
        <v>0</v>
      </c>
    </row>
    <row r="188" spans="1:19">
      <c r="A188" s="964"/>
      <c r="B188" s="137"/>
      <c r="C188" s="53">
        <f t="shared" si="28"/>
        <v>1</v>
      </c>
      <c r="D188" s="962"/>
      <c r="E188" s="53">
        <f t="shared" si="29"/>
        <v>1</v>
      </c>
      <c r="F188" s="962"/>
      <c r="G188" s="53">
        <f t="shared" si="30"/>
        <v>1</v>
      </c>
      <c r="H188" s="962"/>
      <c r="I188" s="53">
        <f t="shared" si="31"/>
        <v>1</v>
      </c>
      <c r="J188" s="962"/>
      <c r="K188" s="53">
        <f t="shared" si="32"/>
        <v>1</v>
      </c>
      <c r="L188" s="962"/>
      <c r="M188" s="53">
        <f t="shared" si="33"/>
        <v>1</v>
      </c>
      <c r="N188" s="962"/>
      <c r="O188" s="53">
        <f t="shared" si="34"/>
        <v>1</v>
      </c>
      <c r="P188" s="962"/>
      <c r="Q188" s="53">
        <f t="shared" si="35"/>
        <v>1</v>
      </c>
      <c r="R188" s="490">
        <f t="shared" si="36"/>
        <v>0</v>
      </c>
      <c r="S188" s="799">
        <f t="shared" si="37"/>
        <v>0</v>
      </c>
    </row>
    <row r="189" spans="1:19">
      <c r="A189" s="964"/>
      <c r="B189" s="137"/>
      <c r="C189" s="53">
        <f t="shared" si="28"/>
        <v>1</v>
      </c>
      <c r="D189" s="962"/>
      <c r="E189" s="53">
        <f t="shared" si="29"/>
        <v>1</v>
      </c>
      <c r="F189" s="962"/>
      <c r="G189" s="53">
        <f t="shared" si="30"/>
        <v>1</v>
      </c>
      <c r="H189" s="962"/>
      <c r="I189" s="53">
        <f t="shared" si="31"/>
        <v>1</v>
      </c>
      <c r="J189" s="962"/>
      <c r="K189" s="53">
        <f t="shared" si="32"/>
        <v>1</v>
      </c>
      <c r="L189" s="962"/>
      <c r="M189" s="53">
        <f t="shared" si="33"/>
        <v>1</v>
      </c>
      <c r="N189" s="962"/>
      <c r="O189" s="53">
        <f t="shared" si="34"/>
        <v>1</v>
      </c>
      <c r="P189" s="962"/>
      <c r="Q189" s="53">
        <f t="shared" si="35"/>
        <v>1</v>
      </c>
      <c r="R189" s="490">
        <f t="shared" si="36"/>
        <v>0</v>
      </c>
      <c r="S189" s="799">
        <f t="shared" si="37"/>
        <v>0</v>
      </c>
    </row>
    <row r="190" spans="1:19">
      <c r="A190" s="964"/>
      <c r="B190" s="137"/>
      <c r="C190" s="53">
        <f t="shared" si="28"/>
        <v>1</v>
      </c>
      <c r="D190" s="962"/>
      <c r="E190" s="53">
        <f t="shared" si="29"/>
        <v>1</v>
      </c>
      <c r="F190" s="962"/>
      <c r="G190" s="53">
        <f t="shared" si="30"/>
        <v>1</v>
      </c>
      <c r="H190" s="962"/>
      <c r="I190" s="53">
        <f t="shared" si="31"/>
        <v>1</v>
      </c>
      <c r="J190" s="962"/>
      <c r="K190" s="53">
        <f t="shared" si="32"/>
        <v>1</v>
      </c>
      <c r="L190" s="962"/>
      <c r="M190" s="53">
        <f t="shared" si="33"/>
        <v>1</v>
      </c>
      <c r="N190" s="962"/>
      <c r="O190" s="53">
        <f t="shared" si="34"/>
        <v>1</v>
      </c>
      <c r="P190" s="962"/>
      <c r="Q190" s="53">
        <f t="shared" si="35"/>
        <v>1</v>
      </c>
      <c r="R190" s="490">
        <f t="shared" si="36"/>
        <v>0</v>
      </c>
      <c r="S190" s="799">
        <f t="shared" si="37"/>
        <v>0</v>
      </c>
    </row>
    <row r="191" spans="1:19">
      <c r="A191" s="964"/>
      <c r="B191" s="137"/>
      <c r="C191" s="53">
        <f t="shared" si="28"/>
        <v>1</v>
      </c>
      <c r="D191" s="962"/>
      <c r="E191" s="53">
        <f t="shared" si="29"/>
        <v>1</v>
      </c>
      <c r="F191" s="962"/>
      <c r="G191" s="53">
        <f t="shared" si="30"/>
        <v>1</v>
      </c>
      <c r="H191" s="962"/>
      <c r="I191" s="53">
        <f t="shared" si="31"/>
        <v>1</v>
      </c>
      <c r="J191" s="962"/>
      <c r="K191" s="53">
        <f t="shared" si="32"/>
        <v>1</v>
      </c>
      <c r="L191" s="962"/>
      <c r="M191" s="53">
        <f t="shared" si="33"/>
        <v>1</v>
      </c>
      <c r="N191" s="962"/>
      <c r="O191" s="53">
        <f t="shared" si="34"/>
        <v>1</v>
      </c>
      <c r="P191" s="962"/>
      <c r="Q191" s="53">
        <f t="shared" si="35"/>
        <v>1</v>
      </c>
      <c r="R191" s="490">
        <f t="shared" si="36"/>
        <v>0</v>
      </c>
      <c r="S191" s="799">
        <f t="shared" si="37"/>
        <v>0</v>
      </c>
    </row>
    <row r="192" spans="1:19">
      <c r="A192" s="964"/>
      <c r="B192" s="137"/>
      <c r="C192" s="53">
        <f t="shared" si="28"/>
        <v>1</v>
      </c>
      <c r="D192" s="962"/>
      <c r="E192" s="53">
        <f t="shared" si="29"/>
        <v>1</v>
      </c>
      <c r="F192" s="962"/>
      <c r="G192" s="53">
        <f t="shared" si="30"/>
        <v>1</v>
      </c>
      <c r="H192" s="962"/>
      <c r="I192" s="53">
        <f t="shared" si="31"/>
        <v>1</v>
      </c>
      <c r="J192" s="962"/>
      <c r="K192" s="53">
        <f t="shared" si="32"/>
        <v>1</v>
      </c>
      <c r="L192" s="962"/>
      <c r="M192" s="53">
        <f t="shared" si="33"/>
        <v>1</v>
      </c>
      <c r="N192" s="962"/>
      <c r="O192" s="53">
        <f t="shared" si="34"/>
        <v>1</v>
      </c>
      <c r="P192" s="962"/>
      <c r="Q192" s="53">
        <f t="shared" si="35"/>
        <v>1</v>
      </c>
      <c r="R192" s="490">
        <f t="shared" si="36"/>
        <v>0</v>
      </c>
      <c r="S192" s="799">
        <f t="shared" si="37"/>
        <v>0</v>
      </c>
    </row>
    <row r="193" spans="1:19">
      <c r="A193" s="964"/>
      <c r="B193" s="137"/>
      <c r="C193" s="53">
        <f t="shared" si="28"/>
        <v>1</v>
      </c>
      <c r="D193" s="962"/>
      <c r="E193" s="53">
        <f t="shared" si="29"/>
        <v>1</v>
      </c>
      <c r="F193" s="962"/>
      <c r="G193" s="53">
        <f t="shared" si="30"/>
        <v>1</v>
      </c>
      <c r="H193" s="962"/>
      <c r="I193" s="53">
        <f t="shared" si="31"/>
        <v>1</v>
      </c>
      <c r="J193" s="962"/>
      <c r="K193" s="53">
        <f t="shared" si="32"/>
        <v>1</v>
      </c>
      <c r="L193" s="962"/>
      <c r="M193" s="53">
        <f t="shared" si="33"/>
        <v>1</v>
      </c>
      <c r="N193" s="962"/>
      <c r="O193" s="53">
        <f t="shared" si="34"/>
        <v>1</v>
      </c>
      <c r="P193" s="962"/>
      <c r="Q193" s="53">
        <f t="shared" si="35"/>
        <v>1</v>
      </c>
      <c r="R193" s="490">
        <f t="shared" si="36"/>
        <v>0</v>
      </c>
      <c r="S193" s="799">
        <f t="shared" si="37"/>
        <v>0</v>
      </c>
    </row>
    <row r="194" spans="1:19">
      <c r="A194" s="964"/>
      <c r="B194" s="137"/>
      <c r="C194" s="53">
        <f t="shared" si="28"/>
        <v>1</v>
      </c>
      <c r="D194" s="962"/>
      <c r="E194" s="53">
        <f t="shared" si="29"/>
        <v>1</v>
      </c>
      <c r="F194" s="962"/>
      <c r="G194" s="53">
        <f t="shared" si="30"/>
        <v>1</v>
      </c>
      <c r="H194" s="962"/>
      <c r="I194" s="53">
        <f t="shared" si="31"/>
        <v>1</v>
      </c>
      <c r="J194" s="962"/>
      <c r="K194" s="53">
        <f t="shared" si="32"/>
        <v>1</v>
      </c>
      <c r="L194" s="962"/>
      <c r="M194" s="53">
        <f t="shared" si="33"/>
        <v>1</v>
      </c>
      <c r="N194" s="962"/>
      <c r="O194" s="53">
        <f t="shared" si="34"/>
        <v>1</v>
      </c>
      <c r="P194" s="962"/>
      <c r="Q194" s="53">
        <f t="shared" si="35"/>
        <v>1</v>
      </c>
      <c r="R194" s="490">
        <f t="shared" si="36"/>
        <v>0</v>
      </c>
      <c r="S194" s="799">
        <f t="shared" si="37"/>
        <v>0</v>
      </c>
    </row>
    <row r="195" spans="1:19">
      <c r="A195" s="964"/>
      <c r="B195" s="137"/>
      <c r="C195" s="53">
        <f t="shared" si="28"/>
        <v>1</v>
      </c>
      <c r="D195" s="962"/>
      <c r="E195" s="53">
        <f t="shared" si="29"/>
        <v>1</v>
      </c>
      <c r="F195" s="962"/>
      <c r="G195" s="53">
        <f t="shared" si="30"/>
        <v>1</v>
      </c>
      <c r="H195" s="962"/>
      <c r="I195" s="53">
        <f t="shared" si="31"/>
        <v>1</v>
      </c>
      <c r="J195" s="962"/>
      <c r="K195" s="53">
        <f t="shared" si="32"/>
        <v>1</v>
      </c>
      <c r="L195" s="962"/>
      <c r="M195" s="53">
        <f t="shared" si="33"/>
        <v>1</v>
      </c>
      <c r="N195" s="962"/>
      <c r="O195" s="53">
        <f t="shared" si="34"/>
        <v>1</v>
      </c>
      <c r="P195" s="962"/>
      <c r="Q195" s="53">
        <f t="shared" si="35"/>
        <v>1</v>
      </c>
      <c r="R195" s="490">
        <f t="shared" si="36"/>
        <v>0</v>
      </c>
      <c r="S195" s="799">
        <f t="shared" si="37"/>
        <v>0</v>
      </c>
    </row>
    <row r="196" spans="1:19">
      <c r="A196" s="964"/>
      <c r="B196" s="137"/>
      <c r="C196" s="53">
        <f t="shared" si="28"/>
        <v>1</v>
      </c>
      <c r="D196" s="962"/>
      <c r="E196" s="53">
        <f t="shared" si="29"/>
        <v>1</v>
      </c>
      <c r="F196" s="962"/>
      <c r="G196" s="53">
        <f t="shared" si="30"/>
        <v>1</v>
      </c>
      <c r="H196" s="962"/>
      <c r="I196" s="53">
        <f t="shared" si="31"/>
        <v>1</v>
      </c>
      <c r="J196" s="962"/>
      <c r="K196" s="53">
        <f t="shared" si="32"/>
        <v>1</v>
      </c>
      <c r="L196" s="962"/>
      <c r="M196" s="53">
        <f t="shared" si="33"/>
        <v>1</v>
      </c>
      <c r="N196" s="962"/>
      <c r="O196" s="53">
        <f t="shared" si="34"/>
        <v>1</v>
      </c>
      <c r="P196" s="962"/>
      <c r="Q196" s="53">
        <f t="shared" si="35"/>
        <v>1</v>
      </c>
      <c r="R196" s="490">
        <f t="shared" si="36"/>
        <v>0</v>
      </c>
      <c r="S196" s="799">
        <f t="shared" si="37"/>
        <v>0</v>
      </c>
    </row>
    <row r="197" spans="1:19">
      <c r="A197" s="964"/>
      <c r="B197" s="137"/>
      <c r="C197" s="53">
        <f t="shared" si="28"/>
        <v>1</v>
      </c>
      <c r="D197" s="962"/>
      <c r="E197" s="53">
        <f t="shared" si="29"/>
        <v>1</v>
      </c>
      <c r="F197" s="962"/>
      <c r="G197" s="53">
        <f t="shared" si="30"/>
        <v>1</v>
      </c>
      <c r="H197" s="962"/>
      <c r="I197" s="53">
        <f t="shared" si="31"/>
        <v>1</v>
      </c>
      <c r="J197" s="962"/>
      <c r="K197" s="53">
        <f t="shared" si="32"/>
        <v>1</v>
      </c>
      <c r="L197" s="962"/>
      <c r="M197" s="53">
        <f t="shared" si="33"/>
        <v>1</v>
      </c>
      <c r="N197" s="962"/>
      <c r="O197" s="53">
        <f t="shared" si="34"/>
        <v>1</v>
      </c>
      <c r="P197" s="962"/>
      <c r="Q197" s="53">
        <f t="shared" si="35"/>
        <v>1</v>
      </c>
      <c r="R197" s="490">
        <f t="shared" si="36"/>
        <v>0</v>
      </c>
      <c r="S197" s="799">
        <f t="shared" si="37"/>
        <v>0</v>
      </c>
    </row>
    <row r="198" spans="1:19">
      <c r="A198" s="964"/>
      <c r="B198" s="137"/>
      <c r="C198" s="53">
        <f t="shared" si="28"/>
        <v>1</v>
      </c>
      <c r="D198" s="962"/>
      <c r="E198" s="53">
        <f t="shared" si="29"/>
        <v>1</v>
      </c>
      <c r="F198" s="962"/>
      <c r="G198" s="53">
        <f t="shared" si="30"/>
        <v>1</v>
      </c>
      <c r="H198" s="962"/>
      <c r="I198" s="53">
        <f t="shared" si="31"/>
        <v>1</v>
      </c>
      <c r="J198" s="962"/>
      <c r="K198" s="53">
        <f t="shared" si="32"/>
        <v>1</v>
      </c>
      <c r="L198" s="962"/>
      <c r="M198" s="53">
        <f t="shared" si="33"/>
        <v>1</v>
      </c>
      <c r="N198" s="962"/>
      <c r="O198" s="53">
        <f t="shared" si="34"/>
        <v>1</v>
      </c>
      <c r="P198" s="962"/>
      <c r="Q198" s="53">
        <f t="shared" si="35"/>
        <v>1</v>
      </c>
      <c r="R198" s="490">
        <f t="shared" si="36"/>
        <v>0</v>
      </c>
      <c r="S198" s="799">
        <f t="shared" si="37"/>
        <v>0</v>
      </c>
    </row>
    <row r="199" spans="1:19">
      <c r="A199" s="964"/>
      <c r="B199" s="137"/>
      <c r="C199" s="53">
        <f t="shared" si="28"/>
        <v>1</v>
      </c>
      <c r="D199" s="962"/>
      <c r="E199" s="53">
        <f t="shared" si="29"/>
        <v>1</v>
      </c>
      <c r="F199" s="962"/>
      <c r="G199" s="53">
        <f t="shared" si="30"/>
        <v>1</v>
      </c>
      <c r="H199" s="962"/>
      <c r="I199" s="53">
        <f t="shared" si="31"/>
        <v>1</v>
      </c>
      <c r="J199" s="962"/>
      <c r="K199" s="53">
        <f t="shared" si="32"/>
        <v>1</v>
      </c>
      <c r="L199" s="962"/>
      <c r="M199" s="53">
        <f t="shared" si="33"/>
        <v>1</v>
      </c>
      <c r="N199" s="962"/>
      <c r="O199" s="53">
        <f t="shared" si="34"/>
        <v>1</v>
      </c>
      <c r="P199" s="962"/>
      <c r="Q199" s="53">
        <f t="shared" si="35"/>
        <v>1</v>
      </c>
      <c r="R199" s="490">
        <f t="shared" si="36"/>
        <v>0</v>
      </c>
      <c r="S199" s="799">
        <f t="shared" si="37"/>
        <v>0</v>
      </c>
    </row>
    <row r="200" spans="1:19">
      <c r="A200" s="964"/>
      <c r="B200" s="137"/>
      <c r="C200" s="53">
        <f t="shared" si="28"/>
        <v>1</v>
      </c>
      <c r="D200" s="962"/>
      <c r="E200" s="53">
        <f t="shared" si="29"/>
        <v>1</v>
      </c>
      <c r="F200" s="962"/>
      <c r="G200" s="53">
        <f t="shared" si="30"/>
        <v>1</v>
      </c>
      <c r="H200" s="962"/>
      <c r="I200" s="53">
        <f t="shared" si="31"/>
        <v>1</v>
      </c>
      <c r="J200" s="962"/>
      <c r="K200" s="53">
        <f t="shared" si="32"/>
        <v>1</v>
      </c>
      <c r="L200" s="962"/>
      <c r="M200" s="53">
        <f t="shared" si="33"/>
        <v>1</v>
      </c>
      <c r="N200" s="962"/>
      <c r="O200" s="53">
        <f t="shared" si="34"/>
        <v>1</v>
      </c>
      <c r="P200" s="962"/>
      <c r="Q200" s="53">
        <f t="shared" si="35"/>
        <v>1</v>
      </c>
      <c r="R200" s="490">
        <f t="shared" si="36"/>
        <v>0</v>
      </c>
      <c r="S200" s="799">
        <f t="shared" si="37"/>
        <v>0</v>
      </c>
    </row>
    <row r="201" spans="1:19">
      <c r="A201" s="964"/>
      <c r="B201" s="137"/>
      <c r="C201" s="53">
        <f t="shared" si="28"/>
        <v>1</v>
      </c>
      <c r="D201" s="962"/>
      <c r="E201" s="53">
        <f t="shared" si="29"/>
        <v>1</v>
      </c>
      <c r="F201" s="962"/>
      <c r="G201" s="53">
        <f t="shared" si="30"/>
        <v>1</v>
      </c>
      <c r="H201" s="962"/>
      <c r="I201" s="53">
        <f t="shared" si="31"/>
        <v>1</v>
      </c>
      <c r="J201" s="962"/>
      <c r="K201" s="53">
        <f t="shared" si="32"/>
        <v>1</v>
      </c>
      <c r="L201" s="962"/>
      <c r="M201" s="53">
        <f t="shared" si="33"/>
        <v>1</v>
      </c>
      <c r="N201" s="962"/>
      <c r="O201" s="53">
        <f t="shared" si="34"/>
        <v>1</v>
      </c>
      <c r="P201" s="962"/>
      <c r="Q201" s="53">
        <f t="shared" si="35"/>
        <v>1</v>
      </c>
      <c r="R201" s="490">
        <f t="shared" si="36"/>
        <v>0</v>
      </c>
      <c r="S201" s="799">
        <f t="shared" si="37"/>
        <v>0</v>
      </c>
    </row>
    <row r="202" spans="1:19">
      <c r="A202" s="964"/>
      <c r="B202" s="137"/>
      <c r="C202" s="53">
        <f t="shared" si="28"/>
        <v>1</v>
      </c>
      <c r="D202" s="962"/>
      <c r="E202" s="53">
        <f t="shared" si="29"/>
        <v>1</v>
      </c>
      <c r="F202" s="962"/>
      <c r="G202" s="53">
        <f t="shared" si="30"/>
        <v>1</v>
      </c>
      <c r="H202" s="962"/>
      <c r="I202" s="53">
        <f t="shared" si="31"/>
        <v>1</v>
      </c>
      <c r="J202" s="962"/>
      <c r="K202" s="53">
        <f t="shared" si="32"/>
        <v>1</v>
      </c>
      <c r="L202" s="962"/>
      <c r="M202" s="53">
        <f t="shared" si="33"/>
        <v>1</v>
      </c>
      <c r="N202" s="962"/>
      <c r="O202" s="53">
        <f t="shared" si="34"/>
        <v>1</v>
      </c>
      <c r="P202" s="962"/>
      <c r="Q202" s="53">
        <f t="shared" si="35"/>
        <v>1</v>
      </c>
      <c r="R202" s="490">
        <f t="shared" si="36"/>
        <v>0</v>
      </c>
      <c r="S202" s="799">
        <f t="shared" si="37"/>
        <v>0</v>
      </c>
    </row>
    <row r="203" spans="1:19">
      <c r="A203" s="964"/>
      <c r="B203" s="137"/>
      <c r="C203" s="53">
        <f t="shared" si="28"/>
        <v>1</v>
      </c>
      <c r="D203" s="962"/>
      <c r="E203" s="53">
        <f t="shared" si="29"/>
        <v>1</v>
      </c>
      <c r="F203" s="962"/>
      <c r="G203" s="53">
        <f t="shared" si="30"/>
        <v>1</v>
      </c>
      <c r="H203" s="962"/>
      <c r="I203" s="53">
        <f t="shared" si="31"/>
        <v>1</v>
      </c>
      <c r="J203" s="962"/>
      <c r="K203" s="53">
        <f t="shared" si="32"/>
        <v>1</v>
      </c>
      <c r="L203" s="962"/>
      <c r="M203" s="53">
        <f t="shared" si="33"/>
        <v>1</v>
      </c>
      <c r="N203" s="962"/>
      <c r="O203" s="53">
        <f t="shared" si="34"/>
        <v>1</v>
      </c>
      <c r="P203" s="962"/>
      <c r="Q203" s="53">
        <f t="shared" si="35"/>
        <v>1</v>
      </c>
      <c r="R203" s="490">
        <f t="shared" si="36"/>
        <v>0</v>
      </c>
      <c r="S203" s="799">
        <f t="shared" si="37"/>
        <v>0</v>
      </c>
    </row>
    <row r="204" spans="1:19">
      <c r="A204" s="964"/>
      <c r="B204" s="137"/>
      <c r="C204" s="53">
        <f t="shared" si="28"/>
        <v>1</v>
      </c>
      <c r="D204" s="962"/>
      <c r="E204" s="53">
        <f t="shared" si="29"/>
        <v>1</v>
      </c>
      <c r="F204" s="962"/>
      <c r="G204" s="53">
        <f t="shared" si="30"/>
        <v>1</v>
      </c>
      <c r="H204" s="962"/>
      <c r="I204" s="53">
        <f t="shared" si="31"/>
        <v>1</v>
      </c>
      <c r="J204" s="962"/>
      <c r="K204" s="53">
        <f t="shared" si="32"/>
        <v>1</v>
      </c>
      <c r="L204" s="962"/>
      <c r="M204" s="53">
        <f t="shared" si="33"/>
        <v>1</v>
      </c>
      <c r="N204" s="962"/>
      <c r="O204" s="53">
        <f t="shared" si="34"/>
        <v>1</v>
      </c>
      <c r="P204" s="962"/>
      <c r="Q204" s="53">
        <f t="shared" si="35"/>
        <v>1</v>
      </c>
      <c r="R204" s="490">
        <f t="shared" si="36"/>
        <v>0</v>
      </c>
      <c r="S204" s="799">
        <f t="shared" si="37"/>
        <v>0</v>
      </c>
    </row>
    <row r="205" spans="1:19">
      <c r="A205" s="964"/>
      <c r="B205" s="137"/>
      <c r="C205" s="53">
        <f t="shared" si="28"/>
        <v>1</v>
      </c>
      <c r="D205" s="962"/>
      <c r="E205" s="53">
        <f t="shared" si="29"/>
        <v>1</v>
      </c>
      <c r="F205" s="962"/>
      <c r="G205" s="53">
        <f t="shared" si="30"/>
        <v>1</v>
      </c>
      <c r="H205" s="962"/>
      <c r="I205" s="53">
        <f t="shared" si="31"/>
        <v>1</v>
      </c>
      <c r="J205" s="962"/>
      <c r="K205" s="53">
        <f t="shared" si="32"/>
        <v>1</v>
      </c>
      <c r="L205" s="962"/>
      <c r="M205" s="53">
        <f t="shared" si="33"/>
        <v>1</v>
      </c>
      <c r="N205" s="962"/>
      <c r="O205" s="53">
        <f t="shared" si="34"/>
        <v>1</v>
      </c>
      <c r="P205" s="962"/>
      <c r="Q205" s="53">
        <f t="shared" si="35"/>
        <v>1</v>
      </c>
      <c r="R205" s="490">
        <f t="shared" si="36"/>
        <v>0</v>
      </c>
      <c r="S205" s="799">
        <f t="shared" si="37"/>
        <v>0</v>
      </c>
    </row>
    <row r="206" spans="1:19">
      <c r="A206" s="964"/>
      <c r="B206" s="137"/>
      <c r="C206" s="53">
        <f t="shared" si="28"/>
        <v>1</v>
      </c>
      <c r="D206" s="962"/>
      <c r="E206" s="53">
        <f t="shared" si="29"/>
        <v>1</v>
      </c>
      <c r="F206" s="962"/>
      <c r="G206" s="53">
        <f t="shared" si="30"/>
        <v>1</v>
      </c>
      <c r="H206" s="962"/>
      <c r="I206" s="53">
        <f t="shared" si="31"/>
        <v>1</v>
      </c>
      <c r="J206" s="962"/>
      <c r="K206" s="53">
        <f t="shared" si="32"/>
        <v>1</v>
      </c>
      <c r="L206" s="962"/>
      <c r="M206" s="53">
        <f t="shared" si="33"/>
        <v>1</v>
      </c>
      <c r="N206" s="962"/>
      <c r="O206" s="53">
        <f t="shared" si="34"/>
        <v>1</v>
      </c>
      <c r="P206" s="962"/>
      <c r="Q206" s="53">
        <f t="shared" si="35"/>
        <v>1</v>
      </c>
      <c r="R206" s="490">
        <f t="shared" si="36"/>
        <v>0</v>
      </c>
      <c r="S206" s="799">
        <f t="shared" si="37"/>
        <v>0</v>
      </c>
    </row>
    <row r="207" spans="1:19">
      <c r="A207" s="964"/>
      <c r="B207" s="137"/>
      <c r="C207" s="53">
        <f t="shared" si="28"/>
        <v>1</v>
      </c>
      <c r="D207" s="962"/>
      <c r="E207" s="53">
        <f t="shared" si="29"/>
        <v>1</v>
      </c>
      <c r="F207" s="962"/>
      <c r="G207" s="53">
        <f t="shared" si="30"/>
        <v>1</v>
      </c>
      <c r="H207" s="962"/>
      <c r="I207" s="53">
        <f t="shared" si="31"/>
        <v>1</v>
      </c>
      <c r="J207" s="962"/>
      <c r="K207" s="53">
        <f t="shared" si="32"/>
        <v>1</v>
      </c>
      <c r="L207" s="962"/>
      <c r="M207" s="53">
        <f t="shared" si="33"/>
        <v>1</v>
      </c>
      <c r="N207" s="962"/>
      <c r="O207" s="53">
        <f t="shared" si="34"/>
        <v>1</v>
      </c>
      <c r="P207" s="962"/>
      <c r="Q207" s="53">
        <f t="shared" si="35"/>
        <v>1</v>
      </c>
      <c r="R207" s="490">
        <f t="shared" si="36"/>
        <v>0</v>
      </c>
      <c r="S207" s="799">
        <f t="shared" si="37"/>
        <v>0</v>
      </c>
    </row>
    <row r="208" spans="1:19">
      <c r="A208" s="964"/>
      <c r="B208" s="137"/>
      <c r="C208" s="53">
        <f t="shared" si="28"/>
        <v>1</v>
      </c>
      <c r="D208" s="962"/>
      <c r="E208" s="53">
        <f t="shared" si="29"/>
        <v>1</v>
      </c>
      <c r="F208" s="962"/>
      <c r="G208" s="53">
        <f t="shared" si="30"/>
        <v>1</v>
      </c>
      <c r="H208" s="962"/>
      <c r="I208" s="53">
        <f t="shared" si="31"/>
        <v>1</v>
      </c>
      <c r="J208" s="962"/>
      <c r="K208" s="53">
        <f t="shared" si="32"/>
        <v>1</v>
      </c>
      <c r="L208" s="962"/>
      <c r="M208" s="53">
        <f t="shared" si="33"/>
        <v>1</v>
      </c>
      <c r="N208" s="962"/>
      <c r="O208" s="53">
        <f t="shared" si="34"/>
        <v>1</v>
      </c>
      <c r="P208" s="962"/>
      <c r="Q208" s="53">
        <f t="shared" si="35"/>
        <v>1</v>
      </c>
      <c r="R208" s="490">
        <f t="shared" si="36"/>
        <v>0</v>
      </c>
      <c r="S208" s="799">
        <f t="shared" si="37"/>
        <v>0</v>
      </c>
    </row>
    <row r="209" spans="1:19">
      <c r="A209" s="964"/>
      <c r="B209" s="137"/>
      <c r="C209" s="53">
        <f t="shared" si="28"/>
        <v>1</v>
      </c>
      <c r="D209" s="962"/>
      <c r="E209" s="53">
        <f t="shared" si="29"/>
        <v>1</v>
      </c>
      <c r="F209" s="962"/>
      <c r="G209" s="53">
        <f t="shared" si="30"/>
        <v>1</v>
      </c>
      <c r="H209" s="962"/>
      <c r="I209" s="53">
        <f t="shared" si="31"/>
        <v>1</v>
      </c>
      <c r="J209" s="962"/>
      <c r="K209" s="53">
        <f t="shared" si="32"/>
        <v>1</v>
      </c>
      <c r="L209" s="962"/>
      <c r="M209" s="53">
        <f t="shared" si="33"/>
        <v>1</v>
      </c>
      <c r="N209" s="962"/>
      <c r="O209" s="53">
        <f t="shared" si="34"/>
        <v>1</v>
      </c>
      <c r="P209" s="962"/>
      <c r="Q209" s="53">
        <f t="shared" si="35"/>
        <v>1</v>
      </c>
      <c r="R209" s="490">
        <f t="shared" si="36"/>
        <v>0</v>
      </c>
      <c r="S209" s="799">
        <f t="shared" si="37"/>
        <v>0</v>
      </c>
    </row>
    <row r="210" spans="1:19">
      <c r="A210" s="964"/>
      <c r="B210" s="137"/>
      <c r="C210" s="53">
        <f t="shared" si="28"/>
        <v>1</v>
      </c>
      <c r="D210" s="962"/>
      <c r="E210" s="53">
        <f t="shared" si="29"/>
        <v>1</v>
      </c>
      <c r="F210" s="962"/>
      <c r="G210" s="53">
        <f t="shared" si="30"/>
        <v>1</v>
      </c>
      <c r="H210" s="962"/>
      <c r="I210" s="53">
        <f t="shared" si="31"/>
        <v>1</v>
      </c>
      <c r="J210" s="962"/>
      <c r="K210" s="53">
        <f t="shared" si="32"/>
        <v>1</v>
      </c>
      <c r="L210" s="962"/>
      <c r="M210" s="53">
        <f t="shared" si="33"/>
        <v>1</v>
      </c>
      <c r="N210" s="962"/>
      <c r="O210" s="53">
        <f t="shared" si="34"/>
        <v>1</v>
      </c>
      <c r="P210" s="962"/>
      <c r="Q210" s="53">
        <f t="shared" si="35"/>
        <v>1</v>
      </c>
      <c r="R210" s="490">
        <f t="shared" si="36"/>
        <v>0</v>
      </c>
      <c r="S210" s="799">
        <f t="shared" si="37"/>
        <v>0</v>
      </c>
    </row>
    <row r="211" spans="1:19">
      <c r="A211" s="964"/>
      <c r="B211" s="137"/>
      <c r="C211" s="53">
        <f t="shared" si="28"/>
        <v>1</v>
      </c>
      <c r="D211" s="962"/>
      <c r="E211" s="53">
        <f t="shared" si="29"/>
        <v>1</v>
      </c>
      <c r="F211" s="962"/>
      <c r="G211" s="53">
        <f t="shared" si="30"/>
        <v>1</v>
      </c>
      <c r="H211" s="962"/>
      <c r="I211" s="53">
        <f t="shared" si="31"/>
        <v>1</v>
      </c>
      <c r="J211" s="962"/>
      <c r="K211" s="53">
        <f t="shared" si="32"/>
        <v>1</v>
      </c>
      <c r="L211" s="962"/>
      <c r="M211" s="53">
        <f t="shared" si="33"/>
        <v>1</v>
      </c>
      <c r="N211" s="962"/>
      <c r="O211" s="53">
        <f t="shared" si="34"/>
        <v>1</v>
      </c>
      <c r="P211" s="962"/>
      <c r="Q211" s="53">
        <f t="shared" si="35"/>
        <v>1</v>
      </c>
      <c r="R211" s="490">
        <f t="shared" si="36"/>
        <v>0</v>
      </c>
      <c r="S211" s="799">
        <f t="shared" si="37"/>
        <v>0</v>
      </c>
    </row>
    <row r="212" spans="1:19">
      <c r="A212" s="964"/>
      <c r="B212" s="137"/>
      <c r="C212" s="53">
        <f t="shared" si="28"/>
        <v>1</v>
      </c>
      <c r="D212" s="962"/>
      <c r="E212" s="53">
        <f t="shared" si="29"/>
        <v>1</v>
      </c>
      <c r="F212" s="962"/>
      <c r="G212" s="53">
        <f t="shared" si="30"/>
        <v>1</v>
      </c>
      <c r="H212" s="962"/>
      <c r="I212" s="53">
        <f t="shared" si="31"/>
        <v>1</v>
      </c>
      <c r="J212" s="962"/>
      <c r="K212" s="53">
        <f t="shared" si="32"/>
        <v>1</v>
      </c>
      <c r="L212" s="962"/>
      <c r="M212" s="53">
        <f t="shared" si="33"/>
        <v>1</v>
      </c>
      <c r="N212" s="962"/>
      <c r="O212" s="53">
        <f t="shared" si="34"/>
        <v>1</v>
      </c>
      <c r="P212" s="962"/>
      <c r="Q212" s="53">
        <f t="shared" si="35"/>
        <v>1</v>
      </c>
      <c r="R212" s="490">
        <f t="shared" si="36"/>
        <v>0</v>
      </c>
      <c r="S212" s="799">
        <f t="shared" si="37"/>
        <v>0</v>
      </c>
    </row>
    <row r="213" spans="1:19">
      <c r="A213" s="964"/>
      <c r="B213" s="137"/>
      <c r="C213" s="53">
        <f t="shared" si="28"/>
        <v>1</v>
      </c>
      <c r="D213" s="962"/>
      <c r="E213" s="53">
        <f t="shared" si="29"/>
        <v>1</v>
      </c>
      <c r="F213" s="962"/>
      <c r="G213" s="53">
        <f t="shared" si="30"/>
        <v>1</v>
      </c>
      <c r="H213" s="962"/>
      <c r="I213" s="53">
        <f t="shared" si="31"/>
        <v>1</v>
      </c>
      <c r="J213" s="962"/>
      <c r="K213" s="53">
        <f t="shared" si="32"/>
        <v>1</v>
      </c>
      <c r="L213" s="962"/>
      <c r="M213" s="53">
        <f t="shared" si="33"/>
        <v>1</v>
      </c>
      <c r="N213" s="962"/>
      <c r="O213" s="53">
        <f t="shared" si="34"/>
        <v>1</v>
      </c>
      <c r="P213" s="962"/>
      <c r="Q213" s="53">
        <f t="shared" si="35"/>
        <v>1</v>
      </c>
      <c r="R213" s="490">
        <f t="shared" si="36"/>
        <v>0</v>
      </c>
      <c r="S213" s="799">
        <f t="shared" si="37"/>
        <v>0</v>
      </c>
    </row>
    <row r="214" spans="1:19">
      <c r="A214" s="964"/>
      <c r="B214" s="137"/>
      <c r="C214" s="53">
        <f t="shared" si="28"/>
        <v>1</v>
      </c>
      <c r="D214" s="962"/>
      <c r="E214" s="53">
        <f t="shared" si="29"/>
        <v>1</v>
      </c>
      <c r="F214" s="962"/>
      <c r="G214" s="53">
        <f t="shared" si="30"/>
        <v>1</v>
      </c>
      <c r="H214" s="962"/>
      <c r="I214" s="53">
        <f t="shared" si="31"/>
        <v>1</v>
      </c>
      <c r="J214" s="962"/>
      <c r="K214" s="53">
        <f t="shared" si="32"/>
        <v>1</v>
      </c>
      <c r="L214" s="962"/>
      <c r="M214" s="53">
        <f t="shared" si="33"/>
        <v>1</v>
      </c>
      <c r="N214" s="962"/>
      <c r="O214" s="53">
        <f t="shared" si="34"/>
        <v>1</v>
      </c>
      <c r="P214" s="962"/>
      <c r="Q214" s="53">
        <f t="shared" si="35"/>
        <v>1</v>
      </c>
      <c r="R214" s="490">
        <f t="shared" si="36"/>
        <v>0</v>
      </c>
      <c r="S214" s="799">
        <f t="shared" si="37"/>
        <v>0</v>
      </c>
    </row>
    <row r="215" spans="1:19">
      <c r="A215" s="964"/>
      <c r="B215" s="137"/>
      <c r="C215" s="53">
        <f t="shared" si="28"/>
        <v>1</v>
      </c>
      <c r="D215" s="962"/>
      <c r="E215" s="53">
        <f t="shared" si="29"/>
        <v>1</v>
      </c>
      <c r="F215" s="962"/>
      <c r="G215" s="53">
        <f t="shared" si="30"/>
        <v>1</v>
      </c>
      <c r="H215" s="962"/>
      <c r="I215" s="53">
        <f t="shared" si="31"/>
        <v>1</v>
      </c>
      <c r="J215" s="962"/>
      <c r="K215" s="53">
        <f t="shared" si="32"/>
        <v>1</v>
      </c>
      <c r="L215" s="962"/>
      <c r="M215" s="53">
        <f t="shared" si="33"/>
        <v>1</v>
      </c>
      <c r="N215" s="962"/>
      <c r="O215" s="53">
        <f t="shared" si="34"/>
        <v>1</v>
      </c>
      <c r="P215" s="962"/>
      <c r="Q215" s="53">
        <f t="shared" si="35"/>
        <v>1</v>
      </c>
      <c r="R215" s="490">
        <f t="shared" si="36"/>
        <v>0</v>
      </c>
      <c r="S215" s="799">
        <f t="shared" si="37"/>
        <v>0</v>
      </c>
    </row>
    <row r="216" spans="1:19">
      <c r="A216" s="964"/>
      <c r="B216" s="137"/>
      <c r="C216" s="53">
        <f t="shared" si="28"/>
        <v>1</v>
      </c>
      <c r="D216" s="962"/>
      <c r="E216" s="53">
        <f t="shared" si="29"/>
        <v>1</v>
      </c>
      <c r="F216" s="962"/>
      <c r="G216" s="53">
        <f t="shared" si="30"/>
        <v>1</v>
      </c>
      <c r="H216" s="962"/>
      <c r="I216" s="53">
        <f t="shared" si="31"/>
        <v>1</v>
      </c>
      <c r="J216" s="962"/>
      <c r="K216" s="53">
        <f t="shared" si="32"/>
        <v>1</v>
      </c>
      <c r="L216" s="962"/>
      <c r="M216" s="53">
        <f t="shared" si="33"/>
        <v>1</v>
      </c>
      <c r="N216" s="962"/>
      <c r="O216" s="53">
        <f t="shared" si="34"/>
        <v>1</v>
      </c>
      <c r="P216" s="962"/>
      <c r="Q216" s="53">
        <f t="shared" si="35"/>
        <v>1</v>
      </c>
      <c r="R216" s="490">
        <f t="shared" si="36"/>
        <v>0</v>
      </c>
      <c r="S216" s="799">
        <f t="shared" si="37"/>
        <v>0</v>
      </c>
    </row>
    <row r="217" spans="1:19">
      <c r="A217" s="964"/>
      <c r="B217" s="137"/>
      <c r="C217" s="53">
        <f t="shared" si="28"/>
        <v>1</v>
      </c>
      <c r="D217" s="962"/>
      <c r="E217" s="53">
        <f t="shared" si="29"/>
        <v>1</v>
      </c>
      <c r="F217" s="962"/>
      <c r="G217" s="53">
        <f t="shared" si="30"/>
        <v>1</v>
      </c>
      <c r="H217" s="962"/>
      <c r="I217" s="53">
        <f t="shared" si="31"/>
        <v>1</v>
      </c>
      <c r="J217" s="962"/>
      <c r="K217" s="53">
        <f t="shared" si="32"/>
        <v>1</v>
      </c>
      <c r="L217" s="962"/>
      <c r="M217" s="53">
        <f t="shared" si="33"/>
        <v>1</v>
      </c>
      <c r="N217" s="962"/>
      <c r="O217" s="53">
        <f t="shared" si="34"/>
        <v>1</v>
      </c>
      <c r="P217" s="962"/>
      <c r="Q217" s="53">
        <f t="shared" si="35"/>
        <v>1</v>
      </c>
      <c r="R217" s="490">
        <f t="shared" si="36"/>
        <v>0</v>
      </c>
      <c r="S217" s="799">
        <f t="shared" si="37"/>
        <v>0</v>
      </c>
    </row>
    <row r="218" spans="1:19">
      <c r="A218" s="964"/>
      <c r="B218" s="137"/>
      <c r="C218" s="53">
        <f t="shared" ref="C218:C281" si="38">IF(B218="",1,(LOOKUP(B218,$3:$3,$4:$4)-LOOKUP($B$24,$3:$3,$4:$4)+100)/100)</f>
        <v>1</v>
      </c>
      <c r="D218" s="962"/>
      <c r="E218" s="53">
        <f t="shared" ref="E218:E281" si="39">(SUMIF($5:$5,D218,$6:$6)-SUMIF($5:$5,$D$24,$6:$6)+100)/100</f>
        <v>1</v>
      </c>
      <c r="F218" s="962"/>
      <c r="G218" s="53">
        <f t="shared" ref="G218:G281" si="40">(SUMIF($7:$7,F218,$8:$8)-SUMIF($7:$7,$F$24,$8:$8)+100)/100</f>
        <v>1</v>
      </c>
      <c r="H218" s="962"/>
      <c r="I218" s="53">
        <f t="shared" ref="I218:I281" si="41">(SUMIF($9:$9,H218,$10:$10)-SUMIF($9:$9,$H$24,$10:$10)+100)/100</f>
        <v>1</v>
      </c>
      <c r="J218" s="962"/>
      <c r="K218" s="53">
        <f t="shared" ref="K218:K281" si="42">(SUMIF($11:$11,J218,$12:$12)-SUMIF($11:$11,$J$24,$12:$12)+100)/100</f>
        <v>1</v>
      </c>
      <c r="L218" s="962"/>
      <c r="M218" s="53">
        <f t="shared" ref="M218:M281" si="43">(SUMIF($13:$13,L218,$14:$14)-SUMIF($13:$13,$L$24,$14:$14)+100)/100</f>
        <v>1</v>
      </c>
      <c r="N218" s="962"/>
      <c r="O218" s="53">
        <f t="shared" ref="O218:O281" si="44">(SUMIF($15:$15,N218,$16:$16)-SUMIF($15:$15,$N$24,$16:$16)+100)/100</f>
        <v>1</v>
      </c>
      <c r="P218" s="962"/>
      <c r="Q218" s="53">
        <f t="shared" ref="Q218:Q281" si="45">(SUMIF($17:$17,P218,$18:$18)-SUMIF($17:$17,$P$24,$18:$18)+100)/100</f>
        <v>1</v>
      </c>
      <c r="R218" s="490">
        <f t="shared" ref="R218:R281" si="46">IF(B218="",0,ROUND($R$24*C218*E218*G218*I218*K218*M218*O218*Q218,0))</f>
        <v>0</v>
      </c>
      <c r="S218" s="799">
        <f t="shared" si="37"/>
        <v>0</v>
      </c>
    </row>
    <row r="219" spans="1:19">
      <c r="A219" s="964"/>
      <c r="B219" s="137"/>
      <c r="C219" s="53">
        <f t="shared" si="38"/>
        <v>1</v>
      </c>
      <c r="D219" s="962"/>
      <c r="E219" s="53">
        <f t="shared" si="39"/>
        <v>1</v>
      </c>
      <c r="F219" s="962"/>
      <c r="G219" s="53">
        <f t="shared" si="40"/>
        <v>1</v>
      </c>
      <c r="H219" s="962"/>
      <c r="I219" s="53">
        <f t="shared" si="41"/>
        <v>1</v>
      </c>
      <c r="J219" s="962"/>
      <c r="K219" s="53">
        <f t="shared" si="42"/>
        <v>1</v>
      </c>
      <c r="L219" s="962"/>
      <c r="M219" s="53">
        <f t="shared" si="43"/>
        <v>1</v>
      </c>
      <c r="N219" s="962"/>
      <c r="O219" s="53">
        <f t="shared" si="44"/>
        <v>1</v>
      </c>
      <c r="P219" s="962"/>
      <c r="Q219" s="53">
        <f t="shared" si="45"/>
        <v>1</v>
      </c>
      <c r="R219" s="490">
        <f t="shared" si="46"/>
        <v>0</v>
      </c>
      <c r="S219" s="799">
        <f t="shared" si="37"/>
        <v>0</v>
      </c>
    </row>
    <row r="220" spans="1:19">
      <c r="A220" s="964"/>
      <c r="B220" s="137"/>
      <c r="C220" s="53">
        <f t="shared" si="38"/>
        <v>1</v>
      </c>
      <c r="D220" s="962"/>
      <c r="E220" s="53">
        <f t="shared" si="39"/>
        <v>1</v>
      </c>
      <c r="F220" s="962"/>
      <c r="G220" s="53">
        <f t="shared" si="40"/>
        <v>1</v>
      </c>
      <c r="H220" s="962"/>
      <c r="I220" s="53">
        <f t="shared" si="41"/>
        <v>1</v>
      </c>
      <c r="J220" s="962"/>
      <c r="K220" s="53">
        <f t="shared" si="42"/>
        <v>1</v>
      </c>
      <c r="L220" s="962"/>
      <c r="M220" s="53">
        <f t="shared" si="43"/>
        <v>1</v>
      </c>
      <c r="N220" s="962"/>
      <c r="O220" s="53">
        <f t="shared" si="44"/>
        <v>1</v>
      </c>
      <c r="P220" s="962"/>
      <c r="Q220" s="53">
        <f t="shared" si="45"/>
        <v>1</v>
      </c>
      <c r="R220" s="490">
        <f t="shared" si="46"/>
        <v>0</v>
      </c>
      <c r="S220" s="799">
        <f t="shared" si="37"/>
        <v>0</v>
      </c>
    </row>
    <row r="221" spans="1:19">
      <c r="A221" s="964"/>
      <c r="B221" s="137"/>
      <c r="C221" s="53">
        <f t="shared" si="38"/>
        <v>1</v>
      </c>
      <c r="D221" s="962"/>
      <c r="E221" s="53">
        <f t="shared" si="39"/>
        <v>1</v>
      </c>
      <c r="F221" s="962"/>
      <c r="G221" s="53">
        <f t="shared" si="40"/>
        <v>1</v>
      </c>
      <c r="H221" s="962"/>
      <c r="I221" s="53">
        <f t="shared" si="41"/>
        <v>1</v>
      </c>
      <c r="J221" s="962"/>
      <c r="K221" s="53">
        <f t="shared" si="42"/>
        <v>1</v>
      </c>
      <c r="L221" s="962"/>
      <c r="M221" s="53">
        <f t="shared" si="43"/>
        <v>1</v>
      </c>
      <c r="N221" s="962"/>
      <c r="O221" s="53">
        <f t="shared" si="44"/>
        <v>1</v>
      </c>
      <c r="P221" s="962"/>
      <c r="Q221" s="53">
        <f t="shared" si="45"/>
        <v>1</v>
      </c>
      <c r="R221" s="490">
        <f t="shared" si="46"/>
        <v>0</v>
      </c>
      <c r="S221" s="799">
        <f t="shared" si="37"/>
        <v>0</v>
      </c>
    </row>
    <row r="222" spans="1:19">
      <c r="A222" s="964"/>
      <c r="B222" s="137"/>
      <c r="C222" s="53">
        <f t="shared" si="38"/>
        <v>1</v>
      </c>
      <c r="D222" s="962"/>
      <c r="E222" s="53">
        <f t="shared" si="39"/>
        <v>1</v>
      </c>
      <c r="F222" s="962"/>
      <c r="G222" s="53">
        <f t="shared" si="40"/>
        <v>1</v>
      </c>
      <c r="H222" s="962"/>
      <c r="I222" s="53">
        <f t="shared" si="41"/>
        <v>1</v>
      </c>
      <c r="J222" s="962"/>
      <c r="K222" s="53">
        <f t="shared" si="42"/>
        <v>1</v>
      </c>
      <c r="L222" s="962"/>
      <c r="M222" s="53">
        <f t="shared" si="43"/>
        <v>1</v>
      </c>
      <c r="N222" s="962"/>
      <c r="O222" s="53">
        <f t="shared" si="44"/>
        <v>1</v>
      </c>
      <c r="P222" s="962"/>
      <c r="Q222" s="53">
        <f t="shared" si="45"/>
        <v>1</v>
      </c>
      <c r="R222" s="490">
        <f t="shared" si="46"/>
        <v>0</v>
      </c>
      <c r="S222" s="799">
        <f t="shared" si="37"/>
        <v>0</v>
      </c>
    </row>
    <row r="223" spans="1:19">
      <c r="A223" s="964"/>
      <c r="B223" s="137"/>
      <c r="C223" s="53">
        <f t="shared" si="38"/>
        <v>1</v>
      </c>
      <c r="D223" s="962"/>
      <c r="E223" s="53">
        <f t="shared" si="39"/>
        <v>1</v>
      </c>
      <c r="F223" s="962"/>
      <c r="G223" s="53">
        <f t="shared" si="40"/>
        <v>1</v>
      </c>
      <c r="H223" s="962"/>
      <c r="I223" s="53">
        <f t="shared" si="41"/>
        <v>1</v>
      </c>
      <c r="J223" s="962"/>
      <c r="K223" s="53">
        <f t="shared" si="42"/>
        <v>1</v>
      </c>
      <c r="L223" s="962"/>
      <c r="M223" s="53">
        <f t="shared" si="43"/>
        <v>1</v>
      </c>
      <c r="N223" s="962"/>
      <c r="O223" s="53">
        <f t="shared" si="44"/>
        <v>1</v>
      </c>
      <c r="P223" s="962"/>
      <c r="Q223" s="53">
        <f t="shared" si="45"/>
        <v>1</v>
      </c>
      <c r="R223" s="490">
        <f t="shared" si="46"/>
        <v>0</v>
      </c>
      <c r="S223" s="799">
        <f t="shared" ref="S223:S286" si="47">ROUND(R223*B223/10000,0)</f>
        <v>0</v>
      </c>
    </row>
    <row r="224" spans="1:19">
      <c r="A224" s="964"/>
      <c r="B224" s="137"/>
      <c r="C224" s="53">
        <f t="shared" si="38"/>
        <v>1</v>
      </c>
      <c r="D224" s="962"/>
      <c r="E224" s="53">
        <f t="shared" si="39"/>
        <v>1</v>
      </c>
      <c r="F224" s="962"/>
      <c r="G224" s="53">
        <f t="shared" si="40"/>
        <v>1</v>
      </c>
      <c r="H224" s="962"/>
      <c r="I224" s="53">
        <f t="shared" si="41"/>
        <v>1</v>
      </c>
      <c r="J224" s="962"/>
      <c r="K224" s="53">
        <f t="shared" si="42"/>
        <v>1</v>
      </c>
      <c r="L224" s="962"/>
      <c r="M224" s="53">
        <f t="shared" si="43"/>
        <v>1</v>
      </c>
      <c r="N224" s="962"/>
      <c r="O224" s="53">
        <f t="shared" si="44"/>
        <v>1</v>
      </c>
      <c r="P224" s="962"/>
      <c r="Q224" s="53">
        <f t="shared" si="45"/>
        <v>1</v>
      </c>
      <c r="R224" s="490">
        <f t="shared" si="46"/>
        <v>0</v>
      </c>
      <c r="S224" s="799">
        <f t="shared" si="47"/>
        <v>0</v>
      </c>
    </row>
    <row r="225" spans="1:19">
      <c r="A225" s="964"/>
      <c r="B225" s="137"/>
      <c r="C225" s="53">
        <f t="shared" si="38"/>
        <v>1</v>
      </c>
      <c r="D225" s="962"/>
      <c r="E225" s="53">
        <f t="shared" si="39"/>
        <v>1</v>
      </c>
      <c r="F225" s="962"/>
      <c r="G225" s="53">
        <f t="shared" si="40"/>
        <v>1</v>
      </c>
      <c r="H225" s="962"/>
      <c r="I225" s="53">
        <f t="shared" si="41"/>
        <v>1</v>
      </c>
      <c r="J225" s="962"/>
      <c r="K225" s="53">
        <f t="shared" si="42"/>
        <v>1</v>
      </c>
      <c r="L225" s="962"/>
      <c r="M225" s="53">
        <f t="shared" si="43"/>
        <v>1</v>
      </c>
      <c r="N225" s="962"/>
      <c r="O225" s="53">
        <f t="shared" si="44"/>
        <v>1</v>
      </c>
      <c r="P225" s="962"/>
      <c r="Q225" s="53">
        <f t="shared" si="45"/>
        <v>1</v>
      </c>
      <c r="R225" s="490">
        <f t="shared" si="46"/>
        <v>0</v>
      </c>
      <c r="S225" s="799">
        <f t="shared" si="47"/>
        <v>0</v>
      </c>
    </row>
    <row r="226" spans="1:19">
      <c r="A226" s="964"/>
      <c r="B226" s="137"/>
      <c r="C226" s="53">
        <f t="shared" si="38"/>
        <v>1</v>
      </c>
      <c r="D226" s="962"/>
      <c r="E226" s="53">
        <f t="shared" si="39"/>
        <v>1</v>
      </c>
      <c r="F226" s="962"/>
      <c r="G226" s="53">
        <f t="shared" si="40"/>
        <v>1</v>
      </c>
      <c r="H226" s="962"/>
      <c r="I226" s="53">
        <f t="shared" si="41"/>
        <v>1</v>
      </c>
      <c r="J226" s="962"/>
      <c r="K226" s="53">
        <f t="shared" si="42"/>
        <v>1</v>
      </c>
      <c r="L226" s="962"/>
      <c r="M226" s="53">
        <f t="shared" si="43"/>
        <v>1</v>
      </c>
      <c r="N226" s="962"/>
      <c r="O226" s="53">
        <f t="shared" si="44"/>
        <v>1</v>
      </c>
      <c r="P226" s="962"/>
      <c r="Q226" s="53">
        <f t="shared" si="45"/>
        <v>1</v>
      </c>
      <c r="R226" s="490">
        <f t="shared" si="46"/>
        <v>0</v>
      </c>
      <c r="S226" s="799">
        <f t="shared" si="47"/>
        <v>0</v>
      </c>
    </row>
    <row r="227" spans="1:19">
      <c r="A227" s="964"/>
      <c r="B227" s="137"/>
      <c r="C227" s="53">
        <f t="shared" si="38"/>
        <v>1</v>
      </c>
      <c r="D227" s="962"/>
      <c r="E227" s="53">
        <f t="shared" si="39"/>
        <v>1</v>
      </c>
      <c r="F227" s="962"/>
      <c r="G227" s="53">
        <f t="shared" si="40"/>
        <v>1</v>
      </c>
      <c r="H227" s="962"/>
      <c r="I227" s="53">
        <f t="shared" si="41"/>
        <v>1</v>
      </c>
      <c r="J227" s="962"/>
      <c r="K227" s="53">
        <f t="shared" si="42"/>
        <v>1</v>
      </c>
      <c r="L227" s="962"/>
      <c r="M227" s="53">
        <f t="shared" si="43"/>
        <v>1</v>
      </c>
      <c r="N227" s="962"/>
      <c r="O227" s="53">
        <f t="shared" si="44"/>
        <v>1</v>
      </c>
      <c r="P227" s="962"/>
      <c r="Q227" s="53">
        <f t="shared" si="45"/>
        <v>1</v>
      </c>
      <c r="R227" s="490">
        <f t="shared" si="46"/>
        <v>0</v>
      </c>
      <c r="S227" s="799">
        <f t="shared" si="47"/>
        <v>0</v>
      </c>
    </row>
    <row r="228" spans="1:19">
      <c r="A228" s="964"/>
      <c r="B228" s="137"/>
      <c r="C228" s="53">
        <f t="shared" si="38"/>
        <v>1</v>
      </c>
      <c r="D228" s="962"/>
      <c r="E228" s="53">
        <f t="shared" si="39"/>
        <v>1</v>
      </c>
      <c r="F228" s="962"/>
      <c r="G228" s="53">
        <f t="shared" si="40"/>
        <v>1</v>
      </c>
      <c r="H228" s="962"/>
      <c r="I228" s="53">
        <f t="shared" si="41"/>
        <v>1</v>
      </c>
      <c r="J228" s="962"/>
      <c r="K228" s="53">
        <f t="shared" si="42"/>
        <v>1</v>
      </c>
      <c r="L228" s="962"/>
      <c r="M228" s="53">
        <f t="shared" si="43"/>
        <v>1</v>
      </c>
      <c r="N228" s="962"/>
      <c r="O228" s="53">
        <f t="shared" si="44"/>
        <v>1</v>
      </c>
      <c r="P228" s="962"/>
      <c r="Q228" s="53">
        <f t="shared" si="45"/>
        <v>1</v>
      </c>
      <c r="R228" s="490">
        <f t="shared" si="46"/>
        <v>0</v>
      </c>
      <c r="S228" s="799">
        <f t="shared" si="47"/>
        <v>0</v>
      </c>
    </row>
    <row r="229" spans="1:19">
      <c r="A229" s="964"/>
      <c r="B229" s="137"/>
      <c r="C229" s="53">
        <f t="shared" si="38"/>
        <v>1</v>
      </c>
      <c r="D229" s="962"/>
      <c r="E229" s="53">
        <f t="shared" si="39"/>
        <v>1</v>
      </c>
      <c r="F229" s="962"/>
      <c r="G229" s="53">
        <f t="shared" si="40"/>
        <v>1</v>
      </c>
      <c r="H229" s="962"/>
      <c r="I229" s="53">
        <f t="shared" si="41"/>
        <v>1</v>
      </c>
      <c r="J229" s="962"/>
      <c r="K229" s="53">
        <f t="shared" si="42"/>
        <v>1</v>
      </c>
      <c r="L229" s="962"/>
      <c r="M229" s="53">
        <f t="shared" si="43"/>
        <v>1</v>
      </c>
      <c r="N229" s="962"/>
      <c r="O229" s="53">
        <f t="shared" si="44"/>
        <v>1</v>
      </c>
      <c r="P229" s="962"/>
      <c r="Q229" s="53">
        <f t="shared" si="45"/>
        <v>1</v>
      </c>
      <c r="R229" s="490">
        <f t="shared" si="46"/>
        <v>0</v>
      </c>
      <c r="S229" s="799">
        <f t="shared" si="47"/>
        <v>0</v>
      </c>
    </row>
    <row r="230" spans="1:19">
      <c r="A230" s="964"/>
      <c r="B230" s="137"/>
      <c r="C230" s="53">
        <f t="shared" si="38"/>
        <v>1</v>
      </c>
      <c r="D230" s="962"/>
      <c r="E230" s="53">
        <f t="shared" si="39"/>
        <v>1</v>
      </c>
      <c r="F230" s="962"/>
      <c r="G230" s="53">
        <f t="shared" si="40"/>
        <v>1</v>
      </c>
      <c r="H230" s="962"/>
      <c r="I230" s="53">
        <f t="shared" si="41"/>
        <v>1</v>
      </c>
      <c r="J230" s="962"/>
      <c r="K230" s="53">
        <f t="shared" si="42"/>
        <v>1</v>
      </c>
      <c r="L230" s="962"/>
      <c r="M230" s="53">
        <f t="shared" si="43"/>
        <v>1</v>
      </c>
      <c r="N230" s="962"/>
      <c r="O230" s="53">
        <f t="shared" si="44"/>
        <v>1</v>
      </c>
      <c r="P230" s="962"/>
      <c r="Q230" s="53">
        <f t="shared" si="45"/>
        <v>1</v>
      </c>
      <c r="R230" s="490">
        <f t="shared" si="46"/>
        <v>0</v>
      </c>
      <c r="S230" s="799">
        <f t="shared" si="47"/>
        <v>0</v>
      </c>
    </row>
    <row r="231" spans="1:19">
      <c r="A231" s="964"/>
      <c r="B231" s="137"/>
      <c r="C231" s="53">
        <f t="shared" si="38"/>
        <v>1</v>
      </c>
      <c r="D231" s="962"/>
      <c r="E231" s="53">
        <f t="shared" si="39"/>
        <v>1</v>
      </c>
      <c r="F231" s="962"/>
      <c r="G231" s="53">
        <f t="shared" si="40"/>
        <v>1</v>
      </c>
      <c r="H231" s="962"/>
      <c r="I231" s="53">
        <f t="shared" si="41"/>
        <v>1</v>
      </c>
      <c r="J231" s="962"/>
      <c r="K231" s="53">
        <f t="shared" si="42"/>
        <v>1</v>
      </c>
      <c r="L231" s="962"/>
      <c r="M231" s="53">
        <f t="shared" si="43"/>
        <v>1</v>
      </c>
      <c r="N231" s="962"/>
      <c r="O231" s="53">
        <f t="shared" si="44"/>
        <v>1</v>
      </c>
      <c r="P231" s="962"/>
      <c r="Q231" s="53">
        <f t="shared" si="45"/>
        <v>1</v>
      </c>
      <c r="R231" s="490">
        <f t="shared" si="46"/>
        <v>0</v>
      </c>
      <c r="S231" s="799">
        <f t="shared" si="47"/>
        <v>0</v>
      </c>
    </row>
    <row r="232" spans="1:19">
      <c r="A232" s="964"/>
      <c r="B232" s="137"/>
      <c r="C232" s="53">
        <f t="shared" si="38"/>
        <v>1</v>
      </c>
      <c r="D232" s="962"/>
      <c r="E232" s="53">
        <f t="shared" si="39"/>
        <v>1</v>
      </c>
      <c r="F232" s="962"/>
      <c r="G232" s="53">
        <f t="shared" si="40"/>
        <v>1</v>
      </c>
      <c r="H232" s="962"/>
      <c r="I232" s="53">
        <f t="shared" si="41"/>
        <v>1</v>
      </c>
      <c r="J232" s="962"/>
      <c r="K232" s="53">
        <f t="shared" si="42"/>
        <v>1</v>
      </c>
      <c r="L232" s="962"/>
      <c r="M232" s="53">
        <f t="shared" si="43"/>
        <v>1</v>
      </c>
      <c r="N232" s="962"/>
      <c r="O232" s="53">
        <f t="shared" si="44"/>
        <v>1</v>
      </c>
      <c r="P232" s="962"/>
      <c r="Q232" s="53">
        <f t="shared" si="45"/>
        <v>1</v>
      </c>
      <c r="R232" s="490">
        <f t="shared" si="46"/>
        <v>0</v>
      </c>
      <c r="S232" s="799">
        <f t="shared" si="47"/>
        <v>0</v>
      </c>
    </row>
    <row r="233" spans="1:19">
      <c r="A233" s="964"/>
      <c r="B233" s="137"/>
      <c r="C233" s="53">
        <f t="shared" si="38"/>
        <v>1</v>
      </c>
      <c r="D233" s="962"/>
      <c r="E233" s="53">
        <f t="shared" si="39"/>
        <v>1</v>
      </c>
      <c r="F233" s="962"/>
      <c r="G233" s="53">
        <f t="shared" si="40"/>
        <v>1</v>
      </c>
      <c r="H233" s="962"/>
      <c r="I233" s="53">
        <f t="shared" si="41"/>
        <v>1</v>
      </c>
      <c r="J233" s="962"/>
      <c r="K233" s="53">
        <f t="shared" si="42"/>
        <v>1</v>
      </c>
      <c r="L233" s="962"/>
      <c r="M233" s="53">
        <f t="shared" si="43"/>
        <v>1</v>
      </c>
      <c r="N233" s="962"/>
      <c r="O233" s="53">
        <f t="shared" si="44"/>
        <v>1</v>
      </c>
      <c r="P233" s="962"/>
      <c r="Q233" s="53">
        <f t="shared" si="45"/>
        <v>1</v>
      </c>
      <c r="R233" s="490">
        <f t="shared" si="46"/>
        <v>0</v>
      </c>
      <c r="S233" s="799">
        <f t="shared" si="47"/>
        <v>0</v>
      </c>
    </row>
    <row r="234" spans="1:19">
      <c r="A234" s="964"/>
      <c r="B234" s="137"/>
      <c r="C234" s="53">
        <f t="shared" si="38"/>
        <v>1</v>
      </c>
      <c r="D234" s="962"/>
      <c r="E234" s="53">
        <f t="shared" si="39"/>
        <v>1</v>
      </c>
      <c r="F234" s="962"/>
      <c r="G234" s="53">
        <f t="shared" si="40"/>
        <v>1</v>
      </c>
      <c r="H234" s="962"/>
      <c r="I234" s="53">
        <f t="shared" si="41"/>
        <v>1</v>
      </c>
      <c r="J234" s="962"/>
      <c r="K234" s="53">
        <f t="shared" si="42"/>
        <v>1</v>
      </c>
      <c r="L234" s="962"/>
      <c r="M234" s="53">
        <f t="shared" si="43"/>
        <v>1</v>
      </c>
      <c r="N234" s="962"/>
      <c r="O234" s="53">
        <f t="shared" si="44"/>
        <v>1</v>
      </c>
      <c r="P234" s="962"/>
      <c r="Q234" s="53">
        <f t="shared" si="45"/>
        <v>1</v>
      </c>
      <c r="R234" s="490">
        <f t="shared" si="46"/>
        <v>0</v>
      </c>
      <c r="S234" s="799">
        <f t="shared" si="47"/>
        <v>0</v>
      </c>
    </row>
    <row r="235" spans="1:19">
      <c r="A235" s="964"/>
      <c r="B235" s="137"/>
      <c r="C235" s="53">
        <f t="shared" si="38"/>
        <v>1</v>
      </c>
      <c r="D235" s="962"/>
      <c r="E235" s="53">
        <f t="shared" si="39"/>
        <v>1</v>
      </c>
      <c r="F235" s="962"/>
      <c r="G235" s="53">
        <f t="shared" si="40"/>
        <v>1</v>
      </c>
      <c r="H235" s="962"/>
      <c r="I235" s="53">
        <f t="shared" si="41"/>
        <v>1</v>
      </c>
      <c r="J235" s="962"/>
      <c r="K235" s="53">
        <f t="shared" si="42"/>
        <v>1</v>
      </c>
      <c r="L235" s="962"/>
      <c r="M235" s="53">
        <f t="shared" si="43"/>
        <v>1</v>
      </c>
      <c r="N235" s="962"/>
      <c r="O235" s="53">
        <f t="shared" si="44"/>
        <v>1</v>
      </c>
      <c r="P235" s="962"/>
      <c r="Q235" s="53">
        <f t="shared" si="45"/>
        <v>1</v>
      </c>
      <c r="R235" s="490">
        <f t="shared" si="46"/>
        <v>0</v>
      </c>
      <c r="S235" s="799">
        <f t="shared" si="47"/>
        <v>0</v>
      </c>
    </row>
    <row r="236" spans="1:19">
      <c r="A236" s="964"/>
      <c r="B236" s="137"/>
      <c r="C236" s="53">
        <f t="shared" si="38"/>
        <v>1</v>
      </c>
      <c r="D236" s="962"/>
      <c r="E236" s="53">
        <f t="shared" si="39"/>
        <v>1</v>
      </c>
      <c r="F236" s="962"/>
      <c r="G236" s="53">
        <f t="shared" si="40"/>
        <v>1</v>
      </c>
      <c r="H236" s="962"/>
      <c r="I236" s="53">
        <f t="shared" si="41"/>
        <v>1</v>
      </c>
      <c r="J236" s="962"/>
      <c r="K236" s="53">
        <f t="shared" si="42"/>
        <v>1</v>
      </c>
      <c r="L236" s="962"/>
      <c r="M236" s="53">
        <f t="shared" si="43"/>
        <v>1</v>
      </c>
      <c r="N236" s="962"/>
      <c r="O236" s="53">
        <f t="shared" si="44"/>
        <v>1</v>
      </c>
      <c r="P236" s="962"/>
      <c r="Q236" s="53">
        <f t="shared" si="45"/>
        <v>1</v>
      </c>
      <c r="R236" s="490">
        <f t="shared" si="46"/>
        <v>0</v>
      </c>
      <c r="S236" s="799">
        <f t="shared" si="47"/>
        <v>0</v>
      </c>
    </row>
    <row r="237" spans="1:19">
      <c r="A237" s="964"/>
      <c r="B237" s="137"/>
      <c r="C237" s="53">
        <f t="shared" si="38"/>
        <v>1</v>
      </c>
      <c r="D237" s="962"/>
      <c r="E237" s="53">
        <f t="shared" si="39"/>
        <v>1</v>
      </c>
      <c r="F237" s="962"/>
      <c r="G237" s="53">
        <f t="shared" si="40"/>
        <v>1</v>
      </c>
      <c r="H237" s="962"/>
      <c r="I237" s="53">
        <f t="shared" si="41"/>
        <v>1</v>
      </c>
      <c r="J237" s="962"/>
      <c r="K237" s="53">
        <f t="shared" si="42"/>
        <v>1</v>
      </c>
      <c r="L237" s="962"/>
      <c r="M237" s="53">
        <f t="shared" si="43"/>
        <v>1</v>
      </c>
      <c r="N237" s="962"/>
      <c r="O237" s="53">
        <f t="shared" si="44"/>
        <v>1</v>
      </c>
      <c r="P237" s="962"/>
      <c r="Q237" s="53">
        <f t="shared" si="45"/>
        <v>1</v>
      </c>
      <c r="R237" s="490">
        <f t="shared" si="46"/>
        <v>0</v>
      </c>
      <c r="S237" s="799">
        <f t="shared" si="47"/>
        <v>0</v>
      </c>
    </row>
    <row r="238" spans="1:19">
      <c r="A238" s="964"/>
      <c r="B238" s="137"/>
      <c r="C238" s="53">
        <f t="shared" si="38"/>
        <v>1</v>
      </c>
      <c r="D238" s="962"/>
      <c r="E238" s="53">
        <f t="shared" si="39"/>
        <v>1</v>
      </c>
      <c r="F238" s="962"/>
      <c r="G238" s="53">
        <f t="shared" si="40"/>
        <v>1</v>
      </c>
      <c r="H238" s="962"/>
      <c r="I238" s="53">
        <f t="shared" si="41"/>
        <v>1</v>
      </c>
      <c r="J238" s="962"/>
      <c r="K238" s="53">
        <f t="shared" si="42"/>
        <v>1</v>
      </c>
      <c r="L238" s="962"/>
      <c r="M238" s="53">
        <f t="shared" si="43"/>
        <v>1</v>
      </c>
      <c r="N238" s="962"/>
      <c r="O238" s="53">
        <f t="shared" si="44"/>
        <v>1</v>
      </c>
      <c r="P238" s="962"/>
      <c r="Q238" s="53">
        <f t="shared" si="45"/>
        <v>1</v>
      </c>
      <c r="R238" s="490">
        <f t="shared" si="46"/>
        <v>0</v>
      </c>
      <c r="S238" s="799">
        <f t="shared" si="47"/>
        <v>0</v>
      </c>
    </row>
    <row r="239" spans="1:19">
      <c r="A239" s="964"/>
      <c r="B239" s="137"/>
      <c r="C239" s="53">
        <f t="shared" si="38"/>
        <v>1</v>
      </c>
      <c r="D239" s="962"/>
      <c r="E239" s="53">
        <f t="shared" si="39"/>
        <v>1</v>
      </c>
      <c r="F239" s="962"/>
      <c r="G239" s="53">
        <f t="shared" si="40"/>
        <v>1</v>
      </c>
      <c r="H239" s="962"/>
      <c r="I239" s="53">
        <f t="shared" si="41"/>
        <v>1</v>
      </c>
      <c r="J239" s="962"/>
      <c r="K239" s="53">
        <f t="shared" si="42"/>
        <v>1</v>
      </c>
      <c r="L239" s="962"/>
      <c r="M239" s="53">
        <f t="shared" si="43"/>
        <v>1</v>
      </c>
      <c r="N239" s="962"/>
      <c r="O239" s="53">
        <f t="shared" si="44"/>
        <v>1</v>
      </c>
      <c r="P239" s="962"/>
      <c r="Q239" s="53">
        <f t="shared" si="45"/>
        <v>1</v>
      </c>
      <c r="R239" s="490">
        <f t="shared" si="46"/>
        <v>0</v>
      </c>
      <c r="S239" s="799">
        <f t="shared" si="47"/>
        <v>0</v>
      </c>
    </row>
    <row r="240" spans="1:19">
      <c r="A240" s="964"/>
      <c r="B240" s="137"/>
      <c r="C240" s="53">
        <f t="shared" si="38"/>
        <v>1</v>
      </c>
      <c r="D240" s="962"/>
      <c r="E240" s="53">
        <f t="shared" si="39"/>
        <v>1</v>
      </c>
      <c r="F240" s="962"/>
      <c r="G240" s="53">
        <f t="shared" si="40"/>
        <v>1</v>
      </c>
      <c r="H240" s="962"/>
      <c r="I240" s="53">
        <f t="shared" si="41"/>
        <v>1</v>
      </c>
      <c r="J240" s="962"/>
      <c r="K240" s="53">
        <f t="shared" si="42"/>
        <v>1</v>
      </c>
      <c r="L240" s="962"/>
      <c r="M240" s="53">
        <f t="shared" si="43"/>
        <v>1</v>
      </c>
      <c r="N240" s="962"/>
      <c r="O240" s="53">
        <f t="shared" si="44"/>
        <v>1</v>
      </c>
      <c r="P240" s="962"/>
      <c r="Q240" s="53">
        <f t="shared" si="45"/>
        <v>1</v>
      </c>
      <c r="R240" s="490">
        <f t="shared" si="46"/>
        <v>0</v>
      </c>
      <c r="S240" s="799">
        <f t="shared" si="47"/>
        <v>0</v>
      </c>
    </row>
    <row r="241" spans="1:19">
      <c r="A241" s="964"/>
      <c r="B241" s="137"/>
      <c r="C241" s="53">
        <f t="shared" si="38"/>
        <v>1</v>
      </c>
      <c r="D241" s="962"/>
      <c r="E241" s="53">
        <f t="shared" si="39"/>
        <v>1</v>
      </c>
      <c r="F241" s="962"/>
      <c r="G241" s="53">
        <f t="shared" si="40"/>
        <v>1</v>
      </c>
      <c r="H241" s="962"/>
      <c r="I241" s="53">
        <f t="shared" si="41"/>
        <v>1</v>
      </c>
      <c r="J241" s="962"/>
      <c r="K241" s="53">
        <f t="shared" si="42"/>
        <v>1</v>
      </c>
      <c r="L241" s="962"/>
      <c r="M241" s="53">
        <f t="shared" si="43"/>
        <v>1</v>
      </c>
      <c r="N241" s="962"/>
      <c r="O241" s="53">
        <f t="shared" si="44"/>
        <v>1</v>
      </c>
      <c r="P241" s="962"/>
      <c r="Q241" s="53">
        <f t="shared" si="45"/>
        <v>1</v>
      </c>
      <c r="R241" s="490">
        <f t="shared" si="46"/>
        <v>0</v>
      </c>
      <c r="S241" s="799">
        <f t="shared" si="47"/>
        <v>0</v>
      </c>
    </row>
    <row r="242" spans="1:19">
      <c r="A242" s="964"/>
      <c r="B242" s="137"/>
      <c r="C242" s="53">
        <f t="shared" si="38"/>
        <v>1</v>
      </c>
      <c r="D242" s="962"/>
      <c r="E242" s="53">
        <f t="shared" si="39"/>
        <v>1</v>
      </c>
      <c r="F242" s="962"/>
      <c r="G242" s="53">
        <f t="shared" si="40"/>
        <v>1</v>
      </c>
      <c r="H242" s="962"/>
      <c r="I242" s="53">
        <f t="shared" si="41"/>
        <v>1</v>
      </c>
      <c r="J242" s="962"/>
      <c r="K242" s="53">
        <f t="shared" si="42"/>
        <v>1</v>
      </c>
      <c r="L242" s="962"/>
      <c r="M242" s="53">
        <f t="shared" si="43"/>
        <v>1</v>
      </c>
      <c r="N242" s="962"/>
      <c r="O242" s="53">
        <f t="shared" si="44"/>
        <v>1</v>
      </c>
      <c r="P242" s="962"/>
      <c r="Q242" s="53">
        <f t="shared" si="45"/>
        <v>1</v>
      </c>
      <c r="R242" s="490">
        <f t="shared" si="46"/>
        <v>0</v>
      </c>
      <c r="S242" s="799">
        <f t="shared" si="47"/>
        <v>0</v>
      </c>
    </row>
    <row r="243" spans="1:19">
      <c r="A243" s="964"/>
      <c r="B243" s="137"/>
      <c r="C243" s="53">
        <f t="shared" si="38"/>
        <v>1</v>
      </c>
      <c r="D243" s="962"/>
      <c r="E243" s="53">
        <f t="shared" si="39"/>
        <v>1</v>
      </c>
      <c r="F243" s="962"/>
      <c r="G243" s="53">
        <f t="shared" si="40"/>
        <v>1</v>
      </c>
      <c r="H243" s="962"/>
      <c r="I243" s="53">
        <f t="shared" si="41"/>
        <v>1</v>
      </c>
      <c r="J243" s="962"/>
      <c r="K243" s="53">
        <f t="shared" si="42"/>
        <v>1</v>
      </c>
      <c r="L243" s="962"/>
      <c r="M243" s="53">
        <f t="shared" si="43"/>
        <v>1</v>
      </c>
      <c r="N243" s="962"/>
      <c r="O243" s="53">
        <f t="shared" si="44"/>
        <v>1</v>
      </c>
      <c r="P243" s="962"/>
      <c r="Q243" s="53">
        <f t="shared" si="45"/>
        <v>1</v>
      </c>
      <c r="R243" s="490">
        <f t="shared" si="46"/>
        <v>0</v>
      </c>
      <c r="S243" s="799">
        <f t="shared" si="47"/>
        <v>0</v>
      </c>
    </row>
    <row r="244" spans="1:19">
      <c r="A244" s="964"/>
      <c r="B244" s="137"/>
      <c r="C244" s="53">
        <f t="shared" si="38"/>
        <v>1</v>
      </c>
      <c r="D244" s="962"/>
      <c r="E244" s="53">
        <f t="shared" si="39"/>
        <v>1</v>
      </c>
      <c r="F244" s="962"/>
      <c r="G244" s="53">
        <f t="shared" si="40"/>
        <v>1</v>
      </c>
      <c r="H244" s="962"/>
      <c r="I244" s="53">
        <f t="shared" si="41"/>
        <v>1</v>
      </c>
      <c r="J244" s="962"/>
      <c r="K244" s="53">
        <f t="shared" si="42"/>
        <v>1</v>
      </c>
      <c r="L244" s="962"/>
      <c r="M244" s="53">
        <f t="shared" si="43"/>
        <v>1</v>
      </c>
      <c r="N244" s="962"/>
      <c r="O244" s="53">
        <f t="shared" si="44"/>
        <v>1</v>
      </c>
      <c r="P244" s="962"/>
      <c r="Q244" s="53">
        <f t="shared" si="45"/>
        <v>1</v>
      </c>
      <c r="R244" s="490">
        <f t="shared" si="46"/>
        <v>0</v>
      </c>
      <c r="S244" s="799">
        <f t="shared" si="47"/>
        <v>0</v>
      </c>
    </row>
    <row r="245" spans="1:19">
      <c r="A245" s="964"/>
      <c r="B245" s="137"/>
      <c r="C245" s="53">
        <f t="shared" si="38"/>
        <v>1</v>
      </c>
      <c r="D245" s="962"/>
      <c r="E245" s="53">
        <f t="shared" si="39"/>
        <v>1</v>
      </c>
      <c r="F245" s="962"/>
      <c r="G245" s="53">
        <f t="shared" si="40"/>
        <v>1</v>
      </c>
      <c r="H245" s="962"/>
      <c r="I245" s="53">
        <f t="shared" si="41"/>
        <v>1</v>
      </c>
      <c r="J245" s="962"/>
      <c r="K245" s="53">
        <f t="shared" si="42"/>
        <v>1</v>
      </c>
      <c r="L245" s="962"/>
      <c r="M245" s="53">
        <f t="shared" si="43"/>
        <v>1</v>
      </c>
      <c r="N245" s="962"/>
      <c r="O245" s="53">
        <f t="shared" si="44"/>
        <v>1</v>
      </c>
      <c r="P245" s="962"/>
      <c r="Q245" s="53">
        <f t="shared" si="45"/>
        <v>1</v>
      </c>
      <c r="R245" s="490">
        <f t="shared" si="46"/>
        <v>0</v>
      </c>
      <c r="S245" s="799">
        <f t="shared" si="47"/>
        <v>0</v>
      </c>
    </row>
    <row r="246" spans="1:19">
      <c r="A246" s="964"/>
      <c r="B246" s="137"/>
      <c r="C246" s="53">
        <f t="shared" si="38"/>
        <v>1</v>
      </c>
      <c r="D246" s="962"/>
      <c r="E246" s="53">
        <f t="shared" si="39"/>
        <v>1</v>
      </c>
      <c r="F246" s="962"/>
      <c r="G246" s="53">
        <f t="shared" si="40"/>
        <v>1</v>
      </c>
      <c r="H246" s="962"/>
      <c r="I246" s="53">
        <f t="shared" si="41"/>
        <v>1</v>
      </c>
      <c r="J246" s="962"/>
      <c r="K246" s="53">
        <f t="shared" si="42"/>
        <v>1</v>
      </c>
      <c r="L246" s="962"/>
      <c r="M246" s="53">
        <f t="shared" si="43"/>
        <v>1</v>
      </c>
      <c r="N246" s="962"/>
      <c r="O246" s="53">
        <f t="shared" si="44"/>
        <v>1</v>
      </c>
      <c r="P246" s="962"/>
      <c r="Q246" s="53">
        <f t="shared" si="45"/>
        <v>1</v>
      </c>
      <c r="R246" s="490">
        <f t="shared" si="46"/>
        <v>0</v>
      </c>
      <c r="S246" s="799">
        <f t="shared" si="47"/>
        <v>0</v>
      </c>
    </row>
    <row r="247" spans="1:19">
      <c r="A247" s="964"/>
      <c r="B247" s="137"/>
      <c r="C247" s="53">
        <f t="shared" si="38"/>
        <v>1</v>
      </c>
      <c r="D247" s="962"/>
      <c r="E247" s="53">
        <f t="shared" si="39"/>
        <v>1</v>
      </c>
      <c r="F247" s="962"/>
      <c r="G247" s="53">
        <f t="shared" si="40"/>
        <v>1</v>
      </c>
      <c r="H247" s="962"/>
      <c r="I247" s="53">
        <f t="shared" si="41"/>
        <v>1</v>
      </c>
      <c r="J247" s="962"/>
      <c r="K247" s="53">
        <f t="shared" si="42"/>
        <v>1</v>
      </c>
      <c r="L247" s="962"/>
      <c r="M247" s="53">
        <f t="shared" si="43"/>
        <v>1</v>
      </c>
      <c r="N247" s="962"/>
      <c r="O247" s="53">
        <f t="shared" si="44"/>
        <v>1</v>
      </c>
      <c r="P247" s="962"/>
      <c r="Q247" s="53">
        <f t="shared" si="45"/>
        <v>1</v>
      </c>
      <c r="R247" s="490">
        <f t="shared" si="46"/>
        <v>0</v>
      </c>
      <c r="S247" s="799">
        <f t="shared" si="47"/>
        <v>0</v>
      </c>
    </row>
    <row r="248" spans="1:19">
      <c r="A248" s="964"/>
      <c r="B248" s="137"/>
      <c r="C248" s="53">
        <f t="shared" si="38"/>
        <v>1</v>
      </c>
      <c r="D248" s="962"/>
      <c r="E248" s="53">
        <f t="shared" si="39"/>
        <v>1</v>
      </c>
      <c r="F248" s="962"/>
      <c r="G248" s="53">
        <f t="shared" si="40"/>
        <v>1</v>
      </c>
      <c r="H248" s="962"/>
      <c r="I248" s="53">
        <f t="shared" si="41"/>
        <v>1</v>
      </c>
      <c r="J248" s="962"/>
      <c r="K248" s="53">
        <f t="shared" si="42"/>
        <v>1</v>
      </c>
      <c r="L248" s="962"/>
      <c r="M248" s="53">
        <f t="shared" si="43"/>
        <v>1</v>
      </c>
      <c r="N248" s="962"/>
      <c r="O248" s="53">
        <f t="shared" si="44"/>
        <v>1</v>
      </c>
      <c r="P248" s="962"/>
      <c r="Q248" s="53">
        <f t="shared" si="45"/>
        <v>1</v>
      </c>
      <c r="R248" s="490">
        <f t="shared" si="46"/>
        <v>0</v>
      </c>
      <c r="S248" s="799">
        <f t="shared" si="47"/>
        <v>0</v>
      </c>
    </row>
    <row r="249" spans="1:19">
      <c r="A249" s="964"/>
      <c r="B249" s="137"/>
      <c r="C249" s="53">
        <f t="shared" si="38"/>
        <v>1</v>
      </c>
      <c r="D249" s="962"/>
      <c r="E249" s="53">
        <f t="shared" si="39"/>
        <v>1</v>
      </c>
      <c r="F249" s="962"/>
      <c r="G249" s="53">
        <f t="shared" si="40"/>
        <v>1</v>
      </c>
      <c r="H249" s="962"/>
      <c r="I249" s="53">
        <f t="shared" si="41"/>
        <v>1</v>
      </c>
      <c r="J249" s="962"/>
      <c r="K249" s="53">
        <f t="shared" si="42"/>
        <v>1</v>
      </c>
      <c r="L249" s="962"/>
      <c r="M249" s="53">
        <f t="shared" si="43"/>
        <v>1</v>
      </c>
      <c r="N249" s="962"/>
      <c r="O249" s="53">
        <f t="shared" si="44"/>
        <v>1</v>
      </c>
      <c r="P249" s="962"/>
      <c r="Q249" s="53">
        <f t="shared" si="45"/>
        <v>1</v>
      </c>
      <c r="R249" s="490">
        <f t="shared" si="46"/>
        <v>0</v>
      </c>
      <c r="S249" s="799">
        <f t="shared" si="47"/>
        <v>0</v>
      </c>
    </row>
    <row r="250" spans="1:19">
      <c r="A250" s="964"/>
      <c r="B250" s="137"/>
      <c r="C250" s="53">
        <f t="shared" si="38"/>
        <v>1</v>
      </c>
      <c r="D250" s="962"/>
      <c r="E250" s="53">
        <f t="shared" si="39"/>
        <v>1</v>
      </c>
      <c r="F250" s="962"/>
      <c r="G250" s="53">
        <f t="shared" si="40"/>
        <v>1</v>
      </c>
      <c r="H250" s="962"/>
      <c r="I250" s="53">
        <f t="shared" si="41"/>
        <v>1</v>
      </c>
      <c r="J250" s="962"/>
      <c r="K250" s="53">
        <f t="shared" si="42"/>
        <v>1</v>
      </c>
      <c r="L250" s="962"/>
      <c r="M250" s="53">
        <f t="shared" si="43"/>
        <v>1</v>
      </c>
      <c r="N250" s="962"/>
      <c r="O250" s="53">
        <f t="shared" si="44"/>
        <v>1</v>
      </c>
      <c r="P250" s="962"/>
      <c r="Q250" s="53">
        <f t="shared" si="45"/>
        <v>1</v>
      </c>
      <c r="R250" s="490">
        <f t="shared" si="46"/>
        <v>0</v>
      </c>
      <c r="S250" s="799">
        <f t="shared" si="47"/>
        <v>0</v>
      </c>
    </row>
    <row r="251" spans="1:19">
      <c r="A251" s="964"/>
      <c r="B251" s="137"/>
      <c r="C251" s="53">
        <f t="shared" si="38"/>
        <v>1</v>
      </c>
      <c r="D251" s="962"/>
      <c r="E251" s="53">
        <f t="shared" si="39"/>
        <v>1</v>
      </c>
      <c r="F251" s="962"/>
      <c r="G251" s="53">
        <f t="shared" si="40"/>
        <v>1</v>
      </c>
      <c r="H251" s="962"/>
      <c r="I251" s="53">
        <f t="shared" si="41"/>
        <v>1</v>
      </c>
      <c r="J251" s="962"/>
      <c r="K251" s="53">
        <f t="shared" si="42"/>
        <v>1</v>
      </c>
      <c r="L251" s="962"/>
      <c r="M251" s="53">
        <f t="shared" si="43"/>
        <v>1</v>
      </c>
      <c r="N251" s="962"/>
      <c r="O251" s="53">
        <f t="shared" si="44"/>
        <v>1</v>
      </c>
      <c r="P251" s="962"/>
      <c r="Q251" s="53">
        <f t="shared" si="45"/>
        <v>1</v>
      </c>
      <c r="R251" s="490">
        <f t="shared" si="46"/>
        <v>0</v>
      </c>
      <c r="S251" s="799">
        <f t="shared" si="47"/>
        <v>0</v>
      </c>
    </row>
    <row r="252" spans="1:19">
      <c r="A252" s="964"/>
      <c r="B252" s="137"/>
      <c r="C252" s="53">
        <f t="shared" si="38"/>
        <v>1</v>
      </c>
      <c r="D252" s="962"/>
      <c r="E252" s="53">
        <f t="shared" si="39"/>
        <v>1</v>
      </c>
      <c r="F252" s="962"/>
      <c r="G252" s="53">
        <f t="shared" si="40"/>
        <v>1</v>
      </c>
      <c r="H252" s="962"/>
      <c r="I252" s="53">
        <f t="shared" si="41"/>
        <v>1</v>
      </c>
      <c r="J252" s="962"/>
      <c r="K252" s="53">
        <f t="shared" si="42"/>
        <v>1</v>
      </c>
      <c r="L252" s="962"/>
      <c r="M252" s="53">
        <f t="shared" si="43"/>
        <v>1</v>
      </c>
      <c r="N252" s="962"/>
      <c r="O252" s="53">
        <f t="shared" si="44"/>
        <v>1</v>
      </c>
      <c r="P252" s="962"/>
      <c r="Q252" s="53">
        <f t="shared" si="45"/>
        <v>1</v>
      </c>
      <c r="R252" s="490">
        <f t="shared" si="46"/>
        <v>0</v>
      </c>
      <c r="S252" s="799">
        <f t="shared" si="47"/>
        <v>0</v>
      </c>
    </row>
    <row r="253" spans="1:19">
      <c r="A253" s="964"/>
      <c r="B253" s="137"/>
      <c r="C253" s="53">
        <f t="shared" si="38"/>
        <v>1</v>
      </c>
      <c r="D253" s="962"/>
      <c r="E253" s="53">
        <f t="shared" si="39"/>
        <v>1</v>
      </c>
      <c r="F253" s="962"/>
      <c r="G253" s="53">
        <f t="shared" si="40"/>
        <v>1</v>
      </c>
      <c r="H253" s="962"/>
      <c r="I253" s="53">
        <f t="shared" si="41"/>
        <v>1</v>
      </c>
      <c r="J253" s="962"/>
      <c r="K253" s="53">
        <f t="shared" si="42"/>
        <v>1</v>
      </c>
      <c r="L253" s="962"/>
      <c r="M253" s="53">
        <f t="shared" si="43"/>
        <v>1</v>
      </c>
      <c r="N253" s="962"/>
      <c r="O253" s="53">
        <f t="shared" si="44"/>
        <v>1</v>
      </c>
      <c r="P253" s="962"/>
      <c r="Q253" s="53">
        <f t="shared" si="45"/>
        <v>1</v>
      </c>
      <c r="R253" s="490">
        <f t="shared" si="46"/>
        <v>0</v>
      </c>
      <c r="S253" s="799">
        <f t="shared" si="47"/>
        <v>0</v>
      </c>
    </row>
    <row r="254" spans="1:19">
      <c r="A254" s="964"/>
      <c r="B254" s="137"/>
      <c r="C254" s="53">
        <f t="shared" si="38"/>
        <v>1</v>
      </c>
      <c r="D254" s="962"/>
      <c r="E254" s="53">
        <f t="shared" si="39"/>
        <v>1</v>
      </c>
      <c r="F254" s="962"/>
      <c r="G254" s="53">
        <f t="shared" si="40"/>
        <v>1</v>
      </c>
      <c r="H254" s="962"/>
      <c r="I254" s="53">
        <f t="shared" si="41"/>
        <v>1</v>
      </c>
      <c r="J254" s="962"/>
      <c r="K254" s="53">
        <f t="shared" si="42"/>
        <v>1</v>
      </c>
      <c r="L254" s="962"/>
      <c r="M254" s="53">
        <f t="shared" si="43"/>
        <v>1</v>
      </c>
      <c r="N254" s="962"/>
      <c r="O254" s="53">
        <f t="shared" si="44"/>
        <v>1</v>
      </c>
      <c r="P254" s="962"/>
      <c r="Q254" s="53">
        <f t="shared" si="45"/>
        <v>1</v>
      </c>
      <c r="R254" s="490">
        <f t="shared" si="46"/>
        <v>0</v>
      </c>
      <c r="S254" s="799">
        <f t="shared" si="47"/>
        <v>0</v>
      </c>
    </row>
    <row r="255" spans="1:19">
      <c r="A255" s="964"/>
      <c r="B255" s="137"/>
      <c r="C255" s="53">
        <f t="shared" si="38"/>
        <v>1</v>
      </c>
      <c r="D255" s="962"/>
      <c r="E255" s="53">
        <f t="shared" si="39"/>
        <v>1</v>
      </c>
      <c r="F255" s="962"/>
      <c r="G255" s="53">
        <f t="shared" si="40"/>
        <v>1</v>
      </c>
      <c r="H255" s="962"/>
      <c r="I255" s="53">
        <f t="shared" si="41"/>
        <v>1</v>
      </c>
      <c r="J255" s="962"/>
      <c r="K255" s="53">
        <f t="shared" si="42"/>
        <v>1</v>
      </c>
      <c r="L255" s="962"/>
      <c r="M255" s="53">
        <f t="shared" si="43"/>
        <v>1</v>
      </c>
      <c r="N255" s="962"/>
      <c r="O255" s="53">
        <f t="shared" si="44"/>
        <v>1</v>
      </c>
      <c r="P255" s="962"/>
      <c r="Q255" s="53">
        <f t="shared" si="45"/>
        <v>1</v>
      </c>
      <c r="R255" s="490">
        <f t="shared" si="46"/>
        <v>0</v>
      </c>
      <c r="S255" s="799">
        <f t="shared" si="47"/>
        <v>0</v>
      </c>
    </row>
    <row r="256" spans="1:19">
      <c r="A256" s="964"/>
      <c r="B256" s="137"/>
      <c r="C256" s="53">
        <f t="shared" si="38"/>
        <v>1</v>
      </c>
      <c r="D256" s="962"/>
      <c r="E256" s="53">
        <f t="shared" si="39"/>
        <v>1</v>
      </c>
      <c r="F256" s="962"/>
      <c r="G256" s="53">
        <f t="shared" si="40"/>
        <v>1</v>
      </c>
      <c r="H256" s="962"/>
      <c r="I256" s="53">
        <f t="shared" si="41"/>
        <v>1</v>
      </c>
      <c r="J256" s="962"/>
      <c r="K256" s="53">
        <f t="shared" si="42"/>
        <v>1</v>
      </c>
      <c r="L256" s="962"/>
      <c r="M256" s="53">
        <f t="shared" si="43"/>
        <v>1</v>
      </c>
      <c r="N256" s="962"/>
      <c r="O256" s="53">
        <f t="shared" si="44"/>
        <v>1</v>
      </c>
      <c r="P256" s="962"/>
      <c r="Q256" s="53">
        <f t="shared" si="45"/>
        <v>1</v>
      </c>
      <c r="R256" s="490">
        <f t="shared" si="46"/>
        <v>0</v>
      </c>
      <c r="S256" s="799">
        <f t="shared" si="47"/>
        <v>0</v>
      </c>
    </row>
    <row r="257" spans="1:19">
      <c r="A257" s="964"/>
      <c r="B257" s="137"/>
      <c r="C257" s="53">
        <f t="shared" si="38"/>
        <v>1</v>
      </c>
      <c r="D257" s="962"/>
      <c r="E257" s="53">
        <f t="shared" si="39"/>
        <v>1</v>
      </c>
      <c r="F257" s="962"/>
      <c r="G257" s="53">
        <f t="shared" si="40"/>
        <v>1</v>
      </c>
      <c r="H257" s="962"/>
      <c r="I257" s="53">
        <f t="shared" si="41"/>
        <v>1</v>
      </c>
      <c r="J257" s="962"/>
      <c r="K257" s="53">
        <f t="shared" si="42"/>
        <v>1</v>
      </c>
      <c r="L257" s="962"/>
      <c r="M257" s="53">
        <f t="shared" si="43"/>
        <v>1</v>
      </c>
      <c r="N257" s="962"/>
      <c r="O257" s="53">
        <f t="shared" si="44"/>
        <v>1</v>
      </c>
      <c r="P257" s="962"/>
      <c r="Q257" s="53">
        <f t="shared" si="45"/>
        <v>1</v>
      </c>
      <c r="R257" s="490">
        <f t="shared" si="46"/>
        <v>0</v>
      </c>
      <c r="S257" s="799">
        <f t="shared" si="47"/>
        <v>0</v>
      </c>
    </row>
    <row r="258" spans="1:19">
      <c r="A258" s="964"/>
      <c r="B258" s="137"/>
      <c r="C258" s="53">
        <f t="shared" si="38"/>
        <v>1</v>
      </c>
      <c r="D258" s="962"/>
      <c r="E258" s="53">
        <f t="shared" si="39"/>
        <v>1</v>
      </c>
      <c r="F258" s="962"/>
      <c r="G258" s="53">
        <f t="shared" si="40"/>
        <v>1</v>
      </c>
      <c r="H258" s="962"/>
      <c r="I258" s="53">
        <f t="shared" si="41"/>
        <v>1</v>
      </c>
      <c r="J258" s="962"/>
      <c r="K258" s="53">
        <f t="shared" si="42"/>
        <v>1</v>
      </c>
      <c r="L258" s="962"/>
      <c r="M258" s="53">
        <f t="shared" si="43"/>
        <v>1</v>
      </c>
      <c r="N258" s="962"/>
      <c r="O258" s="53">
        <f t="shared" si="44"/>
        <v>1</v>
      </c>
      <c r="P258" s="962"/>
      <c r="Q258" s="53">
        <f t="shared" si="45"/>
        <v>1</v>
      </c>
      <c r="R258" s="490">
        <f t="shared" si="46"/>
        <v>0</v>
      </c>
      <c r="S258" s="799">
        <f t="shared" si="47"/>
        <v>0</v>
      </c>
    </row>
    <row r="259" spans="1:19">
      <c r="A259" s="964"/>
      <c r="B259" s="137"/>
      <c r="C259" s="53">
        <f t="shared" si="38"/>
        <v>1</v>
      </c>
      <c r="D259" s="962"/>
      <c r="E259" s="53">
        <f t="shared" si="39"/>
        <v>1</v>
      </c>
      <c r="F259" s="962"/>
      <c r="G259" s="53">
        <f t="shared" si="40"/>
        <v>1</v>
      </c>
      <c r="H259" s="962"/>
      <c r="I259" s="53">
        <f t="shared" si="41"/>
        <v>1</v>
      </c>
      <c r="J259" s="962"/>
      <c r="K259" s="53">
        <f t="shared" si="42"/>
        <v>1</v>
      </c>
      <c r="L259" s="962"/>
      <c r="M259" s="53">
        <f t="shared" si="43"/>
        <v>1</v>
      </c>
      <c r="N259" s="962"/>
      <c r="O259" s="53">
        <f t="shared" si="44"/>
        <v>1</v>
      </c>
      <c r="P259" s="962"/>
      <c r="Q259" s="53">
        <f t="shared" si="45"/>
        <v>1</v>
      </c>
      <c r="R259" s="490">
        <f t="shared" si="46"/>
        <v>0</v>
      </c>
      <c r="S259" s="799">
        <f t="shared" si="47"/>
        <v>0</v>
      </c>
    </row>
    <row r="260" spans="1:19">
      <c r="A260" s="964"/>
      <c r="B260" s="137"/>
      <c r="C260" s="53">
        <f t="shared" si="38"/>
        <v>1</v>
      </c>
      <c r="D260" s="962"/>
      <c r="E260" s="53">
        <f t="shared" si="39"/>
        <v>1</v>
      </c>
      <c r="F260" s="962"/>
      <c r="G260" s="53">
        <f t="shared" si="40"/>
        <v>1</v>
      </c>
      <c r="H260" s="962"/>
      <c r="I260" s="53">
        <f t="shared" si="41"/>
        <v>1</v>
      </c>
      <c r="J260" s="962"/>
      <c r="K260" s="53">
        <f t="shared" si="42"/>
        <v>1</v>
      </c>
      <c r="L260" s="962"/>
      <c r="M260" s="53">
        <f t="shared" si="43"/>
        <v>1</v>
      </c>
      <c r="N260" s="962"/>
      <c r="O260" s="53">
        <f t="shared" si="44"/>
        <v>1</v>
      </c>
      <c r="P260" s="962"/>
      <c r="Q260" s="53">
        <f t="shared" si="45"/>
        <v>1</v>
      </c>
      <c r="R260" s="490">
        <f t="shared" si="46"/>
        <v>0</v>
      </c>
      <c r="S260" s="799">
        <f t="shared" si="47"/>
        <v>0</v>
      </c>
    </row>
    <row r="261" spans="1:19">
      <c r="A261" s="964"/>
      <c r="B261" s="137"/>
      <c r="C261" s="53">
        <f t="shared" si="38"/>
        <v>1</v>
      </c>
      <c r="D261" s="962"/>
      <c r="E261" s="53">
        <f t="shared" si="39"/>
        <v>1</v>
      </c>
      <c r="F261" s="962"/>
      <c r="G261" s="53">
        <f t="shared" si="40"/>
        <v>1</v>
      </c>
      <c r="H261" s="962"/>
      <c r="I261" s="53">
        <f t="shared" si="41"/>
        <v>1</v>
      </c>
      <c r="J261" s="962"/>
      <c r="K261" s="53">
        <f t="shared" si="42"/>
        <v>1</v>
      </c>
      <c r="L261" s="962"/>
      <c r="M261" s="53">
        <f t="shared" si="43"/>
        <v>1</v>
      </c>
      <c r="N261" s="962"/>
      <c r="O261" s="53">
        <f t="shared" si="44"/>
        <v>1</v>
      </c>
      <c r="P261" s="962"/>
      <c r="Q261" s="53">
        <f t="shared" si="45"/>
        <v>1</v>
      </c>
      <c r="R261" s="490">
        <f t="shared" si="46"/>
        <v>0</v>
      </c>
      <c r="S261" s="799">
        <f t="shared" si="47"/>
        <v>0</v>
      </c>
    </row>
    <row r="262" spans="1:19">
      <c r="A262" s="964"/>
      <c r="B262" s="137"/>
      <c r="C262" s="53">
        <f t="shared" si="38"/>
        <v>1</v>
      </c>
      <c r="D262" s="962"/>
      <c r="E262" s="53">
        <f t="shared" si="39"/>
        <v>1</v>
      </c>
      <c r="F262" s="962"/>
      <c r="G262" s="53">
        <f t="shared" si="40"/>
        <v>1</v>
      </c>
      <c r="H262" s="962"/>
      <c r="I262" s="53">
        <f t="shared" si="41"/>
        <v>1</v>
      </c>
      <c r="J262" s="962"/>
      <c r="K262" s="53">
        <f t="shared" si="42"/>
        <v>1</v>
      </c>
      <c r="L262" s="962"/>
      <c r="M262" s="53">
        <f t="shared" si="43"/>
        <v>1</v>
      </c>
      <c r="N262" s="962"/>
      <c r="O262" s="53">
        <f t="shared" si="44"/>
        <v>1</v>
      </c>
      <c r="P262" s="962"/>
      <c r="Q262" s="53">
        <f t="shared" si="45"/>
        <v>1</v>
      </c>
      <c r="R262" s="490">
        <f t="shared" si="46"/>
        <v>0</v>
      </c>
      <c r="S262" s="799">
        <f t="shared" si="47"/>
        <v>0</v>
      </c>
    </row>
    <row r="263" spans="1:19">
      <c r="A263" s="964"/>
      <c r="B263" s="137"/>
      <c r="C263" s="53">
        <f t="shared" si="38"/>
        <v>1</v>
      </c>
      <c r="D263" s="962"/>
      <c r="E263" s="53">
        <f t="shared" si="39"/>
        <v>1</v>
      </c>
      <c r="F263" s="962"/>
      <c r="G263" s="53">
        <f t="shared" si="40"/>
        <v>1</v>
      </c>
      <c r="H263" s="962"/>
      <c r="I263" s="53">
        <f t="shared" si="41"/>
        <v>1</v>
      </c>
      <c r="J263" s="962"/>
      <c r="K263" s="53">
        <f t="shared" si="42"/>
        <v>1</v>
      </c>
      <c r="L263" s="962"/>
      <c r="M263" s="53">
        <f t="shared" si="43"/>
        <v>1</v>
      </c>
      <c r="N263" s="962"/>
      <c r="O263" s="53">
        <f t="shared" si="44"/>
        <v>1</v>
      </c>
      <c r="P263" s="962"/>
      <c r="Q263" s="53">
        <f t="shared" si="45"/>
        <v>1</v>
      </c>
      <c r="R263" s="490">
        <f t="shared" si="46"/>
        <v>0</v>
      </c>
      <c r="S263" s="799">
        <f t="shared" si="47"/>
        <v>0</v>
      </c>
    </row>
    <row r="264" spans="1:19">
      <c r="A264" s="964"/>
      <c r="B264" s="137"/>
      <c r="C264" s="53">
        <f t="shared" si="38"/>
        <v>1</v>
      </c>
      <c r="D264" s="962"/>
      <c r="E264" s="53">
        <f t="shared" si="39"/>
        <v>1</v>
      </c>
      <c r="F264" s="962"/>
      <c r="G264" s="53">
        <f t="shared" si="40"/>
        <v>1</v>
      </c>
      <c r="H264" s="962"/>
      <c r="I264" s="53">
        <f t="shared" si="41"/>
        <v>1</v>
      </c>
      <c r="J264" s="962"/>
      <c r="K264" s="53">
        <f t="shared" si="42"/>
        <v>1</v>
      </c>
      <c r="L264" s="962"/>
      <c r="M264" s="53">
        <f t="shared" si="43"/>
        <v>1</v>
      </c>
      <c r="N264" s="962"/>
      <c r="O264" s="53">
        <f t="shared" si="44"/>
        <v>1</v>
      </c>
      <c r="P264" s="962"/>
      <c r="Q264" s="53">
        <f t="shared" si="45"/>
        <v>1</v>
      </c>
      <c r="R264" s="490">
        <f t="shared" si="46"/>
        <v>0</v>
      </c>
      <c r="S264" s="799">
        <f t="shared" si="47"/>
        <v>0</v>
      </c>
    </row>
    <row r="265" spans="1:19">
      <c r="A265" s="964"/>
      <c r="B265" s="137"/>
      <c r="C265" s="53">
        <f t="shared" si="38"/>
        <v>1</v>
      </c>
      <c r="D265" s="962"/>
      <c r="E265" s="53">
        <f t="shared" si="39"/>
        <v>1</v>
      </c>
      <c r="F265" s="962"/>
      <c r="G265" s="53">
        <f t="shared" si="40"/>
        <v>1</v>
      </c>
      <c r="H265" s="962"/>
      <c r="I265" s="53">
        <f t="shared" si="41"/>
        <v>1</v>
      </c>
      <c r="J265" s="962"/>
      <c r="K265" s="53">
        <f t="shared" si="42"/>
        <v>1</v>
      </c>
      <c r="L265" s="962"/>
      <c r="M265" s="53">
        <f t="shared" si="43"/>
        <v>1</v>
      </c>
      <c r="N265" s="962"/>
      <c r="O265" s="53">
        <f t="shared" si="44"/>
        <v>1</v>
      </c>
      <c r="P265" s="962"/>
      <c r="Q265" s="53">
        <f t="shared" si="45"/>
        <v>1</v>
      </c>
      <c r="R265" s="490">
        <f t="shared" si="46"/>
        <v>0</v>
      </c>
      <c r="S265" s="799">
        <f t="shared" si="47"/>
        <v>0</v>
      </c>
    </row>
    <row r="266" spans="1:19">
      <c r="A266" s="964"/>
      <c r="B266" s="137"/>
      <c r="C266" s="53">
        <f t="shared" si="38"/>
        <v>1</v>
      </c>
      <c r="D266" s="962"/>
      <c r="E266" s="53">
        <f t="shared" si="39"/>
        <v>1</v>
      </c>
      <c r="F266" s="962"/>
      <c r="G266" s="53">
        <f t="shared" si="40"/>
        <v>1</v>
      </c>
      <c r="H266" s="962"/>
      <c r="I266" s="53">
        <f t="shared" si="41"/>
        <v>1</v>
      </c>
      <c r="J266" s="962"/>
      <c r="K266" s="53">
        <f t="shared" si="42"/>
        <v>1</v>
      </c>
      <c r="L266" s="962"/>
      <c r="M266" s="53">
        <f t="shared" si="43"/>
        <v>1</v>
      </c>
      <c r="N266" s="962"/>
      <c r="O266" s="53">
        <f t="shared" si="44"/>
        <v>1</v>
      </c>
      <c r="P266" s="962"/>
      <c r="Q266" s="53">
        <f t="shared" si="45"/>
        <v>1</v>
      </c>
      <c r="R266" s="490">
        <f t="shared" si="46"/>
        <v>0</v>
      </c>
      <c r="S266" s="799">
        <f t="shared" si="47"/>
        <v>0</v>
      </c>
    </row>
    <row r="267" spans="1:19">
      <c r="A267" s="964"/>
      <c r="B267" s="137"/>
      <c r="C267" s="53">
        <f t="shared" si="38"/>
        <v>1</v>
      </c>
      <c r="D267" s="962"/>
      <c r="E267" s="53">
        <f t="shared" si="39"/>
        <v>1</v>
      </c>
      <c r="F267" s="962"/>
      <c r="G267" s="53">
        <f t="shared" si="40"/>
        <v>1</v>
      </c>
      <c r="H267" s="962"/>
      <c r="I267" s="53">
        <f t="shared" si="41"/>
        <v>1</v>
      </c>
      <c r="J267" s="962"/>
      <c r="K267" s="53">
        <f t="shared" si="42"/>
        <v>1</v>
      </c>
      <c r="L267" s="962"/>
      <c r="M267" s="53">
        <f t="shared" si="43"/>
        <v>1</v>
      </c>
      <c r="N267" s="962"/>
      <c r="O267" s="53">
        <f t="shared" si="44"/>
        <v>1</v>
      </c>
      <c r="P267" s="962"/>
      <c r="Q267" s="53">
        <f t="shared" si="45"/>
        <v>1</v>
      </c>
      <c r="R267" s="490">
        <f t="shared" si="46"/>
        <v>0</v>
      </c>
      <c r="S267" s="799">
        <f t="shared" si="47"/>
        <v>0</v>
      </c>
    </row>
    <row r="268" spans="1:19">
      <c r="A268" s="964"/>
      <c r="B268" s="137"/>
      <c r="C268" s="53">
        <f t="shared" si="38"/>
        <v>1</v>
      </c>
      <c r="D268" s="962"/>
      <c r="E268" s="53">
        <f t="shared" si="39"/>
        <v>1</v>
      </c>
      <c r="F268" s="962"/>
      <c r="G268" s="53">
        <f t="shared" si="40"/>
        <v>1</v>
      </c>
      <c r="H268" s="962"/>
      <c r="I268" s="53">
        <f t="shared" si="41"/>
        <v>1</v>
      </c>
      <c r="J268" s="962"/>
      <c r="K268" s="53">
        <f t="shared" si="42"/>
        <v>1</v>
      </c>
      <c r="L268" s="962"/>
      <c r="M268" s="53">
        <f t="shared" si="43"/>
        <v>1</v>
      </c>
      <c r="N268" s="962"/>
      <c r="O268" s="53">
        <f t="shared" si="44"/>
        <v>1</v>
      </c>
      <c r="P268" s="962"/>
      <c r="Q268" s="53">
        <f t="shared" si="45"/>
        <v>1</v>
      </c>
      <c r="R268" s="490">
        <f t="shared" si="46"/>
        <v>0</v>
      </c>
      <c r="S268" s="799">
        <f t="shared" si="47"/>
        <v>0</v>
      </c>
    </row>
    <row r="269" spans="1:19">
      <c r="A269" s="964"/>
      <c r="B269" s="137"/>
      <c r="C269" s="53">
        <f t="shared" si="38"/>
        <v>1</v>
      </c>
      <c r="D269" s="962"/>
      <c r="E269" s="53">
        <f t="shared" si="39"/>
        <v>1</v>
      </c>
      <c r="F269" s="962"/>
      <c r="G269" s="53">
        <f t="shared" si="40"/>
        <v>1</v>
      </c>
      <c r="H269" s="962"/>
      <c r="I269" s="53">
        <f t="shared" si="41"/>
        <v>1</v>
      </c>
      <c r="J269" s="962"/>
      <c r="K269" s="53">
        <f t="shared" si="42"/>
        <v>1</v>
      </c>
      <c r="L269" s="962"/>
      <c r="M269" s="53">
        <f t="shared" si="43"/>
        <v>1</v>
      </c>
      <c r="N269" s="962"/>
      <c r="O269" s="53">
        <f t="shared" si="44"/>
        <v>1</v>
      </c>
      <c r="P269" s="962"/>
      <c r="Q269" s="53">
        <f t="shared" si="45"/>
        <v>1</v>
      </c>
      <c r="R269" s="490">
        <f t="shared" si="46"/>
        <v>0</v>
      </c>
      <c r="S269" s="799">
        <f t="shared" si="47"/>
        <v>0</v>
      </c>
    </row>
    <row r="270" spans="1:19">
      <c r="A270" s="964"/>
      <c r="B270" s="137"/>
      <c r="C270" s="53">
        <f t="shared" si="38"/>
        <v>1</v>
      </c>
      <c r="D270" s="962"/>
      <c r="E270" s="53">
        <f t="shared" si="39"/>
        <v>1</v>
      </c>
      <c r="F270" s="962"/>
      <c r="G270" s="53">
        <f t="shared" si="40"/>
        <v>1</v>
      </c>
      <c r="H270" s="962"/>
      <c r="I270" s="53">
        <f t="shared" si="41"/>
        <v>1</v>
      </c>
      <c r="J270" s="962"/>
      <c r="K270" s="53">
        <f t="shared" si="42"/>
        <v>1</v>
      </c>
      <c r="L270" s="962"/>
      <c r="M270" s="53">
        <f t="shared" si="43"/>
        <v>1</v>
      </c>
      <c r="N270" s="962"/>
      <c r="O270" s="53">
        <f t="shared" si="44"/>
        <v>1</v>
      </c>
      <c r="P270" s="962"/>
      <c r="Q270" s="53">
        <f t="shared" si="45"/>
        <v>1</v>
      </c>
      <c r="R270" s="490">
        <f t="shared" si="46"/>
        <v>0</v>
      </c>
      <c r="S270" s="799">
        <f t="shared" si="47"/>
        <v>0</v>
      </c>
    </row>
    <row r="271" spans="1:19">
      <c r="A271" s="964"/>
      <c r="B271" s="137"/>
      <c r="C271" s="53">
        <f t="shared" si="38"/>
        <v>1</v>
      </c>
      <c r="D271" s="962"/>
      <c r="E271" s="53">
        <f t="shared" si="39"/>
        <v>1</v>
      </c>
      <c r="F271" s="962"/>
      <c r="G271" s="53">
        <f t="shared" si="40"/>
        <v>1</v>
      </c>
      <c r="H271" s="962"/>
      <c r="I271" s="53">
        <f t="shared" si="41"/>
        <v>1</v>
      </c>
      <c r="J271" s="962"/>
      <c r="K271" s="53">
        <f t="shared" si="42"/>
        <v>1</v>
      </c>
      <c r="L271" s="962"/>
      <c r="M271" s="53">
        <f t="shared" si="43"/>
        <v>1</v>
      </c>
      <c r="N271" s="962"/>
      <c r="O271" s="53">
        <f t="shared" si="44"/>
        <v>1</v>
      </c>
      <c r="P271" s="962"/>
      <c r="Q271" s="53">
        <f t="shared" si="45"/>
        <v>1</v>
      </c>
      <c r="R271" s="490">
        <f t="shared" si="46"/>
        <v>0</v>
      </c>
      <c r="S271" s="799">
        <f t="shared" si="47"/>
        <v>0</v>
      </c>
    </row>
    <row r="272" spans="1:19">
      <c r="A272" s="964"/>
      <c r="B272" s="137"/>
      <c r="C272" s="53">
        <f t="shared" si="38"/>
        <v>1</v>
      </c>
      <c r="D272" s="962"/>
      <c r="E272" s="53">
        <f t="shared" si="39"/>
        <v>1</v>
      </c>
      <c r="F272" s="962"/>
      <c r="G272" s="53">
        <f t="shared" si="40"/>
        <v>1</v>
      </c>
      <c r="H272" s="962"/>
      <c r="I272" s="53">
        <f t="shared" si="41"/>
        <v>1</v>
      </c>
      <c r="J272" s="962"/>
      <c r="K272" s="53">
        <f t="shared" si="42"/>
        <v>1</v>
      </c>
      <c r="L272" s="962"/>
      <c r="M272" s="53">
        <f t="shared" si="43"/>
        <v>1</v>
      </c>
      <c r="N272" s="962"/>
      <c r="O272" s="53">
        <f t="shared" si="44"/>
        <v>1</v>
      </c>
      <c r="P272" s="962"/>
      <c r="Q272" s="53">
        <f t="shared" si="45"/>
        <v>1</v>
      </c>
      <c r="R272" s="490">
        <f t="shared" si="46"/>
        <v>0</v>
      </c>
      <c r="S272" s="799">
        <f t="shared" si="47"/>
        <v>0</v>
      </c>
    </row>
    <row r="273" spans="1:19">
      <c r="A273" s="964"/>
      <c r="B273" s="137"/>
      <c r="C273" s="53">
        <f t="shared" si="38"/>
        <v>1</v>
      </c>
      <c r="D273" s="962"/>
      <c r="E273" s="53">
        <f t="shared" si="39"/>
        <v>1</v>
      </c>
      <c r="F273" s="962"/>
      <c r="G273" s="53">
        <f t="shared" si="40"/>
        <v>1</v>
      </c>
      <c r="H273" s="962"/>
      <c r="I273" s="53">
        <f t="shared" si="41"/>
        <v>1</v>
      </c>
      <c r="J273" s="962"/>
      <c r="K273" s="53">
        <f t="shared" si="42"/>
        <v>1</v>
      </c>
      <c r="L273" s="962"/>
      <c r="M273" s="53">
        <f t="shared" si="43"/>
        <v>1</v>
      </c>
      <c r="N273" s="962"/>
      <c r="O273" s="53">
        <f t="shared" si="44"/>
        <v>1</v>
      </c>
      <c r="P273" s="962"/>
      <c r="Q273" s="53">
        <f t="shared" si="45"/>
        <v>1</v>
      </c>
      <c r="R273" s="490">
        <f t="shared" si="46"/>
        <v>0</v>
      </c>
      <c r="S273" s="799">
        <f t="shared" si="47"/>
        <v>0</v>
      </c>
    </row>
    <row r="274" spans="1:19">
      <c r="A274" s="964"/>
      <c r="B274" s="137"/>
      <c r="C274" s="53">
        <f t="shared" si="38"/>
        <v>1</v>
      </c>
      <c r="D274" s="962"/>
      <c r="E274" s="53">
        <f t="shared" si="39"/>
        <v>1</v>
      </c>
      <c r="F274" s="962"/>
      <c r="G274" s="53">
        <f t="shared" si="40"/>
        <v>1</v>
      </c>
      <c r="H274" s="962"/>
      <c r="I274" s="53">
        <f t="shared" si="41"/>
        <v>1</v>
      </c>
      <c r="J274" s="962"/>
      <c r="K274" s="53">
        <f t="shared" si="42"/>
        <v>1</v>
      </c>
      <c r="L274" s="962"/>
      <c r="M274" s="53">
        <f t="shared" si="43"/>
        <v>1</v>
      </c>
      <c r="N274" s="962"/>
      <c r="O274" s="53">
        <f t="shared" si="44"/>
        <v>1</v>
      </c>
      <c r="P274" s="962"/>
      <c r="Q274" s="53">
        <f t="shared" si="45"/>
        <v>1</v>
      </c>
      <c r="R274" s="490">
        <f t="shared" si="46"/>
        <v>0</v>
      </c>
      <c r="S274" s="799">
        <f t="shared" si="47"/>
        <v>0</v>
      </c>
    </row>
    <row r="275" spans="1:19">
      <c r="A275" s="964"/>
      <c r="B275" s="137"/>
      <c r="C275" s="53">
        <f t="shared" si="38"/>
        <v>1</v>
      </c>
      <c r="D275" s="962"/>
      <c r="E275" s="53">
        <f t="shared" si="39"/>
        <v>1</v>
      </c>
      <c r="F275" s="962"/>
      <c r="G275" s="53">
        <f t="shared" si="40"/>
        <v>1</v>
      </c>
      <c r="H275" s="962"/>
      <c r="I275" s="53">
        <f t="shared" si="41"/>
        <v>1</v>
      </c>
      <c r="J275" s="962"/>
      <c r="K275" s="53">
        <f t="shared" si="42"/>
        <v>1</v>
      </c>
      <c r="L275" s="962"/>
      <c r="M275" s="53">
        <f t="shared" si="43"/>
        <v>1</v>
      </c>
      <c r="N275" s="962"/>
      <c r="O275" s="53">
        <f t="shared" si="44"/>
        <v>1</v>
      </c>
      <c r="P275" s="962"/>
      <c r="Q275" s="53">
        <f t="shared" si="45"/>
        <v>1</v>
      </c>
      <c r="R275" s="490">
        <f t="shared" si="46"/>
        <v>0</v>
      </c>
      <c r="S275" s="799">
        <f t="shared" si="47"/>
        <v>0</v>
      </c>
    </row>
    <row r="276" spans="1:19">
      <c r="A276" s="964"/>
      <c r="B276" s="137"/>
      <c r="C276" s="53">
        <f t="shared" si="38"/>
        <v>1</v>
      </c>
      <c r="D276" s="962"/>
      <c r="E276" s="53">
        <f t="shared" si="39"/>
        <v>1</v>
      </c>
      <c r="F276" s="962"/>
      <c r="G276" s="53">
        <f t="shared" si="40"/>
        <v>1</v>
      </c>
      <c r="H276" s="962"/>
      <c r="I276" s="53">
        <f t="shared" si="41"/>
        <v>1</v>
      </c>
      <c r="J276" s="962"/>
      <c r="K276" s="53">
        <f t="shared" si="42"/>
        <v>1</v>
      </c>
      <c r="L276" s="962"/>
      <c r="M276" s="53">
        <f t="shared" si="43"/>
        <v>1</v>
      </c>
      <c r="N276" s="962"/>
      <c r="O276" s="53">
        <f t="shared" si="44"/>
        <v>1</v>
      </c>
      <c r="P276" s="962"/>
      <c r="Q276" s="53">
        <f t="shared" si="45"/>
        <v>1</v>
      </c>
      <c r="R276" s="490">
        <f t="shared" si="46"/>
        <v>0</v>
      </c>
      <c r="S276" s="799">
        <f t="shared" si="47"/>
        <v>0</v>
      </c>
    </row>
    <row r="277" spans="1:19">
      <c r="A277" s="964"/>
      <c r="B277" s="137"/>
      <c r="C277" s="53">
        <f t="shared" si="38"/>
        <v>1</v>
      </c>
      <c r="D277" s="962"/>
      <c r="E277" s="53">
        <f t="shared" si="39"/>
        <v>1</v>
      </c>
      <c r="F277" s="962"/>
      <c r="G277" s="53">
        <f t="shared" si="40"/>
        <v>1</v>
      </c>
      <c r="H277" s="962"/>
      <c r="I277" s="53">
        <f t="shared" si="41"/>
        <v>1</v>
      </c>
      <c r="J277" s="962"/>
      <c r="K277" s="53">
        <f t="shared" si="42"/>
        <v>1</v>
      </c>
      <c r="L277" s="962"/>
      <c r="M277" s="53">
        <f t="shared" si="43"/>
        <v>1</v>
      </c>
      <c r="N277" s="962"/>
      <c r="O277" s="53">
        <f t="shared" si="44"/>
        <v>1</v>
      </c>
      <c r="P277" s="962"/>
      <c r="Q277" s="53">
        <f t="shared" si="45"/>
        <v>1</v>
      </c>
      <c r="R277" s="490">
        <f t="shared" si="46"/>
        <v>0</v>
      </c>
      <c r="S277" s="799">
        <f t="shared" si="47"/>
        <v>0</v>
      </c>
    </row>
    <row r="278" spans="1:19">
      <c r="A278" s="964"/>
      <c r="B278" s="137"/>
      <c r="C278" s="53">
        <f t="shared" si="38"/>
        <v>1</v>
      </c>
      <c r="D278" s="962"/>
      <c r="E278" s="53">
        <f t="shared" si="39"/>
        <v>1</v>
      </c>
      <c r="F278" s="962"/>
      <c r="G278" s="53">
        <f t="shared" si="40"/>
        <v>1</v>
      </c>
      <c r="H278" s="962"/>
      <c r="I278" s="53">
        <f t="shared" si="41"/>
        <v>1</v>
      </c>
      <c r="J278" s="962"/>
      <c r="K278" s="53">
        <f t="shared" si="42"/>
        <v>1</v>
      </c>
      <c r="L278" s="962"/>
      <c r="M278" s="53">
        <f t="shared" si="43"/>
        <v>1</v>
      </c>
      <c r="N278" s="962"/>
      <c r="O278" s="53">
        <f t="shared" si="44"/>
        <v>1</v>
      </c>
      <c r="P278" s="962"/>
      <c r="Q278" s="53">
        <f t="shared" si="45"/>
        <v>1</v>
      </c>
      <c r="R278" s="490">
        <f t="shared" si="46"/>
        <v>0</v>
      </c>
      <c r="S278" s="799">
        <f t="shared" si="47"/>
        <v>0</v>
      </c>
    </row>
    <row r="279" spans="1:19">
      <c r="A279" s="964"/>
      <c r="B279" s="137"/>
      <c r="C279" s="53">
        <f t="shared" si="38"/>
        <v>1</v>
      </c>
      <c r="D279" s="962"/>
      <c r="E279" s="53">
        <f t="shared" si="39"/>
        <v>1</v>
      </c>
      <c r="F279" s="962"/>
      <c r="G279" s="53">
        <f t="shared" si="40"/>
        <v>1</v>
      </c>
      <c r="H279" s="962"/>
      <c r="I279" s="53">
        <f t="shared" si="41"/>
        <v>1</v>
      </c>
      <c r="J279" s="962"/>
      <c r="K279" s="53">
        <f t="shared" si="42"/>
        <v>1</v>
      </c>
      <c r="L279" s="962"/>
      <c r="M279" s="53">
        <f t="shared" si="43"/>
        <v>1</v>
      </c>
      <c r="N279" s="962"/>
      <c r="O279" s="53">
        <f t="shared" si="44"/>
        <v>1</v>
      </c>
      <c r="P279" s="962"/>
      <c r="Q279" s="53">
        <f t="shared" si="45"/>
        <v>1</v>
      </c>
      <c r="R279" s="490">
        <f t="shared" si="46"/>
        <v>0</v>
      </c>
      <c r="S279" s="799">
        <f t="shared" si="47"/>
        <v>0</v>
      </c>
    </row>
    <row r="280" spans="1:19">
      <c r="A280" s="964"/>
      <c r="B280" s="137"/>
      <c r="C280" s="53">
        <f t="shared" si="38"/>
        <v>1</v>
      </c>
      <c r="D280" s="962"/>
      <c r="E280" s="53">
        <f t="shared" si="39"/>
        <v>1</v>
      </c>
      <c r="F280" s="962"/>
      <c r="G280" s="53">
        <f t="shared" si="40"/>
        <v>1</v>
      </c>
      <c r="H280" s="962"/>
      <c r="I280" s="53">
        <f t="shared" si="41"/>
        <v>1</v>
      </c>
      <c r="J280" s="962"/>
      <c r="K280" s="53">
        <f t="shared" si="42"/>
        <v>1</v>
      </c>
      <c r="L280" s="962"/>
      <c r="M280" s="53">
        <f t="shared" si="43"/>
        <v>1</v>
      </c>
      <c r="N280" s="962"/>
      <c r="O280" s="53">
        <f t="shared" si="44"/>
        <v>1</v>
      </c>
      <c r="P280" s="962"/>
      <c r="Q280" s="53">
        <f t="shared" si="45"/>
        <v>1</v>
      </c>
      <c r="R280" s="490">
        <f t="shared" si="46"/>
        <v>0</v>
      </c>
      <c r="S280" s="799">
        <f t="shared" si="47"/>
        <v>0</v>
      </c>
    </row>
    <row r="281" spans="1:19">
      <c r="A281" s="964"/>
      <c r="B281" s="137"/>
      <c r="C281" s="53">
        <f t="shared" si="38"/>
        <v>1</v>
      </c>
      <c r="D281" s="962"/>
      <c r="E281" s="53">
        <f t="shared" si="39"/>
        <v>1</v>
      </c>
      <c r="F281" s="962"/>
      <c r="G281" s="53">
        <f t="shared" si="40"/>
        <v>1</v>
      </c>
      <c r="H281" s="962"/>
      <c r="I281" s="53">
        <f t="shared" si="41"/>
        <v>1</v>
      </c>
      <c r="J281" s="962"/>
      <c r="K281" s="53">
        <f t="shared" si="42"/>
        <v>1</v>
      </c>
      <c r="L281" s="962"/>
      <c r="M281" s="53">
        <f t="shared" si="43"/>
        <v>1</v>
      </c>
      <c r="N281" s="962"/>
      <c r="O281" s="53">
        <f t="shared" si="44"/>
        <v>1</v>
      </c>
      <c r="P281" s="962"/>
      <c r="Q281" s="53">
        <f t="shared" si="45"/>
        <v>1</v>
      </c>
      <c r="R281" s="490">
        <f t="shared" si="46"/>
        <v>0</v>
      </c>
      <c r="S281" s="799">
        <f t="shared" si="47"/>
        <v>0</v>
      </c>
    </row>
    <row r="282" spans="1:19">
      <c r="A282" s="964"/>
      <c r="B282" s="137"/>
      <c r="C282" s="53">
        <f t="shared" ref="C282:C345" si="48">IF(B282="",1,(LOOKUP(B282,$3:$3,$4:$4)-LOOKUP($B$24,$3:$3,$4:$4)+100)/100)</f>
        <v>1</v>
      </c>
      <c r="D282" s="962"/>
      <c r="E282" s="53">
        <f t="shared" ref="E282:E345" si="49">(SUMIF($5:$5,D282,$6:$6)-SUMIF($5:$5,$D$24,$6:$6)+100)/100</f>
        <v>1</v>
      </c>
      <c r="F282" s="962"/>
      <c r="G282" s="53">
        <f t="shared" ref="G282:G345" si="50">(SUMIF($7:$7,F282,$8:$8)-SUMIF($7:$7,$F$24,$8:$8)+100)/100</f>
        <v>1</v>
      </c>
      <c r="H282" s="962"/>
      <c r="I282" s="53">
        <f t="shared" ref="I282:I345" si="51">(SUMIF($9:$9,H282,$10:$10)-SUMIF($9:$9,$H$24,$10:$10)+100)/100</f>
        <v>1</v>
      </c>
      <c r="J282" s="962"/>
      <c r="K282" s="53">
        <f t="shared" ref="K282:K345" si="52">(SUMIF($11:$11,J282,$12:$12)-SUMIF($11:$11,$J$24,$12:$12)+100)/100</f>
        <v>1</v>
      </c>
      <c r="L282" s="962"/>
      <c r="M282" s="53">
        <f t="shared" ref="M282:M345" si="53">(SUMIF($13:$13,L282,$14:$14)-SUMIF($13:$13,$L$24,$14:$14)+100)/100</f>
        <v>1</v>
      </c>
      <c r="N282" s="962"/>
      <c r="O282" s="53">
        <f t="shared" ref="O282:O345" si="54">(SUMIF($15:$15,N282,$16:$16)-SUMIF($15:$15,$N$24,$16:$16)+100)/100</f>
        <v>1</v>
      </c>
      <c r="P282" s="962"/>
      <c r="Q282" s="53">
        <f t="shared" ref="Q282:Q345" si="55">(SUMIF($17:$17,P282,$18:$18)-SUMIF($17:$17,$P$24,$18:$18)+100)/100</f>
        <v>1</v>
      </c>
      <c r="R282" s="490">
        <f t="shared" ref="R282:R345" si="56">IF(B282="",0,ROUND($R$24*C282*E282*G282*I282*K282*M282*O282*Q282,0))</f>
        <v>0</v>
      </c>
      <c r="S282" s="799">
        <f t="shared" si="47"/>
        <v>0</v>
      </c>
    </row>
    <row r="283" spans="1:19">
      <c r="A283" s="964"/>
      <c r="B283" s="137"/>
      <c r="C283" s="53">
        <f t="shared" si="48"/>
        <v>1</v>
      </c>
      <c r="D283" s="962"/>
      <c r="E283" s="53">
        <f t="shared" si="49"/>
        <v>1</v>
      </c>
      <c r="F283" s="962"/>
      <c r="G283" s="53">
        <f t="shared" si="50"/>
        <v>1</v>
      </c>
      <c r="H283" s="962"/>
      <c r="I283" s="53">
        <f t="shared" si="51"/>
        <v>1</v>
      </c>
      <c r="J283" s="962"/>
      <c r="K283" s="53">
        <f t="shared" si="52"/>
        <v>1</v>
      </c>
      <c r="L283" s="962"/>
      <c r="M283" s="53">
        <f t="shared" si="53"/>
        <v>1</v>
      </c>
      <c r="N283" s="962"/>
      <c r="O283" s="53">
        <f t="shared" si="54"/>
        <v>1</v>
      </c>
      <c r="P283" s="962"/>
      <c r="Q283" s="53">
        <f t="shared" si="55"/>
        <v>1</v>
      </c>
      <c r="R283" s="490">
        <f t="shared" si="56"/>
        <v>0</v>
      </c>
      <c r="S283" s="799">
        <f t="shared" si="47"/>
        <v>0</v>
      </c>
    </row>
    <row r="284" spans="1:19">
      <c r="A284" s="964"/>
      <c r="B284" s="137"/>
      <c r="C284" s="53">
        <f t="shared" si="48"/>
        <v>1</v>
      </c>
      <c r="D284" s="962"/>
      <c r="E284" s="53">
        <f t="shared" si="49"/>
        <v>1</v>
      </c>
      <c r="F284" s="962"/>
      <c r="G284" s="53">
        <f t="shared" si="50"/>
        <v>1</v>
      </c>
      <c r="H284" s="962"/>
      <c r="I284" s="53">
        <f t="shared" si="51"/>
        <v>1</v>
      </c>
      <c r="J284" s="962"/>
      <c r="K284" s="53">
        <f t="shared" si="52"/>
        <v>1</v>
      </c>
      <c r="L284" s="962"/>
      <c r="M284" s="53">
        <f t="shared" si="53"/>
        <v>1</v>
      </c>
      <c r="N284" s="962"/>
      <c r="O284" s="53">
        <f t="shared" si="54"/>
        <v>1</v>
      </c>
      <c r="P284" s="962"/>
      <c r="Q284" s="53">
        <f t="shared" si="55"/>
        <v>1</v>
      </c>
      <c r="R284" s="490">
        <f t="shared" si="56"/>
        <v>0</v>
      </c>
      <c r="S284" s="799">
        <f t="shared" si="47"/>
        <v>0</v>
      </c>
    </row>
    <row r="285" spans="1:19">
      <c r="A285" s="964"/>
      <c r="B285" s="137"/>
      <c r="C285" s="53">
        <f t="shared" si="48"/>
        <v>1</v>
      </c>
      <c r="D285" s="962"/>
      <c r="E285" s="53">
        <f t="shared" si="49"/>
        <v>1</v>
      </c>
      <c r="F285" s="962"/>
      <c r="G285" s="53">
        <f t="shared" si="50"/>
        <v>1</v>
      </c>
      <c r="H285" s="962"/>
      <c r="I285" s="53">
        <f t="shared" si="51"/>
        <v>1</v>
      </c>
      <c r="J285" s="962"/>
      <c r="K285" s="53">
        <f t="shared" si="52"/>
        <v>1</v>
      </c>
      <c r="L285" s="962"/>
      <c r="M285" s="53">
        <f t="shared" si="53"/>
        <v>1</v>
      </c>
      <c r="N285" s="962"/>
      <c r="O285" s="53">
        <f t="shared" si="54"/>
        <v>1</v>
      </c>
      <c r="P285" s="962"/>
      <c r="Q285" s="53">
        <f t="shared" si="55"/>
        <v>1</v>
      </c>
      <c r="R285" s="490">
        <f t="shared" si="56"/>
        <v>0</v>
      </c>
      <c r="S285" s="799">
        <f t="shared" si="47"/>
        <v>0</v>
      </c>
    </row>
    <row r="286" spans="1:19">
      <c r="A286" s="964"/>
      <c r="B286" s="137"/>
      <c r="C286" s="53">
        <f t="shared" si="48"/>
        <v>1</v>
      </c>
      <c r="D286" s="962"/>
      <c r="E286" s="53">
        <f t="shared" si="49"/>
        <v>1</v>
      </c>
      <c r="F286" s="962"/>
      <c r="G286" s="53">
        <f t="shared" si="50"/>
        <v>1</v>
      </c>
      <c r="H286" s="962"/>
      <c r="I286" s="53">
        <f t="shared" si="51"/>
        <v>1</v>
      </c>
      <c r="J286" s="962"/>
      <c r="K286" s="53">
        <f t="shared" si="52"/>
        <v>1</v>
      </c>
      <c r="L286" s="962"/>
      <c r="M286" s="53">
        <f t="shared" si="53"/>
        <v>1</v>
      </c>
      <c r="N286" s="962"/>
      <c r="O286" s="53">
        <f t="shared" si="54"/>
        <v>1</v>
      </c>
      <c r="P286" s="962"/>
      <c r="Q286" s="53">
        <f t="shared" si="55"/>
        <v>1</v>
      </c>
      <c r="R286" s="490">
        <f t="shared" si="56"/>
        <v>0</v>
      </c>
      <c r="S286" s="799">
        <f t="shared" si="47"/>
        <v>0</v>
      </c>
    </row>
    <row r="287" spans="1:19">
      <c r="A287" s="964"/>
      <c r="B287" s="137"/>
      <c r="C287" s="53">
        <f t="shared" si="48"/>
        <v>1</v>
      </c>
      <c r="D287" s="962"/>
      <c r="E287" s="53">
        <f t="shared" si="49"/>
        <v>1</v>
      </c>
      <c r="F287" s="962"/>
      <c r="G287" s="53">
        <f t="shared" si="50"/>
        <v>1</v>
      </c>
      <c r="H287" s="962"/>
      <c r="I287" s="53">
        <f t="shared" si="51"/>
        <v>1</v>
      </c>
      <c r="J287" s="962"/>
      <c r="K287" s="53">
        <f t="shared" si="52"/>
        <v>1</v>
      </c>
      <c r="L287" s="962"/>
      <c r="M287" s="53">
        <f t="shared" si="53"/>
        <v>1</v>
      </c>
      <c r="N287" s="962"/>
      <c r="O287" s="53">
        <f t="shared" si="54"/>
        <v>1</v>
      </c>
      <c r="P287" s="962"/>
      <c r="Q287" s="53">
        <f t="shared" si="55"/>
        <v>1</v>
      </c>
      <c r="R287" s="490">
        <f t="shared" si="56"/>
        <v>0</v>
      </c>
      <c r="S287" s="799">
        <f t="shared" ref="S287:S320" si="57">ROUND(R287*B287/10000,0)</f>
        <v>0</v>
      </c>
    </row>
    <row r="288" spans="1:19">
      <c r="A288" s="964"/>
      <c r="B288" s="137"/>
      <c r="C288" s="53">
        <f t="shared" si="48"/>
        <v>1</v>
      </c>
      <c r="D288" s="962"/>
      <c r="E288" s="53">
        <f t="shared" si="49"/>
        <v>1</v>
      </c>
      <c r="F288" s="962"/>
      <c r="G288" s="53">
        <f t="shared" si="50"/>
        <v>1</v>
      </c>
      <c r="H288" s="962"/>
      <c r="I288" s="53">
        <f t="shared" si="51"/>
        <v>1</v>
      </c>
      <c r="J288" s="962"/>
      <c r="K288" s="53">
        <f t="shared" si="52"/>
        <v>1</v>
      </c>
      <c r="L288" s="962"/>
      <c r="M288" s="53">
        <f t="shared" si="53"/>
        <v>1</v>
      </c>
      <c r="N288" s="962"/>
      <c r="O288" s="53">
        <f t="shared" si="54"/>
        <v>1</v>
      </c>
      <c r="P288" s="962"/>
      <c r="Q288" s="53">
        <f t="shared" si="55"/>
        <v>1</v>
      </c>
      <c r="R288" s="490">
        <f t="shared" si="56"/>
        <v>0</v>
      </c>
      <c r="S288" s="799">
        <f t="shared" si="57"/>
        <v>0</v>
      </c>
    </row>
    <row r="289" spans="1:19">
      <c r="A289" s="964"/>
      <c r="B289" s="137"/>
      <c r="C289" s="53">
        <f t="shared" si="48"/>
        <v>1</v>
      </c>
      <c r="D289" s="962"/>
      <c r="E289" s="53">
        <f t="shared" si="49"/>
        <v>1</v>
      </c>
      <c r="F289" s="962"/>
      <c r="G289" s="53">
        <f t="shared" si="50"/>
        <v>1</v>
      </c>
      <c r="H289" s="962"/>
      <c r="I289" s="53">
        <f t="shared" si="51"/>
        <v>1</v>
      </c>
      <c r="J289" s="962"/>
      <c r="K289" s="53">
        <f t="shared" si="52"/>
        <v>1</v>
      </c>
      <c r="L289" s="962"/>
      <c r="M289" s="53">
        <f t="shared" si="53"/>
        <v>1</v>
      </c>
      <c r="N289" s="962"/>
      <c r="O289" s="53">
        <f t="shared" si="54"/>
        <v>1</v>
      </c>
      <c r="P289" s="962"/>
      <c r="Q289" s="53">
        <f t="shared" si="55"/>
        <v>1</v>
      </c>
      <c r="R289" s="490">
        <f t="shared" si="56"/>
        <v>0</v>
      </c>
      <c r="S289" s="799">
        <f t="shared" si="57"/>
        <v>0</v>
      </c>
    </row>
    <row r="290" spans="1:19">
      <c r="A290" s="964"/>
      <c r="B290" s="137"/>
      <c r="C290" s="53">
        <f t="shared" si="48"/>
        <v>1</v>
      </c>
      <c r="D290" s="962"/>
      <c r="E290" s="53">
        <f t="shared" si="49"/>
        <v>1</v>
      </c>
      <c r="F290" s="962"/>
      <c r="G290" s="53">
        <f t="shared" si="50"/>
        <v>1</v>
      </c>
      <c r="H290" s="962"/>
      <c r="I290" s="53">
        <f t="shared" si="51"/>
        <v>1</v>
      </c>
      <c r="J290" s="962"/>
      <c r="K290" s="53">
        <f t="shared" si="52"/>
        <v>1</v>
      </c>
      <c r="L290" s="962"/>
      <c r="M290" s="53">
        <f t="shared" si="53"/>
        <v>1</v>
      </c>
      <c r="N290" s="962"/>
      <c r="O290" s="53">
        <f t="shared" si="54"/>
        <v>1</v>
      </c>
      <c r="P290" s="962"/>
      <c r="Q290" s="53">
        <f t="shared" si="55"/>
        <v>1</v>
      </c>
      <c r="R290" s="490">
        <f t="shared" si="56"/>
        <v>0</v>
      </c>
      <c r="S290" s="799">
        <f t="shared" si="57"/>
        <v>0</v>
      </c>
    </row>
    <row r="291" spans="1:19">
      <c r="A291" s="964"/>
      <c r="B291" s="137"/>
      <c r="C291" s="53">
        <f t="shared" si="48"/>
        <v>1</v>
      </c>
      <c r="D291" s="962"/>
      <c r="E291" s="53">
        <f t="shared" si="49"/>
        <v>1</v>
      </c>
      <c r="F291" s="962"/>
      <c r="G291" s="53">
        <f t="shared" si="50"/>
        <v>1</v>
      </c>
      <c r="H291" s="962"/>
      <c r="I291" s="53">
        <f t="shared" si="51"/>
        <v>1</v>
      </c>
      <c r="J291" s="962"/>
      <c r="K291" s="53">
        <f t="shared" si="52"/>
        <v>1</v>
      </c>
      <c r="L291" s="962"/>
      <c r="M291" s="53">
        <f t="shared" si="53"/>
        <v>1</v>
      </c>
      <c r="N291" s="962"/>
      <c r="O291" s="53">
        <f t="shared" si="54"/>
        <v>1</v>
      </c>
      <c r="P291" s="962"/>
      <c r="Q291" s="53">
        <f t="shared" si="55"/>
        <v>1</v>
      </c>
      <c r="R291" s="490">
        <f t="shared" si="56"/>
        <v>0</v>
      </c>
      <c r="S291" s="799">
        <f t="shared" si="57"/>
        <v>0</v>
      </c>
    </row>
    <row r="292" spans="1:19">
      <c r="A292" s="964"/>
      <c r="B292" s="137"/>
      <c r="C292" s="53">
        <f t="shared" si="48"/>
        <v>1</v>
      </c>
      <c r="D292" s="962"/>
      <c r="E292" s="53">
        <f t="shared" si="49"/>
        <v>1</v>
      </c>
      <c r="F292" s="962"/>
      <c r="G292" s="53">
        <f t="shared" si="50"/>
        <v>1</v>
      </c>
      <c r="H292" s="962"/>
      <c r="I292" s="53">
        <f t="shared" si="51"/>
        <v>1</v>
      </c>
      <c r="J292" s="962"/>
      <c r="K292" s="53">
        <f t="shared" si="52"/>
        <v>1</v>
      </c>
      <c r="L292" s="962"/>
      <c r="M292" s="53">
        <f t="shared" si="53"/>
        <v>1</v>
      </c>
      <c r="N292" s="962"/>
      <c r="O292" s="53">
        <f t="shared" si="54"/>
        <v>1</v>
      </c>
      <c r="P292" s="962"/>
      <c r="Q292" s="53">
        <f t="shared" si="55"/>
        <v>1</v>
      </c>
      <c r="R292" s="490">
        <f t="shared" si="56"/>
        <v>0</v>
      </c>
      <c r="S292" s="799">
        <f t="shared" si="57"/>
        <v>0</v>
      </c>
    </row>
    <row r="293" spans="1:19">
      <c r="A293" s="964"/>
      <c r="B293" s="137"/>
      <c r="C293" s="53">
        <f t="shared" si="48"/>
        <v>1</v>
      </c>
      <c r="D293" s="962"/>
      <c r="E293" s="53">
        <f t="shared" si="49"/>
        <v>1</v>
      </c>
      <c r="F293" s="962"/>
      <c r="G293" s="53">
        <f t="shared" si="50"/>
        <v>1</v>
      </c>
      <c r="H293" s="962"/>
      <c r="I293" s="53">
        <f t="shared" si="51"/>
        <v>1</v>
      </c>
      <c r="J293" s="962"/>
      <c r="K293" s="53">
        <f t="shared" si="52"/>
        <v>1</v>
      </c>
      <c r="L293" s="962"/>
      <c r="M293" s="53">
        <f t="shared" si="53"/>
        <v>1</v>
      </c>
      <c r="N293" s="962"/>
      <c r="O293" s="53">
        <f t="shared" si="54"/>
        <v>1</v>
      </c>
      <c r="P293" s="962"/>
      <c r="Q293" s="53">
        <f t="shared" si="55"/>
        <v>1</v>
      </c>
      <c r="R293" s="490">
        <f t="shared" si="56"/>
        <v>0</v>
      </c>
      <c r="S293" s="799">
        <f t="shared" si="57"/>
        <v>0</v>
      </c>
    </row>
    <row r="294" spans="1:19">
      <c r="A294" s="964"/>
      <c r="B294" s="137"/>
      <c r="C294" s="53">
        <f t="shared" si="48"/>
        <v>1</v>
      </c>
      <c r="D294" s="962"/>
      <c r="E294" s="53">
        <f t="shared" si="49"/>
        <v>1</v>
      </c>
      <c r="F294" s="962"/>
      <c r="G294" s="53">
        <f t="shared" si="50"/>
        <v>1</v>
      </c>
      <c r="H294" s="962"/>
      <c r="I294" s="53">
        <f t="shared" si="51"/>
        <v>1</v>
      </c>
      <c r="J294" s="962"/>
      <c r="K294" s="53">
        <f t="shared" si="52"/>
        <v>1</v>
      </c>
      <c r="L294" s="962"/>
      <c r="M294" s="53">
        <f t="shared" si="53"/>
        <v>1</v>
      </c>
      <c r="N294" s="962"/>
      <c r="O294" s="53">
        <f t="shared" si="54"/>
        <v>1</v>
      </c>
      <c r="P294" s="962"/>
      <c r="Q294" s="53">
        <f t="shared" si="55"/>
        <v>1</v>
      </c>
      <c r="R294" s="490">
        <f t="shared" si="56"/>
        <v>0</v>
      </c>
      <c r="S294" s="799">
        <f t="shared" si="57"/>
        <v>0</v>
      </c>
    </row>
    <row r="295" spans="1:19">
      <c r="A295" s="964"/>
      <c r="B295" s="137"/>
      <c r="C295" s="53">
        <f t="shared" si="48"/>
        <v>1</v>
      </c>
      <c r="D295" s="962"/>
      <c r="E295" s="53">
        <f t="shared" si="49"/>
        <v>1</v>
      </c>
      <c r="F295" s="962"/>
      <c r="G295" s="53">
        <f t="shared" si="50"/>
        <v>1</v>
      </c>
      <c r="H295" s="962"/>
      <c r="I295" s="53">
        <f t="shared" si="51"/>
        <v>1</v>
      </c>
      <c r="J295" s="962"/>
      <c r="K295" s="53">
        <f t="shared" si="52"/>
        <v>1</v>
      </c>
      <c r="L295" s="962"/>
      <c r="M295" s="53">
        <f t="shared" si="53"/>
        <v>1</v>
      </c>
      <c r="N295" s="962"/>
      <c r="O295" s="53">
        <f t="shared" si="54"/>
        <v>1</v>
      </c>
      <c r="P295" s="962"/>
      <c r="Q295" s="53">
        <f t="shared" si="55"/>
        <v>1</v>
      </c>
      <c r="R295" s="490">
        <f t="shared" si="56"/>
        <v>0</v>
      </c>
      <c r="S295" s="799">
        <f t="shared" si="57"/>
        <v>0</v>
      </c>
    </row>
    <row r="296" spans="1:19">
      <c r="A296" s="964"/>
      <c r="B296" s="137"/>
      <c r="C296" s="53">
        <f t="shared" si="48"/>
        <v>1</v>
      </c>
      <c r="D296" s="962"/>
      <c r="E296" s="53">
        <f t="shared" si="49"/>
        <v>1</v>
      </c>
      <c r="F296" s="962"/>
      <c r="G296" s="53">
        <f t="shared" si="50"/>
        <v>1</v>
      </c>
      <c r="H296" s="962"/>
      <c r="I296" s="53">
        <f t="shared" si="51"/>
        <v>1</v>
      </c>
      <c r="J296" s="962"/>
      <c r="K296" s="53">
        <f t="shared" si="52"/>
        <v>1</v>
      </c>
      <c r="L296" s="962"/>
      <c r="M296" s="53">
        <f t="shared" si="53"/>
        <v>1</v>
      </c>
      <c r="N296" s="962"/>
      <c r="O296" s="53">
        <f t="shared" si="54"/>
        <v>1</v>
      </c>
      <c r="P296" s="962"/>
      <c r="Q296" s="53">
        <f t="shared" si="55"/>
        <v>1</v>
      </c>
      <c r="R296" s="490">
        <f t="shared" si="56"/>
        <v>0</v>
      </c>
      <c r="S296" s="799">
        <f t="shared" si="57"/>
        <v>0</v>
      </c>
    </row>
    <row r="297" spans="1:19">
      <c r="A297" s="964"/>
      <c r="B297" s="137"/>
      <c r="C297" s="53">
        <f t="shared" si="48"/>
        <v>1</v>
      </c>
      <c r="D297" s="962"/>
      <c r="E297" s="53">
        <f t="shared" si="49"/>
        <v>1</v>
      </c>
      <c r="F297" s="962"/>
      <c r="G297" s="53">
        <f t="shared" si="50"/>
        <v>1</v>
      </c>
      <c r="H297" s="962"/>
      <c r="I297" s="53">
        <f t="shared" si="51"/>
        <v>1</v>
      </c>
      <c r="J297" s="962"/>
      <c r="K297" s="53">
        <f t="shared" si="52"/>
        <v>1</v>
      </c>
      <c r="L297" s="962"/>
      <c r="M297" s="53">
        <f t="shared" si="53"/>
        <v>1</v>
      </c>
      <c r="N297" s="962"/>
      <c r="O297" s="53">
        <f t="shared" si="54"/>
        <v>1</v>
      </c>
      <c r="P297" s="962"/>
      <c r="Q297" s="53">
        <f t="shared" si="55"/>
        <v>1</v>
      </c>
      <c r="R297" s="490">
        <f t="shared" si="56"/>
        <v>0</v>
      </c>
      <c r="S297" s="799">
        <f t="shared" si="57"/>
        <v>0</v>
      </c>
    </row>
    <row r="298" spans="1:19">
      <c r="A298" s="964"/>
      <c r="B298" s="137"/>
      <c r="C298" s="53">
        <f t="shared" si="48"/>
        <v>1</v>
      </c>
      <c r="D298" s="962"/>
      <c r="E298" s="53">
        <f t="shared" si="49"/>
        <v>1</v>
      </c>
      <c r="F298" s="962"/>
      <c r="G298" s="53">
        <f t="shared" si="50"/>
        <v>1</v>
      </c>
      <c r="H298" s="962"/>
      <c r="I298" s="53">
        <f t="shared" si="51"/>
        <v>1</v>
      </c>
      <c r="J298" s="962"/>
      <c r="K298" s="53">
        <f t="shared" si="52"/>
        <v>1</v>
      </c>
      <c r="L298" s="962"/>
      <c r="M298" s="53">
        <f t="shared" si="53"/>
        <v>1</v>
      </c>
      <c r="N298" s="962"/>
      <c r="O298" s="53">
        <f t="shared" si="54"/>
        <v>1</v>
      </c>
      <c r="P298" s="962"/>
      <c r="Q298" s="53">
        <f t="shared" si="55"/>
        <v>1</v>
      </c>
      <c r="R298" s="490">
        <f t="shared" si="56"/>
        <v>0</v>
      </c>
      <c r="S298" s="799">
        <f t="shared" si="57"/>
        <v>0</v>
      </c>
    </row>
    <row r="299" spans="1:19">
      <c r="A299" s="964"/>
      <c r="B299" s="137"/>
      <c r="C299" s="53">
        <f t="shared" si="48"/>
        <v>1</v>
      </c>
      <c r="D299" s="962"/>
      <c r="E299" s="53">
        <f t="shared" si="49"/>
        <v>1</v>
      </c>
      <c r="F299" s="962"/>
      <c r="G299" s="53">
        <f t="shared" si="50"/>
        <v>1</v>
      </c>
      <c r="H299" s="962"/>
      <c r="I299" s="53">
        <f t="shared" si="51"/>
        <v>1</v>
      </c>
      <c r="J299" s="962"/>
      <c r="K299" s="53">
        <f t="shared" si="52"/>
        <v>1</v>
      </c>
      <c r="L299" s="962"/>
      <c r="M299" s="53">
        <f t="shared" si="53"/>
        <v>1</v>
      </c>
      <c r="N299" s="962"/>
      <c r="O299" s="53">
        <f t="shared" si="54"/>
        <v>1</v>
      </c>
      <c r="P299" s="962"/>
      <c r="Q299" s="53">
        <f t="shared" si="55"/>
        <v>1</v>
      </c>
      <c r="R299" s="490">
        <f t="shared" si="56"/>
        <v>0</v>
      </c>
      <c r="S299" s="799">
        <f t="shared" si="57"/>
        <v>0</v>
      </c>
    </row>
    <row r="300" spans="1:19">
      <c r="A300" s="964"/>
      <c r="B300" s="137"/>
      <c r="C300" s="53">
        <f t="shared" si="48"/>
        <v>1</v>
      </c>
      <c r="D300" s="962"/>
      <c r="E300" s="53">
        <f t="shared" si="49"/>
        <v>1</v>
      </c>
      <c r="F300" s="962"/>
      <c r="G300" s="53">
        <f t="shared" si="50"/>
        <v>1</v>
      </c>
      <c r="H300" s="962"/>
      <c r="I300" s="53">
        <f t="shared" si="51"/>
        <v>1</v>
      </c>
      <c r="J300" s="962"/>
      <c r="K300" s="53">
        <f t="shared" si="52"/>
        <v>1</v>
      </c>
      <c r="L300" s="962"/>
      <c r="M300" s="53">
        <f t="shared" si="53"/>
        <v>1</v>
      </c>
      <c r="N300" s="962"/>
      <c r="O300" s="53">
        <f t="shared" si="54"/>
        <v>1</v>
      </c>
      <c r="P300" s="962"/>
      <c r="Q300" s="53">
        <f t="shared" si="55"/>
        <v>1</v>
      </c>
      <c r="R300" s="490">
        <f t="shared" si="56"/>
        <v>0</v>
      </c>
      <c r="S300" s="799">
        <f t="shared" si="57"/>
        <v>0</v>
      </c>
    </row>
    <row r="301" spans="1:19">
      <c r="A301" s="964"/>
      <c r="B301" s="137"/>
      <c r="C301" s="53">
        <f t="shared" si="48"/>
        <v>1</v>
      </c>
      <c r="D301" s="962"/>
      <c r="E301" s="53">
        <f t="shared" si="49"/>
        <v>1</v>
      </c>
      <c r="F301" s="962"/>
      <c r="G301" s="53">
        <f t="shared" si="50"/>
        <v>1</v>
      </c>
      <c r="H301" s="962"/>
      <c r="I301" s="53">
        <f t="shared" si="51"/>
        <v>1</v>
      </c>
      <c r="J301" s="962"/>
      <c r="K301" s="53">
        <f t="shared" si="52"/>
        <v>1</v>
      </c>
      <c r="L301" s="962"/>
      <c r="M301" s="53">
        <f t="shared" si="53"/>
        <v>1</v>
      </c>
      <c r="N301" s="962"/>
      <c r="O301" s="53">
        <f t="shared" si="54"/>
        <v>1</v>
      </c>
      <c r="P301" s="962"/>
      <c r="Q301" s="53">
        <f t="shared" si="55"/>
        <v>1</v>
      </c>
      <c r="R301" s="490">
        <f t="shared" si="56"/>
        <v>0</v>
      </c>
      <c r="S301" s="799">
        <f t="shared" si="57"/>
        <v>0</v>
      </c>
    </row>
    <row r="302" spans="1:19">
      <c r="A302" s="964"/>
      <c r="B302" s="137"/>
      <c r="C302" s="53">
        <f t="shared" si="48"/>
        <v>1</v>
      </c>
      <c r="D302" s="962"/>
      <c r="E302" s="53">
        <f t="shared" si="49"/>
        <v>1</v>
      </c>
      <c r="F302" s="962"/>
      <c r="G302" s="53">
        <f t="shared" si="50"/>
        <v>1</v>
      </c>
      <c r="H302" s="962"/>
      <c r="I302" s="53">
        <f t="shared" si="51"/>
        <v>1</v>
      </c>
      <c r="J302" s="962"/>
      <c r="K302" s="53">
        <f t="shared" si="52"/>
        <v>1</v>
      </c>
      <c r="L302" s="962"/>
      <c r="M302" s="53">
        <f t="shared" si="53"/>
        <v>1</v>
      </c>
      <c r="N302" s="962"/>
      <c r="O302" s="53">
        <f t="shared" si="54"/>
        <v>1</v>
      </c>
      <c r="P302" s="962"/>
      <c r="Q302" s="53">
        <f t="shared" si="55"/>
        <v>1</v>
      </c>
      <c r="R302" s="490">
        <f t="shared" si="56"/>
        <v>0</v>
      </c>
      <c r="S302" s="799">
        <f t="shared" si="57"/>
        <v>0</v>
      </c>
    </row>
    <row r="303" spans="1:19">
      <c r="A303" s="964"/>
      <c r="B303" s="137"/>
      <c r="C303" s="53">
        <f t="shared" si="48"/>
        <v>1</v>
      </c>
      <c r="D303" s="962"/>
      <c r="E303" s="53">
        <f t="shared" si="49"/>
        <v>1</v>
      </c>
      <c r="F303" s="962"/>
      <c r="G303" s="53">
        <f t="shared" si="50"/>
        <v>1</v>
      </c>
      <c r="H303" s="962"/>
      <c r="I303" s="53">
        <f t="shared" si="51"/>
        <v>1</v>
      </c>
      <c r="J303" s="962"/>
      <c r="K303" s="53">
        <f t="shared" si="52"/>
        <v>1</v>
      </c>
      <c r="L303" s="962"/>
      <c r="M303" s="53">
        <f t="shared" si="53"/>
        <v>1</v>
      </c>
      <c r="N303" s="962"/>
      <c r="O303" s="53">
        <f t="shared" si="54"/>
        <v>1</v>
      </c>
      <c r="P303" s="962"/>
      <c r="Q303" s="53">
        <f t="shared" si="55"/>
        <v>1</v>
      </c>
      <c r="R303" s="490">
        <f t="shared" si="56"/>
        <v>0</v>
      </c>
      <c r="S303" s="799">
        <f t="shared" si="57"/>
        <v>0</v>
      </c>
    </row>
    <row r="304" spans="1:19">
      <c r="A304" s="964"/>
      <c r="B304" s="137"/>
      <c r="C304" s="53">
        <f t="shared" si="48"/>
        <v>1</v>
      </c>
      <c r="D304" s="962"/>
      <c r="E304" s="53">
        <f t="shared" si="49"/>
        <v>1</v>
      </c>
      <c r="F304" s="962"/>
      <c r="G304" s="53">
        <f t="shared" si="50"/>
        <v>1</v>
      </c>
      <c r="H304" s="962"/>
      <c r="I304" s="53">
        <f t="shared" si="51"/>
        <v>1</v>
      </c>
      <c r="J304" s="962"/>
      <c r="K304" s="53">
        <f t="shared" si="52"/>
        <v>1</v>
      </c>
      <c r="L304" s="962"/>
      <c r="M304" s="53">
        <f t="shared" si="53"/>
        <v>1</v>
      </c>
      <c r="N304" s="962"/>
      <c r="O304" s="53">
        <f t="shared" si="54"/>
        <v>1</v>
      </c>
      <c r="P304" s="962"/>
      <c r="Q304" s="53">
        <f t="shared" si="55"/>
        <v>1</v>
      </c>
      <c r="R304" s="490">
        <f t="shared" si="56"/>
        <v>0</v>
      </c>
      <c r="S304" s="799">
        <f t="shared" si="57"/>
        <v>0</v>
      </c>
    </row>
    <row r="305" spans="1:19">
      <c r="A305" s="964"/>
      <c r="B305" s="137"/>
      <c r="C305" s="53">
        <f t="shared" si="48"/>
        <v>1</v>
      </c>
      <c r="D305" s="962"/>
      <c r="E305" s="53">
        <f t="shared" si="49"/>
        <v>1</v>
      </c>
      <c r="F305" s="962"/>
      <c r="G305" s="53">
        <f t="shared" si="50"/>
        <v>1</v>
      </c>
      <c r="H305" s="962"/>
      <c r="I305" s="53">
        <f t="shared" si="51"/>
        <v>1</v>
      </c>
      <c r="J305" s="962"/>
      <c r="K305" s="53">
        <f t="shared" si="52"/>
        <v>1</v>
      </c>
      <c r="L305" s="962"/>
      <c r="M305" s="53">
        <f t="shared" si="53"/>
        <v>1</v>
      </c>
      <c r="N305" s="962"/>
      <c r="O305" s="53">
        <f t="shared" si="54"/>
        <v>1</v>
      </c>
      <c r="P305" s="962"/>
      <c r="Q305" s="53">
        <f t="shared" si="55"/>
        <v>1</v>
      </c>
      <c r="R305" s="490">
        <f t="shared" si="56"/>
        <v>0</v>
      </c>
      <c r="S305" s="799">
        <f t="shared" si="57"/>
        <v>0</v>
      </c>
    </row>
    <row r="306" spans="1:19">
      <c r="A306" s="964"/>
      <c r="B306" s="137"/>
      <c r="C306" s="53">
        <f t="shared" si="48"/>
        <v>1</v>
      </c>
      <c r="D306" s="962"/>
      <c r="E306" s="53">
        <f t="shared" si="49"/>
        <v>1</v>
      </c>
      <c r="F306" s="962"/>
      <c r="G306" s="53">
        <f t="shared" si="50"/>
        <v>1</v>
      </c>
      <c r="H306" s="962"/>
      <c r="I306" s="53">
        <f t="shared" si="51"/>
        <v>1</v>
      </c>
      <c r="J306" s="962"/>
      <c r="K306" s="53">
        <f t="shared" si="52"/>
        <v>1</v>
      </c>
      <c r="L306" s="962"/>
      <c r="M306" s="53">
        <f t="shared" si="53"/>
        <v>1</v>
      </c>
      <c r="N306" s="962"/>
      <c r="O306" s="53">
        <f t="shared" si="54"/>
        <v>1</v>
      </c>
      <c r="P306" s="962"/>
      <c r="Q306" s="53">
        <f t="shared" si="55"/>
        <v>1</v>
      </c>
      <c r="R306" s="490">
        <f t="shared" si="56"/>
        <v>0</v>
      </c>
      <c r="S306" s="799">
        <f t="shared" si="57"/>
        <v>0</v>
      </c>
    </row>
    <row r="307" spans="1:19">
      <c r="A307" s="964"/>
      <c r="B307" s="137"/>
      <c r="C307" s="53">
        <f t="shared" si="48"/>
        <v>1</v>
      </c>
      <c r="D307" s="962"/>
      <c r="E307" s="53">
        <f t="shared" si="49"/>
        <v>1</v>
      </c>
      <c r="F307" s="962"/>
      <c r="G307" s="53">
        <f t="shared" si="50"/>
        <v>1</v>
      </c>
      <c r="H307" s="962"/>
      <c r="I307" s="53">
        <f t="shared" si="51"/>
        <v>1</v>
      </c>
      <c r="J307" s="962"/>
      <c r="K307" s="53">
        <f t="shared" si="52"/>
        <v>1</v>
      </c>
      <c r="L307" s="962"/>
      <c r="M307" s="53">
        <f t="shared" si="53"/>
        <v>1</v>
      </c>
      <c r="N307" s="962"/>
      <c r="O307" s="53">
        <f t="shared" si="54"/>
        <v>1</v>
      </c>
      <c r="P307" s="962"/>
      <c r="Q307" s="53">
        <f t="shared" si="55"/>
        <v>1</v>
      </c>
      <c r="R307" s="490">
        <f t="shared" si="56"/>
        <v>0</v>
      </c>
      <c r="S307" s="799">
        <f t="shared" si="57"/>
        <v>0</v>
      </c>
    </row>
    <row r="308" spans="1:19">
      <c r="A308" s="964"/>
      <c r="B308" s="137"/>
      <c r="C308" s="53">
        <f t="shared" si="48"/>
        <v>1</v>
      </c>
      <c r="D308" s="962"/>
      <c r="E308" s="53">
        <f t="shared" si="49"/>
        <v>1</v>
      </c>
      <c r="F308" s="962"/>
      <c r="G308" s="53">
        <f t="shared" si="50"/>
        <v>1</v>
      </c>
      <c r="H308" s="962"/>
      <c r="I308" s="53">
        <f t="shared" si="51"/>
        <v>1</v>
      </c>
      <c r="J308" s="962"/>
      <c r="K308" s="53">
        <f t="shared" si="52"/>
        <v>1</v>
      </c>
      <c r="L308" s="962"/>
      <c r="M308" s="53">
        <f t="shared" si="53"/>
        <v>1</v>
      </c>
      <c r="N308" s="962"/>
      <c r="O308" s="53">
        <f t="shared" si="54"/>
        <v>1</v>
      </c>
      <c r="P308" s="962"/>
      <c r="Q308" s="53">
        <f t="shared" si="55"/>
        <v>1</v>
      </c>
      <c r="R308" s="490">
        <f t="shared" si="56"/>
        <v>0</v>
      </c>
      <c r="S308" s="799">
        <f t="shared" si="57"/>
        <v>0</v>
      </c>
    </row>
    <row r="309" spans="1:19">
      <c r="A309" s="964"/>
      <c r="B309" s="137"/>
      <c r="C309" s="53">
        <f t="shared" si="48"/>
        <v>1</v>
      </c>
      <c r="D309" s="962"/>
      <c r="E309" s="53">
        <f t="shared" si="49"/>
        <v>1</v>
      </c>
      <c r="F309" s="962"/>
      <c r="G309" s="53">
        <f t="shared" si="50"/>
        <v>1</v>
      </c>
      <c r="H309" s="962"/>
      <c r="I309" s="53">
        <f t="shared" si="51"/>
        <v>1</v>
      </c>
      <c r="J309" s="962"/>
      <c r="K309" s="53">
        <f t="shared" si="52"/>
        <v>1</v>
      </c>
      <c r="L309" s="962"/>
      <c r="M309" s="53">
        <f t="shared" si="53"/>
        <v>1</v>
      </c>
      <c r="N309" s="962"/>
      <c r="O309" s="53">
        <f t="shared" si="54"/>
        <v>1</v>
      </c>
      <c r="P309" s="962"/>
      <c r="Q309" s="53">
        <f t="shared" si="55"/>
        <v>1</v>
      </c>
      <c r="R309" s="490">
        <f t="shared" si="56"/>
        <v>0</v>
      </c>
      <c r="S309" s="799">
        <f t="shared" si="57"/>
        <v>0</v>
      </c>
    </row>
    <row r="310" spans="1:19">
      <c r="A310" s="964"/>
      <c r="B310" s="137"/>
      <c r="C310" s="53">
        <f t="shared" si="48"/>
        <v>1</v>
      </c>
      <c r="D310" s="962"/>
      <c r="E310" s="53">
        <f t="shared" si="49"/>
        <v>1</v>
      </c>
      <c r="F310" s="962"/>
      <c r="G310" s="53">
        <f t="shared" si="50"/>
        <v>1</v>
      </c>
      <c r="H310" s="962"/>
      <c r="I310" s="53">
        <f t="shared" si="51"/>
        <v>1</v>
      </c>
      <c r="J310" s="962"/>
      <c r="K310" s="53">
        <f t="shared" si="52"/>
        <v>1</v>
      </c>
      <c r="L310" s="962"/>
      <c r="M310" s="53">
        <f t="shared" si="53"/>
        <v>1</v>
      </c>
      <c r="N310" s="962"/>
      <c r="O310" s="53">
        <f t="shared" si="54"/>
        <v>1</v>
      </c>
      <c r="P310" s="962"/>
      <c r="Q310" s="53">
        <f t="shared" si="55"/>
        <v>1</v>
      </c>
      <c r="R310" s="490">
        <f t="shared" si="56"/>
        <v>0</v>
      </c>
      <c r="S310" s="799">
        <f t="shared" si="57"/>
        <v>0</v>
      </c>
    </row>
    <row r="311" spans="1:19">
      <c r="A311" s="964"/>
      <c r="B311" s="137"/>
      <c r="C311" s="53">
        <f t="shared" si="48"/>
        <v>1</v>
      </c>
      <c r="D311" s="962"/>
      <c r="E311" s="53">
        <f t="shared" si="49"/>
        <v>1</v>
      </c>
      <c r="F311" s="962"/>
      <c r="G311" s="53">
        <f t="shared" si="50"/>
        <v>1</v>
      </c>
      <c r="H311" s="962"/>
      <c r="I311" s="53">
        <f t="shared" si="51"/>
        <v>1</v>
      </c>
      <c r="J311" s="962"/>
      <c r="K311" s="53">
        <f t="shared" si="52"/>
        <v>1</v>
      </c>
      <c r="L311" s="962"/>
      <c r="M311" s="53">
        <f t="shared" si="53"/>
        <v>1</v>
      </c>
      <c r="N311" s="962"/>
      <c r="O311" s="53">
        <f t="shared" si="54"/>
        <v>1</v>
      </c>
      <c r="P311" s="962"/>
      <c r="Q311" s="53">
        <f t="shared" si="55"/>
        <v>1</v>
      </c>
      <c r="R311" s="490">
        <f t="shared" si="56"/>
        <v>0</v>
      </c>
      <c r="S311" s="799">
        <f t="shared" si="57"/>
        <v>0</v>
      </c>
    </row>
    <row r="312" spans="1:19">
      <c r="A312" s="964"/>
      <c r="B312" s="137"/>
      <c r="C312" s="53">
        <f t="shared" si="48"/>
        <v>1</v>
      </c>
      <c r="D312" s="962"/>
      <c r="E312" s="53">
        <f t="shared" si="49"/>
        <v>1</v>
      </c>
      <c r="F312" s="962"/>
      <c r="G312" s="53">
        <f t="shared" si="50"/>
        <v>1</v>
      </c>
      <c r="H312" s="962"/>
      <c r="I312" s="53">
        <f t="shared" si="51"/>
        <v>1</v>
      </c>
      <c r="J312" s="962"/>
      <c r="K312" s="53">
        <f t="shared" si="52"/>
        <v>1</v>
      </c>
      <c r="L312" s="962"/>
      <c r="M312" s="53">
        <f t="shared" si="53"/>
        <v>1</v>
      </c>
      <c r="N312" s="962"/>
      <c r="O312" s="53">
        <f t="shared" si="54"/>
        <v>1</v>
      </c>
      <c r="P312" s="962"/>
      <c r="Q312" s="53">
        <f t="shared" si="55"/>
        <v>1</v>
      </c>
      <c r="R312" s="490">
        <f t="shared" si="56"/>
        <v>0</v>
      </c>
      <c r="S312" s="799">
        <f t="shared" si="57"/>
        <v>0</v>
      </c>
    </row>
    <row r="313" spans="1:19">
      <c r="A313" s="964"/>
      <c r="B313" s="137"/>
      <c r="C313" s="53">
        <f t="shared" si="48"/>
        <v>1</v>
      </c>
      <c r="D313" s="962"/>
      <c r="E313" s="53">
        <f t="shared" si="49"/>
        <v>1</v>
      </c>
      <c r="F313" s="962"/>
      <c r="G313" s="53">
        <f t="shared" si="50"/>
        <v>1</v>
      </c>
      <c r="H313" s="962"/>
      <c r="I313" s="53">
        <f t="shared" si="51"/>
        <v>1</v>
      </c>
      <c r="J313" s="962"/>
      <c r="K313" s="53">
        <f t="shared" si="52"/>
        <v>1</v>
      </c>
      <c r="L313" s="962"/>
      <c r="M313" s="53">
        <f t="shared" si="53"/>
        <v>1</v>
      </c>
      <c r="N313" s="962"/>
      <c r="O313" s="53">
        <f t="shared" si="54"/>
        <v>1</v>
      </c>
      <c r="P313" s="962"/>
      <c r="Q313" s="53">
        <f t="shared" si="55"/>
        <v>1</v>
      </c>
      <c r="R313" s="490">
        <f t="shared" si="56"/>
        <v>0</v>
      </c>
      <c r="S313" s="799">
        <f t="shared" si="57"/>
        <v>0</v>
      </c>
    </row>
    <row r="314" spans="1:19">
      <c r="A314" s="964"/>
      <c r="B314" s="137"/>
      <c r="C314" s="53">
        <f t="shared" si="48"/>
        <v>1</v>
      </c>
      <c r="D314" s="962"/>
      <c r="E314" s="53">
        <f t="shared" si="49"/>
        <v>1</v>
      </c>
      <c r="F314" s="962"/>
      <c r="G314" s="53">
        <f t="shared" si="50"/>
        <v>1</v>
      </c>
      <c r="H314" s="962"/>
      <c r="I314" s="53">
        <f t="shared" si="51"/>
        <v>1</v>
      </c>
      <c r="J314" s="962"/>
      <c r="K314" s="53">
        <f t="shared" si="52"/>
        <v>1</v>
      </c>
      <c r="L314" s="962"/>
      <c r="M314" s="53">
        <f t="shared" si="53"/>
        <v>1</v>
      </c>
      <c r="N314" s="962"/>
      <c r="O314" s="53">
        <f t="shared" si="54"/>
        <v>1</v>
      </c>
      <c r="P314" s="962"/>
      <c r="Q314" s="53">
        <f t="shared" si="55"/>
        <v>1</v>
      </c>
      <c r="R314" s="490">
        <f t="shared" si="56"/>
        <v>0</v>
      </c>
      <c r="S314" s="799">
        <f t="shared" si="57"/>
        <v>0</v>
      </c>
    </row>
    <row r="315" spans="1:19">
      <c r="A315" s="964"/>
      <c r="B315" s="137"/>
      <c r="C315" s="53">
        <f t="shared" si="48"/>
        <v>1</v>
      </c>
      <c r="D315" s="962"/>
      <c r="E315" s="53">
        <f t="shared" si="49"/>
        <v>1</v>
      </c>
      <c r="F315" s="962"/>
      <c r="G315" s="53">
        <f t="shared" si="50"/>
        <v>1</v>
      </c>
      <c r="H315" s="962"/>
      <c r="I315" s="53">
        <f t="shared" si="51"/>
        <v>1</v>
      </c>
      <c r="J315" s="962"/>
      <c r="K315" s="53">
        <f t="shared" si="52"/>
        <v>1</v>
      </c>
      <c r="L315" s="962"/>
      <c r="M315" s="53">
        <f t="shared" si="53"/>
        <v>1</v>
      </c>
      <c r="N315" s="962"/>
      <c r="O315" s="53">
        <f t="shared" si="54"/>
        <v>1</v>
      </c>
      <c r="P315" s="962"/>
      <c r="Q315" s="53">
        <f t="shared" si="55"/>
        <v>1</v>
      </c>
      <c r="R315" s="490">
        <f t="shared" si="56"/>
        <v>0</v>
      </c>
      <c r="S315" s="799">
        <f t="shared" si="57"/>
        <v>0</v>
      </c>
    </row>
    <row r="316" spans="1:19">
      <c r="A316" s="964"/>
      <c r="B316" s="137"/>
      <c r="C316" s="53">
        <f t="shared" si="48"/>
        <v>1</v>
      </c>
      <c r="D316" s="962"/>
      <c r="E316" s="53">
        <f t="shared" si="49"/>
        <v>1</v>
      </c>
      <c r="F316" s="962"/>
      <c r="G316" s="53">
        <f t="shared" si="50"/>
        <v>1</v>
      </c>
      <c r="H316" s="962"/>
      <c r="I316" s="53">
        <f t="shared" si="51"/>
        <v>1</v>
      </c>
      <c r="J316" s="962"/>
      <c r="K316" s="53">
        <f t="shared" si="52"/>
        <v>1</v>
      </c>
      <c r="L316" s="962"/>
      <c r="M316" s="53">
        <f t="shared" si="53"/>
        <v>1</v>
      </c>
      <c r="N316" s="962"/>
      <c r="O316" s="53">
        <f t="shared" si="54"/>
        <v>1</v>
      </c>
      <c r="P316" s="962"/>
      <c r="Q316" s="53">
        <f t="shared" si="55"/>
        <v>1</v>
      </c>
      <c r="R316" s="490">
        <f t="shared" si="56"/>
        <v>0</v>
      </c>
      <c r="S316" s="799">
        <f t="shared" si="57"/>
        <v>0</v>
      </c>
    </row>
    <row r="317" spans="1:19">
      <c r="A317" s="964"/>
      <c r="B317" s="137"/>
      <c r="C317" s="53">
        <f t="shared" si="48"/>
        <v>1</v>
      </c>
      <c r="D317" s="962"/>
      <c r="E317" s="53">
        <f t="shared" si="49"/>
        <v>1</v>
      </c>
      <c r="F317" s="962"/>
      <c r="G317" s="53">
        <f t="shared" si="50"/>
        <v>1</v>
      </c>
      <c r="H317" s="962"/>
      <c r="I317" s="53">
        <f t="shared" si="51"/>
        <v>1</v>
      </c>
      <c r="J317" s="962"/>
      <c r="K317" s="53">
        <f t="shared" si="52"/>
        <v>1</v>
      </c>
      <c r="L317" s="962"/>
      <c r="M317" s="53">
        <f t="shared" si="53"/>
        <v>1</v>
      </c>
      <c r="N317" s="962"/>
      <c r="O317" s="53">
        <f t="shared" si="54"/>
        <v>1</v>
      </c>
      <c r="P317" s="962"/>
      <c r="Q317" s="53">
        <f t="shared" si="55"/>
        <v>1</v>
      </c>
      <c r="R317" s="490">
        <f t="shared" si="56"/>
        <v>0</v>
      </c>
      <c r="S317" s="799">
        <f t="shared" si="57"/>
        <v>0</v>
      </c>
    </row>
    <row r="318" spans="1:19">
      <c r="A318" s="964"/>
      <c r="B318" s="137"/>
      <c r="C318" s="53">
        <f t="shared" si="48"/>
        <v>1</v>
      </c>
      <c r="D318" s="962"/>
      <c r="E318" s="53">
        <f t="shared" si="49"/>
        <v>1</v>
      </c>
      <c r="F318" s="962"/>
      <c r="G318" s="53">
        <f t="shared" si="50"/>
        <v>1</v>
      </c>
      <c r="H318" s="962"/>
      <c r="I318" s="53">
        <f t="shared" si="51"/>
        <v>1</v>
      </c>
      <c r="J318" s="962"/>
      <c r="K318" s="53">
        <f t="shared" si="52"/>
        <v>1</v>
      </c>
      <c r="L318" s="962"/>
      <c r="M318" s="53">
        <f t="shared" si="53"/>
        <v>1</v>
      </c>
      <c r="N318" s="962"/>
      <c r="O318" s="53">
        <f t="shared" si="54"/>
        <v>1</v>
      </c>
      <c r="P318" s="962"/>
      <c r="Q318" s="53">
        <f t="shared" si="55"/>
        <v>1</v>
      </c>
      <c r="R318" s="490">
        <f t="shared" si="56"/>
        <v>0</v>
      </c>
      <c r="S318" s="799">
        <f t="shared" si="57"/>
        <v>0</v>
      </c>
    </row>
    <row r="319" spans="1:19">
      <c r="A319" s="964"/>
      <c r="B319" s="137"/>
      <c r="C319" s="53">
        <f t="shared" si="48"/>
        <v>1</v>
      </c>
      <c r="D319" s="962"/>
      <c r="E319" s="53">
        <f t="shared" si="49"/>
        <v>1</v>
      </c>
      <c r="F319" s="962"/>
      <c r="G319" s="53">
        <f t="shared" si="50"/>
        <v>1</v>
      </c>
      <c r="H319" s="962"/>
      <c r="I319" s="53">
        <f t="shared" si="51"/>
        <v>1</v>
      </c>
      <c r="J319" s="962"/>
      <c r="K319" s="53">
        <f t="shared" si="52"/>
        <v>1</v>
      </c>
      <c r="L319" s="962"/>
      <c r="M319" s="53">
        <f t="shared" si="53"/>
        <v>1</v>
      </c>
      <c r="N319" s="962"/>
      <c r="O319" s="53">
        <f t="shared" si="54"/>
        <v>1</v>
      </c>
      <c r="P319" s="962"/>
      <c r="Q319" s="53">
        <f t="shared" si="55"/>
        <v>1</v>
      </c>
      <c r="R319" s="490">
        <f t="shared" si="56"/>
        <v>0</v>
      </c>
      <c r="S319" s="799">
        <f t="shared" si="57"/>
        <v>0</v>
      </c>
    </row>
    <row r="320" spans="1:19">
      <c r="A320" s="964"/>
      <c r="B320" s="137"/>
      <c r="C320" s="53">
        <f t="shared" si="48"/>
        <v>1</v>
      </c>
      <c r="D320" s="962"/>
      <c r="E320" s="53">
        <f t="shared" si="49"/>
        <v>1</v>
      </c>
      <c r="F320" s="962"/>
      <c r="G320" s="53">
        <f t="shared" si="50"/>
        <v>1</v>
      </c>
      <c r="H320" s="962"/>
      <c r="I320" s="53">
        <f t="shared" si="51"/>
        <v>1</v>
      </c>
      <c r="J320" s="962"/>
      <c r="K320" s="53">
        <f t="shared" si="52"/>
        <v>1</v>
      </c>
      <c r="L320" s="962"/>
      <c r="M320" s="53">
        <f t="shared" si="53"/>
        <v>1</v>
      </c>
      <c r="N320" s="962"/>
      <c r="O320" s="53">
        <f t="shared" si="54"/>
        <v>1</v>
      </c>
      <c r="P320" s="962"/>
      <c r="Q320" s="53">
        <f t="shared" si="55"/>
        <v>1</v>
      </c>
      <c r="R320" s="490">
        <f t="shared" si="56"/>
        <v>0</v>
      </c>
      <c r="S320" s="799">
        <f t="shared" si="57"/>
        <v>0</v>
      </c>
    </row>
    <row r="321" spans="1:19">
      <c r="A321" s="964"/>
      <c r="B321" s="137"/>
      <c r="C321" s="53">
        <f t="shared" si="48"/>
        <v>1</v>
      </c>
      <c r="D321" s="962"/>
      <c r="E321" s="53">
        <f t="shared" si="49"/>
        <v>1</v>
      </c>
      <c r="F321" s="962"/>
      <c r="G321" s="53">
        <f t="shared" si="50"/>
        <v>1</v>
      </c>
      <c r="H321" s="962"/>
      <c r="I321" s="53">
        <f t="shared" si="51"/>
        <v>1</v>
      </c>
      <c r="J321" s="962"/>
      <c r="K321" s="53">
        <f t="shared" si="52"/>
        <v>1</v>
      </c>
      <c r="L321" s="962"/>
      <c r="M321" s="53">
        <f t="shared" si="53"/>
        <v>1</v>
      </c>
      <c r="N321" s="962"/>
      <c r="O321" s="53">
        <f t="shared" si="54"/>
        <v>1</v>
      </c>
      <c r="P321" s="962"/>
      <c r="Q321" s="53">
        <f t="shared" si="55"/>
        <v>1</v>
      </c>
      <c r="R321" s="490">
        <f t="shared" si="56"/>
        <v>0</v>
      </c>
      <c r="S321" s="799">
        <f t="shared" ref="S321:S384" si="58">ROUND(R321*B321/10000,0)</f>
        <v>0</v>
      </c>
    </row>
    <row r="322" spans="1:19">
      <c r="A322" s="964"/>
      <c r="B322" s="137"/>
      <c r="C322" s="53">
        <f t="shared" si="48"/>
        <v>1</v>
      </c>
      <c r="D322" s="962"/>
      <c r="E322" s="53">
        <f t="shared" si="49"/>
        <v>1</v>
      </c>
      <c r="F322" s="962"/>
      <c r="G322" s="53">
        <f t="shared" si="50"/>
        <v>1</v>
      </c>
      <c r="H322" s="962"/>
      <c r="I322" s="53">
        <f t="shared" si="51"/>
        <v>1</v>
      </c>
      <c r="J322" s="962"/>
      <c r="K322" s="53">
        <f t="shared" si="52"/>
        <v>1</v>
      </c>
      <c r="L322" s="962"/>
      <c r="M322" s="53">
        <f t="shared" si="53"/>
        <v>1</v>
      </c>
      <c r="N322" s="962"/>
      <c r="O322" s="53">
        <f t="shared" si="54"/>
        <v>1</v>
      </c>
      <c r="P322" s="962"/>
      <c r="Q322" s="53">
        <f t="shared" si="55"/>
        <v>1</v>
      </c>
      <c r="R322" s="490">
        <f t="shared" si="56"/>
        <v>0</v>
      </c>
      <c r="S322" s="799">
        <f t="shared" si="58"/>
        <v>0</v>
      </c>
    </row>
    <row r="323" spans="1:19">
      <c r="A323" s="964"/>
      <c r="B323" s="137"/>
      <c r="C323" s="53">
        <f t="shared" si="48"/>
        <v>1</v>
      </c>
      <c r="D323" s="962"/>
      <c r="E323" s="53">
        <f t="shared" si="49"/>
        <v>1</v>
      </c>
      <c r="F323" s="962"/>
      <c r="G323" s="53">
        <f t="shared" si="50"/>
        <v>1</v>
      </c>
      <c r="H323" s="962"/>
      <c r="I323" s="53">
        <f t="shared" si="51"/>
        <v>1</v>
      </c>
      <c r="J323" s="962"/>
      <c r="K323" s="53">
        <f t="shared" si="52"/>
        <v>1</v>
      </c>
      <c r="L323" s="962"/>
      <c r="M323" s="53">
        <f t="shared" si="53"/>
        <v>1</v>
      </c>
      <c r="N323" s="962"/>
      <c r="O323" s="53">
        <f t="shared" si="54"/>
        <v>1</v>
      </c>
      <c r="P323" s="962"/>
      <c r="Q323" s="53">
        <f t="shared" si="55"/>
        <v>1</v>
      </c>
      <c r="R323" s="490">
        <f t="shared" si="56"/>
        <v>0</v>
      </c>
      <c r="S323" s="799">
        <f t="shared" si="58"/>
        <v>0</v>
      </c>
    </row>
    <row r="324" spans="1:19">
      <c r="A324" s="964"/>
      <c r="B324" s="137"/>
      <c r="C324" s="53">
        <f t="shared" si="48"/>
        <v>1</v>
      </c>
      <c r="D324" s="962"/>
      <c r="E324" s="53">
        <f t="shared" si="49"/>
        <v>1</v>
      </c>
      <c r="F324" s="962"/>
      <c r="G324" s="53">
        <f t="shared" si="50"/>
        <v>1</v>
      </c>
      <c r="H324" s="962"/>
      <c r="I324" s="53">
        <f t="shared" si="51"/>
        <v>1</v>
      </c>
      <c r="J324" s="962"/>
      <c r="K324" s="53">
        <f t="shared" si="52"/>
        <v>1</v>
      </c>
      <c r="L324" s="962"/>
      <c r="M324" s="53">
        <f t="shared" si="53"/>
        <v>1</v>
      </c>
      <c r="N324" s="962"/>
      <c r="O324" s="53">
        <f t="shared" si="54"/>
        <v>1</v>
      </c>
      <c r="P324" s="962"/>
      <c r="Q324" s="53">
        <f t="shared" si="55"/>
        <v>1</v>
      </c>
      <c r="R324" s="490">
        <f t="shared" si="56"/>
        <v>0</v>
      </c>
      <c r="S324" s="799">
        <f t="shared" si="58"/>
        <v>0</v>
      </c>
    </row>
    <row r="325" spans="1:19">
      <c r="A325" s="964"/>
      <c r="B325" s="137"/>
      <c r="C325" s="53">
        <f t="shared" si="48"/>
        <v>1</v>
      </c>
      <c r="D325" s="962"/>
      <c r="E325" s="53">
        <f t="shared" si="49"/>
        <v>1</v>
      </c>
      <c r="F325" s="962"/>
      <c r="G325" s="53">
        <f t="shared" si="50"/>
        <v>1</v>
      </c>
      <c r="H325" s="962"/>
      <c r="I325" s="53">
        <f t="shared" si="51"/>
        <v>1</v>
      </c>
      <c r="J325" s="962"/>
      <c r="K325" s="53">
        <f t="shared" si="52"/>
        <v>1</v>
      </c>
      <c r="L325" s="962"/>
      <c r="M325" s="53">
        <f t="shared" si="53"/>
        <v>1</v>
      </c>
      <c r="N325" s="962"/>
      <c r="O325" s="53">
        <f t="shared" si="54"/>
        <v>1</v>
      </c>
      <c r="P325" s="962"/>
      <c r="Q325" s="53">
        <f t="shared" si="55"/>
        <v>1</v>
      </c>
      <c r="R325" s="490">
        <f t="shared" si="56"/>
        <v>0</v>
      </c>
      <c r="S325" s="799">
        <f t="shared" si="58"/>
        <v>0</v>
      </c>
    </row>
    <row r="326" spans="1:19">
      <c r="A326" s="964"/>
      <c r="B326" s="137"/>
      <c r="C326" s="53">
        <f t="shared" si="48"/>
        <v>1</v>
      </c>
      <c r="D326" s="962"/>
      <c r="E326" s="53">
        <f t="shared" si="49"/>
        <v>1</v>
      </c>
      <c r="F326" s="962"/>
      <c r="G326" s="53">
        <f t="shared" si="50"/>
        <v>1</v>
      </c>
      <c r="H326" s="962"/>
      <c r="I326" s="53">
        <f t="shared" si="51"/>
        <v>1</v>
      </c>
      <c r="J326" s="962"/>
      <c r="K326" s="53">
        <f t="shared" si="52"/>
        <v>1</v>
      </c>
      <c r="L326" s="962"/>
      <c r="M326" s="53">
        <f t="shared" si="53"/>
        <v>1</v>
      </c>
      <c r="N326" s="962"/>
      <c r="O326" s="53">
        <f t="shared" si="54"/>
        <v>1</v>
      </c>
      <c r="P326" s="962"/>
      <c r="Q326" s="53">
        <f t="shared" si="55"/>
        <v>1</v>
      </c>
      <c r="R326" s="490">
        <f t="shared" si="56"/>
        <v>0</v>
      </c>
      <c r="S326" s="799">
        <f t="shared" si="58"/>
        <v>0</v>
      </c>
    </row>
    <row r="327" spans="1:19">
      <c r="A327" s="964"/>
      <c r="B327" s="137"/>
      <c r="C327" s="53">
        <f t="shared" si="48"/>
        <v>1</v>
      </c>
      <c r="D327" s="962"/>
      <c r="E327" s="53">
        <f t="shared" si="49"/>
        <v>1</v>
      </c>
      <c r="F327" s="962"/>
      <c r="G327" s="53">
        <f t="shared" si="50"/>
        <v>1</v>
      </c>
      <c r="H327" s="962"/>
      <c r="I327" s="53">
        <f t="shared" si="51"/>
        <v>1</v>
      </c>
      <c r="J327" s="962"/>
      <c r="K327" s="53">
        <f t="shared" si="52"/>
        <v>1</v>
      </c>
      <c r="L327" s="962"/>
      <c r="M327" s="53">
        <f t="shared" si="53"/>
        <v>1</v>
      </c>
      <c r="N327" s="962"/>
      <c r="O327" s="53">
        <f t="shared" si="54"/>
        <v>1</v>
      </c>
      <c r="P327" s="962"/>
      <c r="Q327" s="53">
        <f t="shared" si="55"/>
        <v>1</v>
      </c>
      <c r="R327" s="490">
        <f t="shared" si="56"/>
        <v>0</v>
      </c>
      <c r="S327" s="799">
        <f t="shared" si="58"/>
        <v>0</v>
      </c>
    </row>
    <row r="328" spans="1:19">
      <c r="A328" s="964"/>
      <c r="B328" s="137"/>
      <c r="C328" s="53">
        <f t="shared" si="48"/>
        <v>1</v>
      </c>
      <c r="D328" s="962"/>
      <c r="E328" s="53">
        <f t="shared" si="49"/>
        <v>1</v>
      </c>
      <c r="F328" s="962"/>
      <c r="G328" s="53">
        <f t="shared" si="50"/>
        <v>1</v>
      </c>
      <c r="H328" s="962"/>
      <c r="I328" s="53">
        <f t="shared" si="51"/>
        <v>1</v>
      </c>
      <c r="J328" s="962"/>
      <c r="K328" s="53">
        <f t="shared" si="52"/>
        <v>1</v>
      </c>
      <c r="L328" s="962"/>
      <c r="M328" s="53">
        <f t="shared" si="53"/>
        <v>1</v>
      </c>
      <c r="N328" s="962"/>
      <c r="O328" s="53">
        <f t="shared" si="54"/>
        <v>1</v>
      </c>
      <c r="P328" s="962"/>
      <c r="Q328" s="53">
        <f t="shared" si="55"/>
        <v>1</v>
      </c>
      <c r="R328" s="490">
        <f t="shared" si="56"/>
        <v>0</v>
      </c>
      <c r="S328" s="799">
        <f t="shared" si="58"/>
        <v>0</v>
      </c>
    </row>
    <row r="329" spans="1:19">
      <c r="A329" s="964"/>
      <c r="B329" s="137"/>
      <c r="C329" s="53">
        <f t="shared" si="48"/>
        <v>1</v>
      </c>
      <c r="D329" s="962"/>
      <c r="E329" s="53">
        <f t="shared" si="49"/>
        <v>1</v>
      </c>
      <c r="F329" s="962"/>
      <c r="G329" s="53">
        <f t="shared" si="50"/>
        <v>1</v>
      </c>
      <c r="H329" s="962"/>
      <c r="I329" s="53">
        <f t="shared" si="51"/>
        <v>1</v>
      </c>
      <c r="J329" s="962"/>
      <c r="K329" s="53">
        <f t="shared" si="52"/>
        <v>1</v>
      </c>
      <c r="L329" s="962"/>
      <c r="M329" s="53">
        <f t="shared" si="53"/>
        <v>1</v>
      </c>
      <c r="N329" s="962"/>
      <c r="O329" s="53">
        <f t="shared" si="54"/>
        <v>1</v>
      </c>
      <c r="P329" s="962"/>
      <c r="Q329" s="53">
        <f t="shared" si="55"/>
        <v>1</v>
      </c>
      <c r="R329" s="490">
        <f t="shared" si="56"/>
        <v>0</v>
      </c>
      <c r="S329" s="799">
        <f t="shared" si="58"/>
        <v>0</v>
      </c>
    </row>
    <row r="330" spans="1:19">
      <c r="A330" s="964"/>
      <c r="B330" s="137"/>
      <c r="C330" s="53">
        <f t="shared" si="48"/>
        <v>1</v>
      </c>
      <c r="D330" s="962"/>
      <c r="E330" s="53">
        <f t="shared" si="49"/>
        <v>1</v>
      </c>
      <c r="F330" s="962"/>
      <c r="G330" s="53">
        <f t="shared" si="50"/>
        <v>1</v>
      </c>
      <c r="H330" s="962"/>
      <c r="I330" s="53">
        <f t="shared" si="51"/>
        <v>1</v>
      </c>
      <c r="J330" s="962"/>
      <c r="K330" s="53">
        <f t="shared" si="52"/>
        <v>1</v>
      </c>
      <c r="L330" s="962"/>
      <c r="M330" s="53">
        <f t="shared" si="53"/>
        <v>1</v>
      </c>
      <c r="N330" s="962"/>
      <c r="O330" s="53">
        <f t="shared" si="54"/>
        <v>1</v>
      </c>
      <c r="P330" s="962"/>
      <c r="Q330" s="53">
        <f t="shared" si="55"/>
        <v>1</v>
      </c>
      <c r="R330" s="490">
        <f t="shared" si="56"/>
        <v>0</v>
      </c>
      <c r="S330" s="799">
        <f t="shared" si="58"/>
        <v>0</v>
      </c>
    </row>
    <row r="331" spans="1:19">
      <c r="A331" s="964"/>
      <c r="B331" s="137"/>
      <c r="C331" s="53">
        <f t="shared" si="48"/>
        <v>1</v>
      </c>
      <c r="D331" s="962"/>
      <c r="E331" s="53">
        <f t="shared" si="49"/>
        <v>1</v>
      </c>
      <c r="F331" s="962"/>
      <c r="G331" s="53">
        <f t="shared" si="50"/>
        <v>1</v>
      </c>
      <c r="H331" s="962"/>
      <c r="I331" s="53">
        <f t="shared" si="51"/>
        <v>1</v>
      </c>
      <c r="J331" s="962"/>
      <c r="K331" s="53">
        <f t="shared" si="52"/>
        <v>1</v>
      </c>
      <c r="L331" s="962"/>
      <c r="M331" s="53">
        <f t="shared" si="53"/>
        <v>1</v>
      </c>
      <c r="N331" s="962"/>
      <c r="O331" s="53">
        <f t="shared" si="54"/>
        <v>1</v>
      </c>
      <c r="P331" s="962"/>
      <c r="Q331" s="53">
        <f t="shared" si="55"/>
        <v>1</v>
      </c>
      <c r="R331" s="490">
        <f t="shared" si="56"/>
        <v>0</v>
      </c>
      <c r="S331" s="799">
        <f t="shared" si="58"/>
        <v>0</v>
      </c>
    </row>
    <row r="332" spans="1:19">
      <c r="A332" s="964"/>
      <c r="B332" s="137"/>
      <c r="C332" s="53">
        <f t="shared" si="48"/>
        <v>1</v>
      </c>
      <c r="D332" s="962"/>
      <c r="E332" s="53">
        <f t="shared" si="49"/>
        <v>1</v>
      </c>
      <c r="F332" s="962"/>
      <c r="G332" s="53">
        <f t="shared" si="50"/>
        <v>1</v>
      </c>
      <c r="H332" s="962"/>
      <c r="I332" s="53">
        <f t="shared" si="51"/>
        <v>1</v>
      </c>
      <c r="J332" s="962"/>
      <c r="K332" s="53">
        <f t="shared" si="52"/>
        <v>1</v>
      </c>
      <c r="L332" s="962"/>
      <c r="M332" s="53">
        <f t="shared" si="53"/>
        <v>1</v>
      </c>
      <c r="N332" s="962"/>
      <c r="O332" s="53">
        <f t="shared" si="54"/>
        <v>1</v>
      </c>
      <c r="P332" s="962"/>
      <c r="Q332" s="53">
        <f t="shared" si="55"/>
        <v>1</v>
      </c>
      <c r="R332" s="490">
        <f t="shared" si="56"/>
        <v>0</v>
      </c>
      <c r="S332" s="799">
        <f t="shared" si="58"/>
        <v>0</v>
      </c>
    </row>
    <row r="333" spans="1:19">
      <c r="A333" s="964"/>
      <c r="B333" s="137"/>
      <c r="C333" s="53">
        <f t="shared" si="48"/>
        <v>1</v>
      </c>
      <c r="D333" s="962"/>
      <c r="E333" s="53">
        <f t="shared" si="49"/>
        <v>1</v>
      </c>
      <c r="F333" s="962"/>
      <c r="G333" s="53">
        <f t="shared" si="50"/>
        <v>1</v>
      </c>
      <c r="H333" s="962"/>
      <c r="I333" s="53">
        <f t="shared" si="51"/>
        <v>1</v>
      </c>
      <c r="J333" s="962"/>
      <c r="K333" s="53">
        <f t="shared" si="52"/>
        <v>1</v>
      </c>
      <c r="L333" s="962"/>
      <c r="M333" s="53">
        <f t="shared" si="53"/>
        <v>1</v>
      </c>
      <c r="N333" s="962"/>
      <c r="O333" s="53">
        <f t="shared" si="54"/>
        <v>1</v>
      </c>
      <c r="P333" s="962"/>
      <c r="Q333" s="53">
        <f t="shared" si="55"/>
        <v>1</v>
      </c>
      <c r="R333" s="490">
        <f t="shared" si="56"/>
        <v>0</v>
      </c>
      <c r="S333" s="799">
        <f t="shared" si="58"/>
        <v>0</v>
      </c>
    </row>
    <row r="334" spans="1:19">
      <c r="A334" s="964"/>
      <c r="B334" s="137"/>
      <c r="C334" s="53">
        <f t="shared" si="48"/>
        <v>1</v>
      </c>
      <c r="D334" s="962"/>
      <c r="E334" s="53">
        <f t="shared" si="49"/>
        <v>1</v>
      </c>
      <c r="F334" s="962"/>
      <c r="G334" s="53">
        <f t="shared" si="50"/>
        <v>1</v>
      </c>
      <c r="H334" s="962"/>
      <c r="I334" s="53">
        <f t="shared" si="51"/>
        <v>1</v>
      </c>
      <c r="J334" s="962"/>
      <c r="K334" s="53">
        <f t="shared" si="52"/>
        <v>1</v>
      </c>
      <c r="L334" s="962"/>
      <c r="M334" s="53">
        <f t="shared" si="53"/>
        <v>1</v>
      </c>
      <c r="N334" s="962"/>
      <c r="O334" s="53">
        <f t="shared" si="54"/>
        <v>1</v>
      </c>
      <c r="P334" s="962"/>
      <c r="Q334" s="53">
        <f t="shared" si="55"/>
        <v>1</v>
      </c>
      <c r="R334" s="490">
        <f t="shared" si="56"/>
        <v>0</v>
      </c>
      <c r="S334" s="799">
        <f t="shared" si="58"/>
        <v>0</v>
      </c>
    </row>
    <row r="335" spans="1:19">
      <c r="A335" s="964"/>
      <c r="B335" s="137"/>
      <c r="C335" s="53">
        <f t="shared" si="48"/>
        <v>1</v>
      </c>
      <c r="D335" s="962"/>
      <c r="E335" s="53">
        <f t="shared" si="49"/>
        <v>1</v>
      </c>
      <c r="F335" s="962"/>
      <c r="G335" s="53">
        <f t="shared" si="50"/>
        <v>1</v>
      </c>
      <c r="H335" s="962"/>
      <c r="I335" s="53">
        <f t="shared" si="51"/>
        <v>1</v>
      </c>
      <c r="J335" s="962"/>
      <c r="K335" s="53">
        <f t="shared" si="52"/>
        <v>1</v>
      </c>
      <c r="L335" s="962"/>
      <c r="M335" s="53">
        <f t="shared" si="53"/>
        <v>1</v>
      </c>
      <c r="N335" s="962"/>
      <c r="O335" s="53">
        <f t="shared" si="54"/>
        <v>1</v>
      </c>
      <c r="P335" s="962"/>
      <c r="Q335" s="53">
        <f t="shared" si="55"/>
        <v>1</v>
      </c>
      <c r="R335" s="490">
        <f t="shared" si="56"/>
        <v>0</v>
      </c>
      <c r="S335" s="799">
        <f t="shared" si="58"/>
        <v>0</v>
      </c>
    </row>
    <row r="336" spans="1:19">
      <c r="A336" s="964"/>
      <c r="B336" s="137"/>
      <c r="C336" s="53">
        <f t="shared" si="48"/>
        <v>1</v>
      </c>
      <c r="D336" s="962"/>
      <c r="E336" s="53">
        <f t="shared" si="49"/>
        <v>1</v>
      </c>
      <c r="F336" s="962"/>
      <c r="G336" s="53">
        <f t="shared" si="50"/>
        <v>1</v>
      </c>
      <c r="H336" s="962"/>
      <c r="I336" s="53">
        <f t="shared" si="51"/>
        <v>1</v>
      </c>
      <c r="J336" s="962"/>
      <c r="K336" s="53">
        <f t="shared" si="52"/>
        <v>1</v>
      </c>
      <c r="L336" s="962"/>
      <c r="M336" s="53">
        <f t="shared" si="53"/>
        <v>1</v>
      </c>
      <c r="N336" s="962"/>
      <c r="O336" s="53">
        <f t="shared" si="54"/>
        <v>1</v>
      </c>
      <c r="P336" s="962"/>
      <c r="Q336" s="53">
        <f t="shared" si="55"/>
        <v>1</v>
      </c>
      <c r="R336" s="490">
        <f t="shared" si="56"/>
        <v>0</v>
      </c>
      <c r="S336" s="799">
        <f t="shared" si="58"/>
        <v>0</v>
      </c>
    </row>
    <row r="337" spans="1:19">
      <c r="A337" s="964"/>
      <c r="B337" s="137"/>
      <c r="C337" s="53">
        <f t="shared" si="48"/>
        <v>1</v>
      </c>
      <c r="D337" s="962"/>
      <c r="E337" s="53">
        <f t="shared" si="49"/>
        <v>1</v>
      </c>
      <c r="F337" s="962"/>
      <c r="G337" s="53">
        <f t="shared" si="50"/>
        <v>1</v>
      </c>
      <c r="H337" s="962"/>
      <c r="I337" s="53">
        <f t="shared" si="51"/>
        <v>1</v>
      </c>
      <c r="J337" s="962"/>
      <c r="K337" s="53">
        <f t="shared" si="52"/>
        <v>1</v>
      </c>
      <c r="L337" s="962"/>
      <c r="M337" s="53">
        <f t="shared" si="53"/>
        <v>1</v>
      </c>
      <c r="N337" s="962"/>
      <c r="O337" s="53">
        <f t="shared" si="54"/>
        <v>1</v>
      </c>
      <c r="P337" s="962"/>
      <c r="Q337" s="53">
        <f t="shared" si="55"/>
        <v>1</v>
      </c>
      <c r="R337" s="490">
        <f t="shared" si="56"/>
        <v>0</v>
      </c>
      <c r="S337" s="799">
        <f t="shared" si="58"/>
        <v>0</v>
      </c>
    </row>
    <row r="338" spans="1:19">
      <c r="A338" s="964"/>
      <c r="B338" s="137"/>
      <c r="C338" s="53">
        <f t="shared" si="48"/>
        <v>1</v>
      </c>
      <c r="D338" s="962"/>
      <c r="E338" s="53">
        <f t="shared" si="49"/>
        <v>1</v>
      </c>
      <c r="F338" s="962"/>
      <c r="G338" s="53">
        <f t="shared" si="50"/>
        <v>1</v>
      </c>
      <c r="H338" s="962"/>
      <c r="I338" s="53">
        <f t="shared" si="51"/>
        <v>1</v>
      </c>
      <c r="J338" s="962"/>
      <c r="K338" s="53">
        <f t="shared" si="52"/>
        <v>1</v>
      </c>
      <c r="L338" s="962"/>
      <c r="M338" s="53">
        <f t="shared" si="53"/>
        <v>1</v>
      </c>
      <c r="N338" s="962"/>
      <c r="O338" s="53">
        <f t="shared" si="54"/>
        <v>1</v>
      </c>
      <c r="P338" s="962"/>
      <c r="Q338" s="53">
        <f t="shared" si="55"/>
        <v>1</v>
      </c>
      <c r="R338" s="490">
        <f t="shared" si="56"/>
        <v>0</v>
      </c>
      <c r="S338" s="799">
        <f t="shared" si="58"/>
        <v>0</v>
      </c>
    </row>
    <row r="339" spans="1:19">
      <c r="A339" s="964"/>
      <c r="B339" s="137"/>
      <c r="C339" s="53">
        <f t="shared" si="48"/>
        <v>1</v>
      </c>
      <c r="D339" s="962"/>
      <c r="E339" s="53">
        <f t="shared" si="49"/>
        <v>1</v>
      </c>
      <c r="F339" s="962"/>
      <c r="G339" s="53">
        <f t="shared" si="50"/>
        <v>1</v>
      </c>
      <c r="H339" s="962"/>
      <c r="I339" s="53">
        <f t="shared" si="51"/>
        <v>1</v>
      </c>
      <c r="J339" s="962"/>
      <c r="K339" s="53">
        <f t="shared" si="52"/>
        <v>1</v>
      </c>
      <c r="L339" s="962"/>
      <c r="M339" s="53">
        <f t="shared" si="53"/>
        <v>1</v>
      </c>
      <c r="N339" s="962"/>
      <c r="O339" s="53">
        <f t="shared" si="54"/>
        <v>1</v>
      </c>
      <c r="P339" s="962"/>
      <c r="Q339" s="53">
        <f t="shared" si="55"/>
        <v>1</v>
      </c>
      <c r="R339" s="490">
        <f t="shared" si="56"/>
        <v>0</v>
      </c>
      <c r="S339" s="799">
        <f t="shared" si="58"/>
        <v>0</v>
      </c>
    </row>
    <row r="340" spans="1:19">
      <c r="A340" s="964"/>
      <c r="B340" s="137"/>
      <c r="C340" s="53">
        <f t="shared" si="48"/>
        <v>1</v>
      </c>
      <c r="D340" s="962"/>
      <c r="E340" s="53">
        <f t="shared" si="49"/>
        <v>1</v>
      </c>
      <c r="F340" s="962"/>
      <c r="G340" s="53">
        <f t="shared" si="50"/>
        <v>1</v>
      </c>
      <c r="H340" s="962"/>
      <c r="I340" s="53">
        <f t="shared" si="51"/>
        <v>1</v>
      </c>
      <c r="J340" s="962"/>
      <c r="K340" s="53">
        <f t="shared" si="52"/>
        <v>1</v>
      </c>
      <c r="L340" s="962"/>
      <c r="M340" s="53">
        <f t="shared" si="53"/>
        <v>1</v>
      </c>
      <c r="N340" s="962"/>
      <c r="O340" s="53">
        <f t="shared" si="54"/>
        <v>1</v>
      </c>
      <c r="P340" s="962"/>
      <c r="Q340" s="53">
        <f t="shared" si="55"/>
        <v>1</v>
      </c>
      <c r="R340" s="490">
        <f t="shared" si="56"/>
        <v>0</v>
      </c>
      <c r="S340" s="799">
        <f t="shared" si="58"/>
        <v>0</v>
      </c>
    </row>
    <row r="341" spans="1:19">
      <c r="A341" s="964"/>
      <c r="B341" s="137"/>
      <c r="C341" s="53">
        <f t="shared" si="48"/>
        <v>1</v>
      </c>
      <c r="D341" s="962"/>
      <c r="E341" s="53">
        <f t="shared" si="49"/>
        <v>1</v>
      </c>
      <c r="F341" s="962"/>
      <c r="G341" s="53">
        <f t="shared" si="50"/>
        <v>1</v>
      </c>
      <c r="H341" s="962"/>
      <c r="I341" s="53">
        <f t="shared" si="51"/>
        <v>1</v>
      </c>
      <c r="J341" s="962"/>
      <c r="K341" s="53">
        <f t="shared" si="52"/>
        <v>1</v>
      </c>
      <c r="L341" s="962"/>
      <c r="M341" s="53">
        <f t="shared" si="53"/>
        <v>1</v>
      </c>
      <c r="N341" s="962"/>
      <c r="O341" s="53">
        <f t="shared" si="54"/>
        <v>1</v>
      </c>
      <c r="P341" s="962"/>
      <c r="Q341" s="53">
        <f t="shared" si="55"/>
        <v>1</v>
      </c>
      <c r="R341" s="490">
        <f t="shared" si="56"/>
        <v>0</v>
      </c>
      <c r="S341" s="799">
        <f t="shared" si="58"/>
        <v>0</v>
      </c>
    </row>
    <row r="342" spans="1:19">
      <c r="A342" s="964"/>
      <c r="B342" s="137"/>
      <c r="C342" s="53">
        <f t="shared" si="48"/>
        <v>1</v>
      </c>
      <c r="D342" s="962"/>
      <c r="E342" s="53">
        <f t="shared" si="49"/>
        <v>1</v>
      </c>
      <c r="F342" s="962"/>
      <c r="G342" s="53">
        <f t="shared" si="50"/>
        <v>1</v>
      </c>
      <c r="H342" s="962"/>
      <c r="I342" s="53">
        <f t="shared" si="51"/>
        <v>1</v>
      </c>
      <c r="J342" s="962"/>
      <c r="K342" s="53">
        <f t="shared" si="52"/>
        <v>1</v>
      </c>
      <c r="L342" s="962"/>
      <c r="M342" s="53">
        <f t="shared" si="53"/>
        <v>1</v>
      </c>
      <c r="N342" s="962"/>
      <c r="O342" s="53">
        <f t="shared" si="54"/>
        <v>1</v>
      </c>
      <c r="P342" s="962"/>
      <c r="Q342" s="53">
        <f t="shared" si="55"/>
        <v>1</v>
      </c>
      <c r="R342" s="490">
        <f t="shared" si="56"/>
        <v>0</v>
      </c>
      <c r="S342" s="799">
        <f t="shared" si="58"/>
        <v>0</v>
      </c>
    </row>
    <row r="343" spans="1:19">
      <c r="A343" s="964"/>
      <c r="B343" s="137"/>
      <c r="C343" s="53">
        <f t="shared" si="48"/>
        <v>1</v>
      </c>
      <c r="D343" s="962"/>
      <c r="E343" s="53">
        <f t="shared" si="49"/>
        <v>1</v>
      </c>
      <c r="F343" s="962"/>
      <c r="G343" s="53">
        <f t="shared" si="50"/>
        <v>1</v>
      </c>
      <c r="H343" s="962"/>
      <c r="I343" s="53">
        <f t="shared" si="51"/>
        <v>1</v>
      </c>
      <c r="J343" s="962"/>
      <c r="K343" s="53">
        <f t="shared" si="52"/>
        <v>1</v>
      </c>
      <c r="L343" s="962"/>
      <c r="M343" s="53">
        <f t="shared" si="53"/>
        <v>1</v>
      </c>
      <c r="N343" s="962"/>
      <c r="O343" s="53">
        <f t="shared" si="54"/>
        <v>1</v>
      </c>
      <c r="P343" s="962"/>
      <c r="Q343" s="53">
        <f t="shared" si="55"/>
        <v>1</v>
      </c>
      <c r="R343" s="490">
        <f t="shared" si="56"/>
        <v>0</v>
      </c>
      <c r="S343" s="799">
        <f t="shared" si="58"/>
        <v>0</v>
      </c>
    </row>
    <row r="344" spans="1:19">
      <c r="A344" s="964"/>
      <c r="B344" s="137"/>
      <c r="C344" s="53">
        <f t="shared" si="48"/>
        <v>1</v>
      </c>
      <c r="D344" s="962"/>
      <c r="E344" s="53">
        <f t="shared" si="49"/>
        <v>1</v>
      </c>
      <c r="F344" s="962"/>
      <c r="G344" s="53">
        <f t="shared" si="50"/>
        <v>1</v>
      </c>
      <c r="H344" s="962"/>
      <c r="I344" s="53">
        <f t="shared" si="51"/>
        <v>1</v>
      </c>
      <c r="J344" s="962"/>
      <c r="K344" s="53">
        <f t="shared" si="52"/>
        <v>1</v>
      </c>
      <c r="L344" s="962"/>
      <c r="M344" s="53">
        <f t="shared" si="53"/>
        <v>1</v>
      </c>
      <c r="N344" s="962"/>
      <c r="O344" s="53">
        <f t="shared" si="54"/>
        <v>1</v>
      </c>
      <c r="P344" s="962"/>
      <c r="Q344" s="53">
        <f t="shared" si="55"/>
        <v>1</v>
      </c>
      <c r="R344" s="490">
        <f t="shared" si="56"/>
        <v>0</v>
      </c>
      <c r="S344" s="799">
        <f t="shared" si="58"/>
        <v>0</v>
      </c>
    </row>
    <row r="345" spans="1:19">
      <c r="A345" s="964"/>
      <c r="B345" s="137"/>
      <c r="C345" s="53">
        <f t="shared" si="48"/>
        <v>1</v>
      </c>
      <c r="D345" s="962"/>
      <c r="E345" s="53">
        <f t="shared" si="49"/>
        <v>1</v>
      </c>
      <c r="F345" s="962"/>
      <c r="G345" s="53">
        <f t="shared" si="50"/>
        <v>1</v>
      </c>
      <c r="H345" s="962"/>
      <c r="I345" s="53">
        <f t="shared" si="51"/>
        <v>1</v>
      </c>
      <c r="J345" s="962"/>
      <c r="K345" s="53">
        <f t="shared" si="52"/>
        <v>1</v>
      </c>
      <c r="L345" s="962"/>
      <c r="M345" s="53">
        <f t="shared" si="53"/>
        <v>1</v>
      </c>
      <c r="N345" s="962"/>
      <c r="O345" s="53">
        <f t="shared" si="54"/>
        <v>1</v>
      </c>
      <c r="P345" s="962"/>
      <c r="Q345" s="53">
        <f t="shared" si="55"/>
        <v>1</v>
      </c>
      <c r="R345" s="490">
        <f t="shared" si="56"/>
        <v>0</v>
      </c>
      <c r="S345" s="799">
        <f t="shared" si="58"/>
        <v>0</v>
      </c>
    </row>
    <row r="346" spans="1:19">
      <c r="A346" s="964"/>
      <c r="B346" s="137"/>
      <c r="C346" s="53">
        <f t="shared" ref="C346:C409" si="59">IF(B346="",1,(LOOKUP(B346,$3:$3,$4:$4)-LOOKUP($B$24,$3:$3,$4:$4)+100)/100)</f>
        <v>1</v>
      </c>
      <c r="D346" s="962"/>
      <c r="E346" s="53">
        <f t="shared" ref="E346:E409" si="60">(SUMIF($5:$5,D346,$6:$6)-SUMIF($5:$5,$D$24,$6:$6)+100)/100</f>
        <v>1</v>
      </c>
      <c r="F346" s="962"/>
      <c r="G346" s="53">
        <f t="shared" ref="G346:G409" si="61">(SUMIF($7:$7,F346,$8:$8)-SUMIF($7:$7,$F$24,$8:$8)+100)/100</f>
        <v>1</v>
      </c>
      <c r="H346" s="962"/>
      <c r="I346" s="53">
        <f t="shared" ref="I346:I409" si="62">(SUMIF($9:$9,H346,$10:$10)-SUMIF($9:$9,$H$24,$10:$10)+100)/100</f>
        <v>1</v>
      </c>
      <c r="J346" s="962"/>
      <c r="K346" s="53">
        <f t="shared" ref="K346:K409" si="63">(SUMIF($11:$11,J346,$12:$12)-SUMIF($11:$11,$J$24,$12:$12)+100)/100</f>
        <v>1</v>
      </c>
      <c r="L346" s="962"/>
      <c r="M346" s="53">
        <f t="shared" ref="M346:M409" si="64">(SUMIF($13:$13,L346,$14:$14)-SUMIF($13:$13,$L$24,$14:$14)+100)/100</f>
        <v>1</v>
      </c>
      <c r="N346" s="962"/>
      <c r="O346" s="53">
        <f t="shared" ref="O346:O409" si="65">(SUMIF($15:$15,N346,$16:$16)-SUMIF($15:$15,$N$24,$16:$16)+100)/100</f>
        <v>1</v>
      </c>
      <c r="P346" s="962"/>
      <c r="Q346" s="53">
        <f t="shared" ref="Q346:Q409" si="66">(SUMIF($17:$17,P346,$18:$18)-SUMIF($17:$17,$P$24,$18:$18)+100)/100</f>
        <v>1</v>
      </c>
      <c r="R346" s="490">
        <f t="shared" ref="R346:R409" si="67">IF(B346="",0,ROUND($R$24*C346*E346*G346*I346*K346*M346*O346*Q346,0))</f>
        <v>0</v>
      </c>
      <c r="S346" s="799">
        <f t="shared" si="58"/>
        <v>0</v>
      </c>
    </row>
    <row r="347" spans="1:19">
      <c r="A347" s="964"/>
      <c r="B347" s="137"/>
      <c r="C347" s="53">
        <f t="shared" si="59"/>
        <v>1</v>
      </c>
      <c r="D347" s="962"/>
      <c r="E347" s="53">
        <f t="shared" si="60"/>
        <v>1</v>
      </c>
      <c r="F347" s="962"/>
      <c r="G347" s="53">
        <f t="shared" si="61"/>
        <v>1</v>
      </c>
      <c r="H347" s="962"/>
      <c r="I347" s="53">
        <f t="shared" si="62"/>
        <v>1</v>
      </c>
      <c r="J347" s="962"/>
      <c r="K347" s="53">
        <f t="shared" si="63"/>
        <v>1</v>
      </c>
      <c r="L347" s="962"/>
      <c r="M347" s="53">
        <f t="shared" si="64"/>
        <v>1</v>
      </c>
      <c r="N347" s="962"/>
      <c r="O347" s="53">
        <f t="shared" si="65"/>
        <v>1</v>
      </c>
      <c r="P347" s="962"/>
      <c r="Q347" s="53">
        <f t="shared" si="66"/>
        <v>1</v>
      </c>
      <c r="R347" s="490">
        <f t="shared" si="67"/>
        <v>0</v>
      </c>
      <c r="S347" s="799">
        <f t="shared" si="58"/>
        <v>0</v>
      </c>
    </row>
    <row r="348" spans="1:19">
      <c r="A348" s="964"/>
      <c r="B348" s="137"/>
      <c r="C348" s="53">
        <f t="shared" si="59"/>
        <v>1</v>
      </c>
      <c r="D348" s="962"/>
      <c r="E348" s="53">
        <f t="shared" si="60"/>
        <v>1</v>
      </c>
      <c r="F348" s="962"/>
      <c r="G348" s="53">
        <f t="shared" si="61"/>
        <v>1</v>
      </c>
      <c r="H348" s="962"/>
      <c r="I348" s="53">
        <f t="shared" si="62"/>
        <v>1</v>
      </c>
      <c r="J348" s="962"/>
      <c r="K348" s="53">
        <f t="shared" si="63"/>
        <v>1</v>
      </c>
      <c r="L348" s="962"/>
      <c r="M348" s="53">
        <f t="shared" si="64"/>
        <v>1</v>
      </c>
      <c r="N348" s="962"/>
      <c r="O348" s="53">
        <f t="shared" si="65"/>
        <v>1</v>
      </c>
      <c r="P348" s="962"/>
      <c r="Q348" s="53">
        <f t="shared" si="66"/>
        <v>1</v>
      </c>
      <c r="R348" s="490">
        <f t="shared" si="67"/>
        <v>0</v>
      </c>
      <c r="S348" s="799">
        <f t="shared" si="58"/>
        <v>0</v>
      </c>
    </row>
    <row r="349" spans="1:19">
      <c r="A349" s="964"/>
      <c r="B349" s="137"/>
      <c r="C349" s="53">
        <f t="shared" si="59"/>
        <v>1</v>
      </c>
      <c r="D349" s="962"/>
      <c r="E349" s="53">
        <f t="shared" si="60"/>
        <v>1</v>
      </c>
      <c r="F349" s="962"/>
      <c r="G349" s="53">
        <f t="shared" si="61"/>
        <v>1</v>
      </c>
      <c r="H349" s="962"/>
      <c r="I349" s="53">
        <f t="shared" si="62"/>
        <v>1</v>
      </c>
      <c r="J349" s="962"/>
      <c r="K349" s="53">
        <f t="shared" si="63"/>
        <v>1</v>
      </c>
      <c r="L349" s="962"/>
      <c r="M349" s="53">
        <f t="shared" si="64"/>
        <v>1</v>
      </c>
      <c r="N349" s="962"/>
      <c r="O349" s="53">
        <f t="shared" si="65"/>
        <v>1</v>
      </c>
      <c r="P349" s="962"/>
      <c r="Q349" s="53">
        <f t="shared" si="66"/>
        <v>1</v>
      </c>
      <c r="R349" s="490">
        <f t="shared" si="67"/>
        <v>0</v>
      </c>
      <c r="S349" s="799">
        <f t="shared" si="58"/>
        <v>0</v>
      </c>
    </row>
    <row r="350" spans="1:19">
      <c r="A350" s="964"/>
      <c r="B350" s="137"/>
      <c r="C350" s="53">
        <f t="shared" si="59"/>
        <v>1</v>
      </c>
      <c r="D350" s="962"/>
      <c r="E350" s="53">
        <f t="shared" si="60"/>
        <v>1</v>
      </c>
      <c r="F350" s="962"/>
      <c r="G350" s="53">
        <f t="shared" si="61"/>
        <v>1</v>
      </c>
      <c r="H350" s="962"/>
      <c r="I350" s="53">
        <f t="shared" si="62"/>
        <v>1</v>
      </c>
      <c r="J350" s="962"/>
      <c r="K350" s="53">
        <f t="shared" si="63"/>
        <v>1</v>
      </c>
      <c r="L350" s="962"/>
      <c r="M350" s="53">
        <f t="shared" si="64"/>
        <v>1</v>
      </c>
      <c r="N350" s="962"/>
      <c r="O350" s="53">
        <f t="shared" si="65"/>
        <v>1</v>
      </c>
      <c r="P350" s="962"/>
      <c r="Q350" s="53">
        <f t="shared" si="66"/>
        <v>1</v>
      </c>
      <c r="R350" s="490">
        <f t="shared" si="67"/>
        <v>0</v>
      </c>
      <c r="S350" s="799">
        <f t="shared" si="58"/>
        <v>0</v>
      </c>
    </row>
    <row r="351" spans="1:19">
      <c r="A351" s="964"/>
      <c r="B351" s="137"/>
      <c r="C351" s="53">
        <f t="shared" si="59"/>
        <v>1</v>
      </c>
      <c r="D351" s="962"/>
      <c r="E351" s="53">
        <f t="shared" si="60"/>
        <v>1</v>
      </c>
      <c r="F351" s="962"/>
      <c r="G351" s="53">
        <f t="shared" si="61"/>
        <v>1</v>
      </c>
      <c r="H351" s="962"/>
      <c r="I351" s="53">
        <f t="shared" si="62"/>
        <v>1</v>
      </c>
      <c r="J351" s="962"/>
      <c r="K351" s="53">
        <f t="shared" si="63"/>
        <v>1</v>
      </c>
      <c r="L351" s="962"/>
      <c r="M351" s="53">
        <f t="shared" si="64"/>
        <v>1</v>
      </c>
      <c r="N351" s="962"/>
      <c r="O351" s="53">
        <f t="shared" si="65"/>
        <v>1</v>
      </c>
      <c r="P351" s="962"/>
      <c r="Q351" s="53">
        <f t="shared" si="66"/>
        <v>1</v>
      </c>
      <c r="R351" s="490">
        <f t="shared" si="67"/>
        <v>0</v>
      </c>
      <c r="S351" s="799">
        <f t="shared" si="58"/>
        <v>0</v>
      </c>
    </row>
    <row r="352" spans="1:19">
      <c r="A352" s="964"/>
      <c r="B352" s="137"/>
      <c r="C352" s="53">
        <f t="shared" si="59"/>
        <v>1</v>
      </c>
      <c r="D352" s="962"/>
      <c r="E352" s="53">
        <f t="shared" si="60"/>
        <v>1</v>
      </c>
      <c r="F352" s="962"/>
      <c r="G352" s="53">
        <f t="shared" si="61"/>
        <v>1</v>
      </c>
      <c r="H352" s="962"/>
      <c r="I352" s="53">
        <f t="shared" si="62"/>
        <v>1</v>
      </c>
      <c r="J352" s="962"/>
      <c r="K352" s="53">
        <f t="shared" si="63"/>
        <v>1</v>
      </c>
      <c r="L352" s="962"/>
      <c r="M352" s="53">
        <f t="shared" si="64"/>
        <v>1</v>
      </c>
      <c r="N352" s="962"/>
      <c r="O352" s="53">
        <f t="shared" si="65"/>
        <v>1</v>
      </c>
      <c r="P352" s="962"/>
      <c r="Q352" s="53">
        <f t="shared" si="66"/>
        <v>1</v>
      </c>
      <c r="R352" s="490">
        <f t="shared" si="67"/>
        <v>0</v>
      </c>
      <c r="S352" s="799">
        <f t="shared" si="58"/>
        <v>0</v>
      </c>
    </row>
    <row r="353" spans="1:19">
      <c r="A353" s="964"/>
      <c r="B353" s="137"/>
      <c r="C353" s="53">
        <f t="shared" si="59"/>
        <v>1</v>
      </c>
      <c r="D353" s="962"/>
      <c r="E353" s="53">
        <f t="shared" si="60"/>
        <v>1</v>
      </c>
      <c r="F353" s="962"/>
      <c r="G353" s="53">
        <f t="shared" si="61"/>
        <v>1</v>
      </c>
      <c r="H353" s="962"/>
      <c r="I353" s="53">
        <f t="shared" si="62"/>
        <v>1</v>
      </c>
      <c r="J353" s="962"/>
      <c r="K353" s="53">
        <f t="shared" si="63"/>
        <v>1</v>
      </c>
      <c r="L353" s="962"/>
      <c r="M353" s="53">
        <f t="shared" si="64"/>
        <v>1</v>
      </c>
      <c r="N353" s="962"/>
      <c r="O353" s="53">
        <f t="shared" si="65"/>
        <v>1</v>
      </c>
      <c r="P353" s="962"/>
      <c r="Q353" s="53">
        <f t="shared" si="66"/>
        <v>1</v>
      </c>
      <c r="R353" s="490">
        <f t="shared" si="67"/>
        <v>0</v>
      </c>
      <c r="S353" s="799">
        <f t="shared" si="58"/>
        <v>0</v>
      </c>
    </row>
    <row r="354" spans="1:19">
      <c r="A354" s="964"/>
      <c r="B354" s="137"/>
      <c r="C354" s="53">
        <f t="shared" si="59"/>
        <v>1</v>
      </c>
      <c r="D354" s="962"/>
      <c r="E354" s="53">
        <f t="shared" si="60"/>
        <v>1</v>
      </c>
      <c r="F354" s="962"/>
      <c r="G354" s="53">
        <f t="shared" si="61"/>
        <v>1</v>
      </c>
      <c r="H354" s="962"/>
      <c r="I354" s="53">
        <f t="shared" si="62"/>
        <v>1</v>
      </c>
      <c r="J354" s="962"/>
      <c r="K354" s="53">
        <f t="shared" si="63"/>
        <v>1</v>
      </c>
      <c r="L354" s="962"/>
      <c r="M354" s="53">
        <f t="shared" si="64"/>
        <v>1</v>
      </c>
      <c r="N354" s="962"/>
      <c r="O354" s="53">
        <f t="shared" si="65"/>
        <v>1</v>
      </c>
      <c r="P354" s="962"/>
      <c r="Q354" s="53">
        <f t="shared" si="66"/>
        <v>1</v>
      </c>
      <c r="R354" s="490">
        <f t="shared" si="67"/>
        <v>0</v>
      </c>
      <c r="S354" s="799">
        <f t="shared" si="58"/>
        <v>0</v>
      </c>
    </row>
    <row r="355" spans="1:19">
      <c r="A355" s="964"/>
      <c r="B355" s="137"/>
      <c r="C355" s="53">
        <f t="shared" si="59"/>
        <v>1</v>
      </c>
      <c r="D355" s="962"/>
      <c r="E355" s="53">
        <f t="shared" si="60"/>
        <v>1</v>
      </c>
      <c r="F355" s="962"/>
      <c r="G355" s="53">
        <f t="shared" si="61"/>
        <v>1</v>
      </c>
      <c r="H355" s="962"/>
      <c r="I355" s="53">
        <f t="shared" si="62"/>
        <v>1</v>
      </c>
      <c r="J355" s="962"/>
      <c r="K355" s="53">
        <f t="shared" si="63"/>
        <v>1</v>
      </c>
      <c r="L355" s="962"/>
      <c r="M355" s="53">
        <f t="shared" si="64"/>
        <v>1</v>
      </c>
      <c r="N355" s="962"/>
      <c r="O355" s="53">
        <f t="shared" si="65"/>
        <v>1</v>
      </c>
      <c r="P355" s="962"/>
      <c r="Q355" s="53">
        <f t="shared" si="66"/>
        <v>1</v>
      </c>
      <c r="R355" s="490">
        <f t="shared" si="67"/>
        <v>0</v>
      </c>
      <c r="S355" s="799">
        <f t="shared" si="58"/>
        <v>0</v>
      </c>
    </row>
    <row r="356" spans="1:19">
      <c r="A356" s="964"/>
      <c r="B356" s="137"/>
      <c r="C356" s="53">
        <f t="shared" si="59"/>
        <v>1</v>
      </c>
      <c r="D356" s="962"/>
      <c r="E356" s="53">
        <f t="shared" si="60"/>
        <v>1</v>
      </c>
      <c r="F356" s="962"/>
      <c r="G356" s="53">
        <f t="shared" si="61"/>
        <v>1</v>
      </c>
      <c r="H356" s="962"/>
      <c r="I356" s="53">
        <f t="shared" si="62"/>
        <v>1</v>
      </c>
      <c r="J356" s="962"/>
      <c r="K356" s="53">
        <f t="shared" si="63"/>
        <v>1</v>
      </c>
      <c r="L356" s="962"/>
      <c r="M356" s="53">
        <f t="shared" si="64"/>
        <v>1</v>
      </c>
      <c r="N356" s="962"/>
      <c r="O356" s="53">
        <f t="shared" si="65"/>
        <v>1</v>
      </c>
      <c r="P356" s="962"/>
      <c r="Q356" s="53">
        <f t="shared" si="66"/>
        <v>1</v>
      </c>
      <c r="R356" s="490">
        <f t="shared" si="67"/>
        <v>0</v>
      </c>
      <c r="S356" s="799">
        <f t="shared" si="58"/>
        <v>0</v>
      </c>
    </row>
    <row r="357" spans="1:19">
      <c r="A357" s="964"/>
      <c r="B357" s="137"/>
      <c r="C357" s="53">
        <f t="shared" si="59"/>
        <v>1</v>
      </c>
      <c r="D357" s="962"/>
      <c r="E357" s="53">
        <f t="shared" si="60"/>
        <v>1</v>
      </c>
      <c r="F357" s="962"/>
      <c r="G357" s="53">
        <f t="shared" si="61"/>
        <v>1</v>
      </c>
      <c r="H357" s="962"/>
      <c r="I357" s="53">
        <f t="shared" si="62"/>
        <v>1</v>
      </c>
      <c r="J357" s="962"/>
      <c r="K357" s="53">
        <f t="shared" si="63"/>
        <v>1</v>
      </c>
      <c r="L357" s="962"/>
      <c r="M357" s="53">
        <f t="shared" si="64"/>
        <v>1</v>
      </c>
      <c r="N357" s="962"/>
      <c r="O357" s="53">
        <f t="shared" si="65"/>
        <v>1</v>
      </c>
      <c r="P357" s="962"/>
      <c r="Q357" s="53">
        <f t="shared" si="66"/>
        <v>1</v>
      </c>
      <c r="R357" s="490">
        <f t="shared" si="67"/>
        <v>0</v>
      </c>
      <c r="S357" s="799">
        <f t="shared" si="58"/>
        <v>0</v>
      </c>
    </row>
    <row r="358" spans="1:19">
      <c r="A358" s="964"/>
      <c r="B358" s="137"/>
      <c r="C358" s="53">
        <f t="shared" si="59"/>
        <v>1</v>
      </c>
      <c r="D358" s="962"/>
      <c r="E358" s="53">
        <f t="shared" si="60"/>
        <v>1</v>
      </c>
      <c r="F358" s="962"/>
      <c r="G358" s="53">
        <f t="shared" si="61"/>
        <v>1</v>
      </c>
      <c r="H358" s="962"/>
      <c r="I358" s="53">
        <f t="shared" si="62"/>
        <v>1</v>
      </c>
      <c r="J358" s="962"/>
      <c r="K358" s="53">
        <f t="shared" si="63"/>
        <v>1</v>
      </c>
      <c r="L358" s="962"/>
      <c r="M358" s="53">
        <f t="shared" si="64"/>
        <v>1</v>
      </c>
      <c r="N358" s="962"/>
      <c r="O358" s="53">
        <f t="shared" si="65"/>
        <v>1</v>
      </c>
      <c r="P358" s="962"/>
      <c r="Q358" s="53">
        <f t="shared" si="66"/>
        <v>1</v>
      </c>
      <c r="R358" s="490">
        <f t="shared" si="67"/>
        <v>0</v>
      </c>
      <c r="S358" s="799">
        <f t="shared" si="58"/>
        <v>0</v>
      </c>
    </row>
    <row r="359" spans="1:19">
      <c r="A359" s="964"/>
      <c r="B359" s="137"/>
      <c r="C359" s="53">
        <f t="shared" si="59"/>
        <v>1</v>
      </c>
      <c r="D359" s="962"/>
      <c r="E359" s="53">
        <f t="shared" si="60"/>
        <v>1</v>
      </c>
      <c r="F359" s="962"/>
      <c r="G359" s="53">
        <f t="shared" si="61"/>
        <v>1</v>
      </c>
      <c r="H359" s="962"/>
      <c r="I359" s="53">
        <f t="shared" si="62"/>
        <v>1</v>
      </c>
      <c r="J359" s="962"/>
      <c r="K359" s="53">
        <f t="shared" si="63"/>
        <v>1</v>
      </c>
      <c r="L359" s="962"/>
      <c r="M359" s="53">
        <f t="shared" si="64"/>
        <v>1</v>
      </c>
      <c r="N359" s="962"/>
      <c r="O359" s="53">
        <f t="shared" si="65"/>
        <v>1</v>
      </c>
      <c r="P359" s="962"/>
      <c r="Q359" s="53">
        <f t="shared" si="66"/>
        <v>1</v>
      </c>
      <c r="R359" s="490">
        <f t="shared" si="67"/>
        <v>0</v>
      </c>
      <c r="S359" s="799">
        <f t="shared" si="58"/>
        <v>0</v>
      </c>
    </row>
    <row r="360" spans="1:19">
      <c r="A360" s="964"/>
      <c r="B360" s="137"/>
      <c r="C360" s="53">
        <f t="shared" si="59"/>
        <v>1</v>
      </c>
      <c r="D360" s="962"/>
      <c r="E360" s="53">
        <f t="shared" si="60"/>
        <v>1</v>
      </c>
      <c r="F360" s="962"/>
      <c r="G360" s="53">
        <f t="shared" si="61"/>
        <v>1</v>
      </c>
      <c r="H360" s="962"/>
      <c r="I360" s="53">
        <f t="shared" si="62"/>
        <v>1</v>
      </c>
      <c r="J360" s="962"/>
      <c r="K360" s="53">
        <f t="shared" si="63"/>
        <v>1</v>
      </c>
      <c r="L360" s="962"/>
      <c r="M360" s="53">
        <f t="shared" si="64"/>
        <v>1</v>
      </c>
      <c r="N360" s="962"/>
      <c r="O360" s="53">
        <f t="shared" si="65"/>
        <v>1</v>
      </c>
      <c r="P360" s="962"/>
      <c r="Q360" s="53">
        <f t="shared" si="66"/>
        <v>1</v>
      </c>
      <c r="R360" s="490">
        <f t="shared" si="67"/>
        <v>0</v>
      </c>
      <c r="S360" s="799">
        <f t="shared" si="58"/>
        <v>0</v>
      </c>
    </row>
    <row r="361" spans="1:19">
      <c r="A361" s="964"/>
      <c r="B361" s="137"/>
      <c r="C361" s="53">
        <f t="shared" si="59"/>
        <v>1</v>
      </c>
      <c r="D361" s="962"/>
      <c r="E361" s="53">
        <f t="shared" si="60"/>
        <v>1</v>
      </c>
      <c r="F361" s="962"/>
      <c r="G361" s="53">
        <f t="shared" si="61"/>
        <v>1</v>
      </c>
      <c r="H361" s="962"/>
      <c r="I361" s="53">
        <f t="shared" si="62"/>
        <v>1</v>
      </c>
      <c r="J361" s="962"/>
      <c r="K361" s="53">
        <f t="shared" si="63"/>
        <v>1</v>
      </c>
      <c r="L361" s="962"/>
      <c r="M361" s="53">
        <f t="shared" si="64"/>
        <v>1</v>
      </c>
      <c r="N361" s="962"/>
      <c r="O361" s="53">
        <f t="shared" si="65"/>
        <v>1</v>
      </c>
      <c r="P361" s="962"/>
      <c r="Q361" s="53">
        <f t="shared" si="66"/>
        <v>1</v>
      </c>
      <c r="R361" s="490">
        <f t="shared" si="67"/>
        <v>0</v>
      </c>
      <c r="S361" s="799">
        <f t="shared" si="58"/>
        <v>0</v>
      </c>
    </row>
    <row r="362" spans="1:19">
      <c r="A362" s="964"/>
      <c r="B362" s="137"/>
      <c r="C362" s="53">
        <f t="shared" si="59"/>
        <v>1</v>
      </c>
      <c r="D362" s="962"/>
      <c r="E362" s="53">
        <f t="shared" si="60"/>
        <v>1</v>
      </c>
      <c r="F362" s="962"/>
      <c r="G362" s="53">
        <f t="shared" si="61"/>
        <v>1</v>
      </c>
      <c r="H362" s="962"/>
      <c r="I362" s="53">
        <f t="shared" si="62"/>
        <v>1</v>
      </c>
      <c r="J362" s="962"/>
      <c r="K362" s="53">
        <f t="shared" si="63"/>
        <v>1</v>
      </c>
      <c r="L362" s="962"/>
      <c r="M362" s="53">
        <f t="shared" si="64"/>
        <v>1</v>
      </c>
      <c r="N362" s="962"/>
      <c r="O362" s="53">
        <f t="shared" si="65"/>
        <v>1</v>
      </c>
      <c r="P362" s="962"/>
      <c r="Q362" s="53">
        <f t="shared" si="66"/>
        <v>1</v>
      </c>
      <c r="R362" s="490">
        <f t="shared" si="67"/>
        <v>0</v>
      </c>
      <c r="S362" s="799">
        <f t="shared" si="58"/>
        <v>0</v>
      </c>
    </row>
    <row r="363" spans="1:19">
      <c r="A363" s="964"/>
      <c r="B363" s="137"/>
      <c r="C363" s="53">
        <f t="shared" si="59"/>
        <v>1</v>
      </c>
      <c r="D363" s="962"/>
      <c r="E363" s="53">
        <f t="shared" si="60"/>
        <v>1</v>
      </c>
      <c r="F363" s="962"/>
      <c r="G363" s="53">
        <f t="shared" si="61"/>
        <v>1</v>
      </c>
      <c r="H363" s="962"/>
      <c r="I363" s="53">
        <f t="shared" si="62"/>
        <v>1</v>
      </c>
      <c r="J363" s="962"/>
      <c r="K363" s="53">
        <f t="shared" si="63"/>
        <v>1</v>
      </c>
      <c r="L363" s="962"/>
      <c r="M363" s="53">
        <f t="shared" si="64"/>
        <v>1</v>
      </c>
      <c r="N363" s="962"/>
      <c r="O363" s="53">
        <f t="shared" si="65"/>
        <v>1</v>
      </c>
      <c r="P363" s="962"/>
      <c r="Q363" s="53">
        <f t="shared" si="66"/>
        <v>1</v>
      </c>
      <c r="R363" s="490">
        <f t="shared" si="67"/>
        <v>0</v>
      </c>
      <c r="S363" s="799">
        <f t="shared" si="58"/>
        <v>0</v>
      </c>
    </row>
    <row r="364" spans="1:19">
      <c r="A364" s="964"/>
      <c r="B364" s="137"/>
      <c r="C364" s="53">
        <f t="shared" si="59"/>
        <v>1</v>
      </c>
      <c r="D364" s="962"/>
      <c r="E364" s="53">
        <f t="shared" si="60"/>
        <v>1</v>
      </c>
      <c r="F364" s="962"/>
      <c r="G364" s="53">
        <f t="shared" si="61"/>
        <v>1</v>
      </c>
      <c r="H364" s="962"/>
      <c r="I364" s="53">
        <f t="shared" si="62"/>
        <v>1</v>
      </c>
      <c r="J364" s="962"/>
      <c r="K364" s="53">
        <f t="shared" si="63"/>
        <v>1</v>
      </c>
      <c r="L364" s="962"/>
      <c r="M364" s="53">
        <f t="shared" si="64"/>
        <v>1</v>
      </c>
      <c r="N364" s="962"/>
      <c r="O364" s="53">
        <f t="shared" si="65"/>
        <v>1</v>
      </c>
      <c r="P364" s="962"/>
      <c r="Q364" s="53">
        <f t="shared" si="66"/>
        <v>1</v>
      </c>
      <c r="R364" s="490">
        <f t="shared" si="67"/>
        <v>0</v>
      </c>
      <c r="S364" s="799">
        <f t="shared" si="58"/>
        <v>0</v>
      </c>
    </row>
    <row r="365" spans="1:19">
      <c r="A365" s="964"/>
      <c r="B365" s="137"/>
      <c r="C365" s="53">
        <f t="shared" si="59"/>
        <v>1</v>
      </c>
      <c r="D365" s="962"/>
      <c r="E365" s="53">
        <f t="shared" si="60"/>
        <v>1</v>
      </c>
      <c r="F365" s="962"/>
      <c r="G365" s="53">
        <f t="shared" si="61"/>
        <v>1</v>
      </c>
      <c r="H365" s="962"/>
      <c r="I365" s="53">
        <f t="shared" si="62"/>
        <v>1</v>
      </c>
      <c r="J365" s="962"/>
      <c r="K365" s="53">
        <f t="shared" si="63"/>
        <v>1</v>
      </c>
      <c r="L365" s="962"/>
      <c r="M365" s="53">
        <f t="shared" si="64"/>
        <v>1</v>
      </c>
      <c r="N365" s="962"/>
      <c r="O365" s="53">
        <f t="shared" si="65"/>
        <v>1</v>
      </c>
      <c r="P365" s="962"/>
      <c r="Q365" s="53">
        <f t="shared" si="66"/>
        <v>1</v>
      </c>
      <c r="R365" s="490">
        <f t="shared" si="67"/>
        <v>0</v>
      </c>
      <c r="S365" s="799">
        <f t="shared" si="58"/>
        <v>0</v>
      </c>
    </row>
    <row r="366" spans="1:19">
      <c r="A366" s="964"/>
      <c r="B366" s="137"/>
      <c r="C366" s="53">
        <f t="shared" si="59"/>
        <v>1</v>
      </c>
      <c r="D366" s="962"/>
      <c r="E366" s="53">
        <f t="shared" si="60"/>
        <v>1</v>
      </c>
      <c r="F366" s="962"/>
      <c r="G366" s="53">
        <f t="shared" si="61"/>
        <v>1</v>
      </c>
      <c r="H366" s="962"/>
      <c r="I366" s="53">
        <f t="shared" si="62"/>
        <v>1</v>
      </c>
      <c r="J366" s="962"/>
      <c r="K366" s="53">
        <f t="shared" si="63"/>
        <v>1</v>
      </c>
      <c r="L366" s="962"/>
      <c r="M366" s="53">
        <f t="shared" si="64"/>
        <v>1</v>
      </c>
      <c r="N366" s="962"/>
      <c r="O366" s="53">
        <f t="shared" si="65"/>
        <v>1</v>
      </c>
      <c r="P366" s="962"/>
      <c r="Q366" s="53">
        <f t="shared" si="66"/>
        <v>1</v>
      </c>
      <c r="R366" s="490">
        <f t="shared" si="67"/>
        <v>0</v>
      </c>
      <c r="S366" s="799">
        <f t="shared" si="58"/>
        <v>0</v>
      </c>
    </row>
    <row r="367" spans="1:19">
      <c r="A367" s="964"/>
      <c r="B367" s="137"/>
      <c r="C367" s="53">
        <f t="shared" si="59"/>
        <v>1</v>
      </c>
      <c r="D367" s="962"/>
      <c r="E367" s="53">
        <f t="shared" si="60"/>
        <v>1</v>
      </c>
      <c r="F367" s="962"/>
      <c r="G367" s="53">
        <f t="shared" si="61"/>
        <v>1</v>
      </c>
      <c r="H367" s="962"/>
      <c r="I367" s="53">
        <f t="shared" si="62"/>
        <v>1</v>
      </c>
      <c r="J367" s="962"/>
      <c r="K367" s="53">
        <f t="shared" si="63"/>
        <v>1</v>
      </c>
      <c r="L367" s="962"/>
      <c r="M367" s="53">
        <f t="shared" si="64"/>
        <v>1</v>
      </c>
      <c r="N367" s="962"/>
      <c r="O367" s="53">
        <f t="shared" si="65"/>
        <v>1</v>
      </c>
      <c r="P367" s="962"/>
      <c r="Q367" s="53">
        <f t="shared" si="66"/>
        <v>1</v>
      </c>
      <c r="R367" s="490">
        <f t="shared" si="67"/>
        <v>0</v>
      </c>
      <c r="S367" s="799">
        <f t="shared" si="58"/>
        <v>0</v>
      </c>
    </row>
    <row r="368" spans="1:19">
      <c r="A368" s="964"/>
      <c r="B368" s="137"/>
      <c r="C368" s="53">
        <f t="shared" si="59"/>
        <v>1</v>
      </c>
      <c r="D368" s="962"/>
      <c r="E368" s="53">
        <f t="shared" si="60"/>
        <v>1</v>
      </c>
      <c r="F368" s="962"/>
      <c r="G368" s="53">
        <f t="shared" si="61"/>
        <v>1</v>
      </c>
      <c r="H368" s="962"/>
      <c r="I368" s="53">
        <f t="shared" si="62"/>
        <v>1</v>
      </c>
      <c r="J368" s="962"/>
      <c r="K368" s="53">
        <f t="shared" si="63"/>
        <v>1</v>
      </c>
      <c r="L368" s="962"/>
      <c r="M368" s="53">
        <f t="shared" si="64"/>
        <v>1</v>
      </c>
      <c r="N368" s="962"/>
      <c r="O368" s="53">
        <f t="shared" si="65"/>
        <v>1</v>
      </c>
      <c r="P368" s="962"/>
      <c r="Q368" s="53">
        <f t="shared" si="66"/>
        <v>1</v>
      </c>
      <c r="R368" s="490">
        <f t="shared" si="67"/>
        <v>0</v>
      </c>
      <c r="S368" s="799">
        <f t="shared" si="58"/>
        <v>0</v>
      </c>
    </row>
    <row r="369" spans="1:19">
      <c r="A369" s="964"/>
      <c r="B369" s="137"/>
      <c r="C369" s="53">
        <f t="shared" si="59"/>
        <v>1</v>
      </c>
      <c r="D369" s="962"/>
      <c r="E369" s="53">
        <f t="shared" si="60"/>
        <v>1</v>
      </c>
      <c r="F369" s="962"/>
      <c r="G369" s="53">
        <f t="shared" si="61"/>
        <v>1</v>
      </c>
      <c r="H369" s="962"/>
      <c r="I369" s="53">
        <f t="shared" si="62"/>
        <v>1</v>
      </c>
      <c r="J369" s="962"/>
      <c r="K369" s="53">
        <f t="shared" si="63"/>
        <v>1</v>
      </c>
      <c r="L369" s="962"/>
      <c r="M369" s="53">
        <f t="shared" si="64"/>
        <v>1</v>
      </c>
      <c r="N369" s="962"/>
      <c r="O369" s="53">
        <f t="shared" si="65"/>
        <v>1</v>
      </c>
      <c r="P369" s="962"/>
      <c r="Q369" s="53">
        <f t="shared" si="66"/>
        <v>1</v>
      </c>
      <c r="R369" s="490">
        <f t="shared" si="67"/>
        <v>0</v>
      </c>
      <c r="S369" s="799">
        <f t="shared" si="58"/>
        <v>0</v>
      </c>
    </row>
    <row r="370" spans="1:19">
      <c r="A370" s="964"/>
      <c r="B370" s="137"/>
      <c r="C370" s="53">
        <f t="shared" si="59"/>
        <v>1</v>
      </c>
      <c r="D370" s="962"/>
      <c r="E370" s="53">
        <f t="shared" si="60"/>
        <v>1</v>
      </c>
      <c r="F370" s="962"/>
      <c r="G370" s="53">
        <f t="shared" si="61"/>
        <v>1</v>
      </c>
      <c r="H370" s="962"/>
      <c r="I370" s="53">
        <f t="shared" si="62"/>
        <v>1</v>
      </c>
      <c r="J370" s="962"/>
      <c r="K370" s="53">
        <f t="shared" si="63"/>
        <v>1</v>
      </c>
      <c r="L370" s="962"/>
      <c r="M370" s="53">
        <f t="shared" si="64"/>
        <v>1</v>
      </c>
      <c r="N370" s="962"/>
      <c r="O370" s="53">
        <f t="shared" si="65"/>
        <v>1</v>
      </c>
      <c r="P370" s="962"/>
      <c r="Q370" s="53">
        <f t="shared" si="66"/>
        <v>1</v>
      </c>
      <c r="R370" s="490">
        <f t="shared" si="67"/>
        <v>0</v>
      </c>
      <c r="S370" s="799">
        <f t="shared" si="58"/>
        <v>0</v>
      </c>
    </row>
    <row r="371" spans="1:19">
      <c r="A371" s="964"/>
      <c r="B371" s="137"/>
      <c r="C371" s="53">
        <f t="shared" si="59"/>
        <v>1</v>
      </c>
      <c r="D371" s="962"/>
      <c r="E371" s="53">
        <f t="shared" si="60"/>
        <v>1</v>
      </c>
      <c r="F371" s="962"/>
      <c r="G371" s="53">
        <f t="shared" si="61"/>
        <v>1</v>
      </c>
      <c r="H371" s="962"/>
      <c r="I371" s="53">
        <f t="shared" si="62"/>
        <v>1</v>
      </c>
      <c r="J371" s="962"/>
      <c r="K371" s="53">
        <f t="shared" si="63"/>
        <v>1</v>
      </c>
      <c r="L371" s="962"/>
      <c r="M371" s="53">
        <f t="shared" si="64"/>
        <v>1</v>
      </c>
      <c r="N371" s="962"/>
      <c r="O371" s="53">
        <f t="shared" si="65"/>
        <v>1</v>
      </c>
      <c r="P371" s="962"/>
      <c r="Q371" s="53">
        <f t="shared" si="66"/>
        <v>1</v>
      </c>
      <c r="R371" s="490">
        <f t="shared" si="67"/>
        <v>0</v>
      </c>
      <c r="S371" s="799">
        <f t="shared" si="58"/>
        <v>0</v>
      </c>
    </row>
    <row r="372" spans="1:19">
      <c r="A372" s="964"/>
      <c r="B372" s="137"/>
      <c r="C372" s="53">
        <f t="shared" si="59"/>
        <v>1</v>
      </c>
      <c r="D372" s="962"/>
      <c r="E372" s="53">
        <f t="shared" si="60"/>
        <v>1</v>
      </c>
      <c r="F372" s="962"/>
      <c r="G372" s="53">
        <f t="shared" si="61"/>
        <v>1</v>
      </c>
      <c r="H372" s="962"/>
      <c r="I372" s="53">
        <f t="shared" si="62"/>
        <v>1</v>
      </c>
      <c r="J372" s="962"/>
      <c r="K372" s="53">
        <f t="shared" si="63"/>
        <v>1</v>
      </c>
      <c r="L372" s="962"/>
      <c r="M372" s="53">
        <f t="shared" si="64"/>
        <v>1</v>
      </c>
      <c r="N372" s="962"/>
      <c r="O372" s="53">
        <f t="shared" si="65"/>
        <v>1</v>
      </c>
      <c r="P372" s="962"/>
      <c r="Q372" s="53">
        <f t="shared" si="66"/>
        <v>1</v>
      </c>
      <c r="R372" s="490">
        <f t="shared" si="67"/>
        <v>0</v>
      </c>
      <c r="S372" s="799">
        <f t="shared" si="58"/>
        <v>0</v>
      </c>
    </row>
    <row r="373" spans="1:19">
      <c r="A373" s="964"/>
      <c r="B373" s="137"/>
      <c r="C373" s="53">
        <f t="shared" si="59"/>
        <v>1</v>
      </c>
      <c r="D373" s="962"/>
      <c r="E373" s="53">
        <f t="shared" si="60"/>
        <v>1</v>
      </c>
      <c r="F373" s="962"/>
      <c r="G373" s="53">
        <f t="shared" si="61"/>
        <v>1</v>
      </c>
      <c r="H373" s="962"/>
      <c r="I373" s="53">
        <f t="shared" si="62"/>
        <v>1</v>
      </c>
      <c r="J373" s="962"/>
      <c r="K373" s="53">
        <f t="shared" si="63"/>
        <v>1</v>
      </c>
      <c r="L373" s="962"/>
      <c r="M373" s="53">
        <f t="shared" si="64"/>
        <v>1</v>
      </c>
      <c r="N373" s="962"/>
      <c r="O373" s="53">
        <f t="shared" si="65"/>
        <v>1</v>
      </c>
      <c r="P373" s="962"/>
      <c r="Q373" s="53">
        <f t="shared" si="66"/>
        <v>1</v>
      </c>
      <c r="R373" s="490">
        <f t="shared" si="67"/>
        <v>0</v>
      </c>
      <c r="S373" s="799">
        <f t="shared" si="58"/>
        <v>0</v>
      </c>
    </row>
    <row r="374" spans="1:19">
      <c r="A374" s="964"/>
      <c r="B374" s="137"/>
      <c r="C374" s="53">
        <f t="shared" si="59"/>
        <v>1</v>
      </c>
      <c r="D374" s="962"/>
      <c r="E374" s="53">
        <f t="shared" si="60"/>
        <v>1</v>
      </c>
      <c r="F374" s="962"/>
      <c r="G374" s="53">
        <f t="shared" si="61"/>
        <v>1</v>
      </c>
      <c r="H374" s="962"/>
      <c r="I374" s="53">
        <f t="shared" si="62"/>
        <v>1</v>
      </c>
      <c r="J374" s="962"/>
      <c r="K374" s="53">
        <f t="shared" si="63"/>
        <v>1</v>
      </c>
      <c r="L374" s="962"/>
      <c r="M374" s="53">
        <f t="shared" si="64"/>
        <v>1</v>
      </c>
      <c r="N374" s="962"/>
      <c r="O374" s="53">
        <f t="shared" si="65"/>
        <v>1</v>
      </c>
      <c r="P374" s="962"/>
      <c r="Q374" s="53">
        <f t="shared" si="66"/>
        <v>1</v>
      </c>
      <c r="R374" s="490">
        <f t="shared" si="67"/>
        <v>0</v>
      </c>
      <c r="S374" s="799">
        <f t="shared" si="58"/>
        <v>0</v>
      </c>
    </row>
    <row r="375" spans="1:19">
      <c r="A375" s="964"/>
      <c r="B375" s="137"/>
      <c r="C375" s="53">
        <f t="shared" si="59"/>
        <v>1</v>
      </c>
      <c r="D375" s="962"/>
      <c r="E375" s="53">
        <f t="shared" si="60"/>
        <v>1</v>
      </c>
      <c r="F375" s="962"/>
      <c r="G375" s="53">
        <f t="shared" si="61"/>
        <v>1</v>
      </c>
      <c r="H375" s="962"/>
      <c r="I375" s="53">
        <f t="shared" si="62"/>
        <v>1</v>
      </c>
      <c r="J375" s="962"/>
      <c r="K375" s="53">
        <f t="shared" si="63"/>
        <v>1</v>
      </c>
      <c r="L375" s="962"/>
      <c r="M375" s="53">
        <f t="shared" si="64"/>
        <v>1</v>
      </c>
      <c r="N375" s="962"/>
      <c r="O375" s="53">
        <f t="shared" si="65"/>
        <v>1</v>
      </c>
      <c r="P375" s="962"/>
      <c r="Q375" s="53">
        <f t="shared" si="66"/>
        <v>1</v>
      </c>
      <c r="R375" s="490">
        <f t="shared" si="67"/>
        <v>0</v>
      </c>
      <c r="S375" s="799">
        <f t="shared" si="58"/>
        <v>0</v>
      </c>
    </row>
    <row r="376" spans="1:19">
      <c r="A376" s="964"/>
      <c r="B376" s="137"/>
      <c r="C376" s="53">
        <f t="shared" si="59"/>
        <v>1</v>
      </c>
      <c r="D376" s="962"/>
      <c r="E376" s="53">
        <f t="shared" si="60"/>
        <v>1</v>
      </c>
      <c r="F376" s="962"/>
      <c r="G376" s="53">
        <f t="shared" si="61"/>
        <v>1</v>
      </c>
      <c r="H376" s="962"/>
      <c r="I376" s="53">
        <f t="shared" si="62"/>
        <v>1</v>
      </c>
      <c r="J376" s="962"/>
      <c r="K376" s="53">
        <f t="shared" si="63"/>
        <v>1</v>
      </c>
      <c r="L376" s="962"/>
      <c r="M376" s="53">
        <f t="shared" si="64"/>
        <v>1</v>
      </c>
      <c r="N376" s="962"/>
      <c r="O376" s="53">
        <f t="shared" si="65"/>
        <v>1</v>
      </c>
      <c r="P376" s="962"/>
      <c r="Q376" s="53">
        <f t="shared" si="66"/>
        <v>1</v>
      </c>
      <c r="R376" s="490">
        <f t="shared" si="67"/>
        <v>0</v>
      </c>
      <c r="S376" s="799">
        <f t="shared" si="58"/>
        <v>0</v>
      </c>
    </row>
    <row r="377" spans="1:19">
      <c r="A377" s="964"/>
      <c r="B377" s="137"/>
      <c r="C377" s="53">
        <f t="shared" si="59"/>
        <v>1</v>
      </c>
      <c r="D377" s="962"/>
      <c r="E377" s="53">
        <f t="shared" si="60"/>
        <v>1</v>
      </c>
      <c r="F377" s="962"/>
      <c r="G377" s="53">
        <f t="shared" si="61"/>
        <v>1</v>
      </c>
      <c r="H377" s="962"/>
      <c r="I377" s="53">
        <f t="shared" si="62"/>
        <v>1</v>
      </c>
      <c r="J377" s="962"/>
      <c r="K377" s="53">
        <f t="shared" si="63"/>
        <v>1</v>
      </c>
      <c r="L377" s="962"/>
      <c r="M377" s="53">
        <f t="shared" si="64"/>
        <v>1</v>
      </c>
      <c r="N377" s="962"/>
      <c r="O377" s="53">
        <f t="shared" si="65"/>
        <v>1</v>
      </c>
      <c r="P377" s="962"/>
      <c r="Q377" s="53">
        <f t="shared" si="66"/>
        <v>1</v>
      </c>
      <c r="R377" s="490">
        <f t="shared" si="67"/>
        <v>0</v>
      </c>
      <c r="S377" s="799">
        <f t="shared" si="58"/>
        <v>0</v>
      </c>
    </row>
    <row r="378" spans="1:19">
      <c r="A378" s="964"/>
      <c r="B378" s="137"/>
      <c r="C378" s="53">
        <f t="shared" si="59"/>
        <v>1</v>
      </c>
      <c r="D378" s="962"/>
      <c r="E378" s="53">
        <f t="shared" si="60"/>
        <v>1</v>
      </c>
      <c r="F378" s="962"/>
      <c r="G378" s="53">
        <f t="shared" si="61"/>
        <v>1</v>
      </c>
      <c r="H378" s="962"/>
      <c r="I378" s="53">
        <f t="shared" si="62"/>
        <v>1</v>
      </c>
      <c r="J378" s="962"/>
      <c r="K378" s="53">
        <f t="shared" si="63"/>
        <v>1</v>
      </c>
      <c r="L378" s="962"/>
      <c r="M378" s="53">
        <f t="shared" si="64"/>
        <v>1</v>
      </c>
      <c r="N378" s="962"/>
      <c r="O378" s="53">
        <f t="shared" si="65"/>
        <v>1</v>
      </c>
      <c r="P378" s="962"/>
      <c r="Q378" s="53">
        <f t="shared" si="66"/>
        <v>1</v>
      </c>
      <c r="R378" s="490">
        <f t="shared" si="67"/>
        <v>0</v>
      </c>
      <c r="S378" s="799">
        <f t="shared" si="58"/>
        <v>0</v>
      </c>
    </row>
    <row r="379" spans="1:19">
      <c r="A379" s="964"/>
      <c r="B379" s="137"/>
      <c r="C379" s="53">
        <f t="shared" si="59"/>
        <v>1</v>
      </c>
      <c r="D379" s="962"/>
      <c r="E379" s="53">
        <f t="shared" si="60"/>
        <v>1</v>
      </c>
      <c r="F379" s="962"/>
      <c r="G379" s="53">
        <f t="shared" si="61"/>
        <v>1</v>
      </c>
      <c r="H379" s="962"/>
      <c r="I379" s="53">
        <f t="shared" si="62"/>
        <v>1</v>
      </c>
      <c r="J379" s="962"/>
      <c r="K379" s="53">
        <f t="shared" si="63"/>
        <v>1</v>
      </c>
      <c r="L379" s="962"/>
      <c r="M379" s="53">
        <f t="shared" si="64"/>
        <v>1</v>
      </c>
      <c r="N379" s="962"/>
      <c r="O379" s="53">
        <f t="shared" si="65"/>
        <v>1</v>
      </c>
      <c r="P379" s="962"/>
      <c r="Q379" s="53">
        <f t="shared" si="66"/>
        <v>1</v>
      </c>
      <c r="R379" s="490">
        <f t="shared" si="67"/>
        <v>0</v>
      </c>
      <c r="S379" s="799">
        <f t="shared" si="58"/>
        <v>0</v>
      </c>
    </row>
    <row r="380" spans="1:19">
      <c r="A380" s="964"/>
      <c r="B380" s="137"/>
      <c r="C380" s="53">
        <f t="shared" si="59"/>
        <v>1</v>
      </c>
      <c r="D380" s="962"/>
      <c r="E380" s="53">
        <f t="shared" si="60"/>
        <v>1</v>
      </c>
      <c r="F380" s="962"/>
      <c r="G380" s="53">
        <f t="shared" si="61"/>
        <v>1</v>
      </c>
      <c r="H380" s="962"/>
      <c r="I380" s="53">
        <f t="shared" si="62"/>
        <v>1</v>
      </c>
      <c r="J380" s="962"/>
      <c r="K380" s="53">
        <f t="shared" si="63"/>
        <v>1</v>
      </c>
      <c r="L380" s="962"/>
      <c r="M380" s="53">
        <f t="shared" si="64"/>
        <v>1</v>
      </c>
      <c r="N380" s="962"/>
      <c r="O380" s="53">
        <f t="shared" si="65"/>
        <v>1</v>
      </c>
      <c r="P380" s="962"/>
      <c r="Q380" s="53">
        <f t="shared" si="66"/>
        <v>1</v>
      </c>
      <c r="R380" s="490">
        <f t="shared" si="67"/>
        <v>0</v>
      </c>
      <c r="S380" s="799">
        <f t="shared" si="58"/>
        <v>0</v>
      </c>
    </row>
    <row r="381" spans="1:19">
      <c r="A381" s="964"/>
      <c r="B381" s="137"/>
      <c r="C381" s="53">
        <f t="shared" si="59"/>
        <v>1</v>
      </c>
      <c r="D381" s="962"/>
      <c r="E381" s="53">
        <f t="shared" si="60"/>
        <v>1</v>
      </c>
      <c r="F381" s="962"/>
      <c r="G381" s="53">
        <f t="shared" si="61"/>
        <v>1</v>
      </c>
      <c r="H381" s="962"/>
      <c r="I381" s="53">
        <f t="shared" si="62"/>
        <v>1</v>
      </c>
      <c r="J381" s="962"/>
      <c r="K381" s="53">
        <f t="shared" si="63"/>
        <v>1</v>
      </c>
      <c r="L381" s="962"/>
      <c r="M381" s="53">
        <f t="shared" si="64"/>
        <v>1</v>
      </c>
      <c r="N381" s="962"/>
      <c r="O381" s="53">
        <f t="shared" si="65"/>
        <v>1</v>
      </c>
      <c r="P381" s="962"/>
      <c r="Q381" s="53">
        <f t="shared" si="66"/>
        <v>1</v>
      </c>
      <c r="R381" s="490">
        <f t="shared" si="67"/>
        <v>0</v>
      </c>
      <c r="S381" s="799">
        <f t="shared" si="58"/>
        <v>0</v>
      </c>
    </row>
    <row r="382" spans="1:19">
      <c r="A382" s="964"/>
      <c r="B382" s="137"/>
      <c r="C382" s="53">
        <f t="shared" si="59"/>
        <v>1</v>
      </c>
      <c r="D382" s="962"/>
      <c r="E382" s="53">
        <f t="shared" si="60"/>
        <v>1</v>
      </c>
      <c r="F382" s="962"/>
      <c r="G382" s="53">
        <f t="shared" si="61"/>
        <v>1</v>
      </c>
      <c r="H382" s="962"/>
      <c r="I382" s="53">
        <f t="shared" si="62"/>
        <v>1</v>
      </c>
      <c r="J382" s="962"/>
      <c r="K382" s="53">
        <f t="shared" si="63"/>
        <v>1</v>
      </c>
      <c r="L382" s="962"/>
      <c r="M382" s="53">
        <f t="shared" si="64"/>
        <v>1</v>
      </c>
      <c r="N382" s="962"/>
      <c r="O382" s="53">
        <f t="shared" si="65"/>
        <v>1</v>
      </c>
      <c r="P382" s="962"/>
      <c r="Q382" s="53">
        <f t="shared" si="66"/>
        <v>1</v>
      </c>
      <c r="R382" s="490">
        <f t="shared" si="67"/>
        <v>0</v>
      </c>
      <c r="S382" s="799">
        <f t="shared" si="58"/>
        <v>0</v>
      </c>
    </row>
    <row r="383" spans="1:19">
      <c r="A383" s="964"/>
      <c r="B383" s="137"/>
      <c r="C383" s="53">
        <f t="shared" si="59"/>
        <v>1</v>
      </c>
      <c r="D383" s="962"/>
      <c r="E383" s="53">
        <f t="shared" si="60"/>
        <v>1</v>
      </c>
      <c r="F383" s="962"/>
      <c r="G383" s="53">
        <f t="shared" si="61"/>
        <v>1</v>
      </c>
      <c r="H383" s="962"/>
      <c r="I383" s="53">
        <f t="shared" si="62"/>
        <v>1</v>
      </c>
      <c r="J383" s="962"/>
      <c r="K383" s="53">
        <f t="shared" si="63"/>
        <v>1</v>
      </c>
      <c r="L383" s="962"/>
      <c r="M383" s="53">
        <f t="shared" si="64"/>
        <v>1</v>
      </c>
      <c r="N383" s="962"/>
      <c r="O383" s="53">
        <f t="shared" si="65"/>
        <v>1</v>
      </c>
      <c r="P383" s="962"/>
      <c r="Q383" s="53">
        <f t="shared" si="66"/>
        <v>1</v>
      </c>
      <c r="R383" s="490">
        <f t="shared" si="67"/>
        <v>0</v>
      </c>
      <c r="S383" s="799">
        <f t="shared" si="58"/>
        <v>0</v>
      </c>
    </row>
    <row r="384" spans="1:19">
      <c r="A384" s="964"/>
      <c r="B384" s="137"/>
      <c r="C384" s="53">
        <f t="shared" si="59"/>
        <v>1</v>
      </c>
      <c r="D384" s="962"/>
      <c r="E384" s="53">
        <f t="shared" si="60"/>
        <v>1</v>
      </c>
      <c r="F384" s="962"/>
      <c r="G384" s="53">
        <f t="shared" si="61"/>
        <v>1</v>
      </c>
      <c r="H384" s="962"/>
      <c r="I384" s="53">
        <f t="shared" si="62"/>
        <v>1</v>
      </c>
      <c r="J384" s="962"/>
      <c r="K384" s="53">
        <f t="shared" si="63"/>
        <v>1</v>
      </c>
      <c r="L384" s="962"/>
      <c r="M384" s="53">
        <f t="shared" si="64"/>
        <v>1</v>
      </c>
      <c r="N384" s="962"/>
      <c r="O384" s="53">
        <f t="shared" si="65"/>
        <v>1</v>
      </c>
      <c r="P384" s="962"/>
      <c r="Q384" s="53">
        <f t="shared" si="66"/>
        <v>1</v>
      </c>
      <c r="R384" s="490">
        <f t="shared" si="67"/>
        <v>0</v>
      </c>
      <c r="S384" s="799">
        <f t="shared" si="58"/>
        <v>0</v>
      </c>
    </row>
    <row r="385" spans="1:19">
      <c r="A385" s="964"/>
      <c r="B385" s="137"/>
      <c r="C385" s="53">
        <f t="shared" si="59"/>
        <v>1</v>
      </c>
      <c r="D385" s="962"/>
      <c r="E385" s="53">
        <f t="shared" si="60"/>
        <v>1</v>
      </c>
      <c r="F385" s="962"/>
      <c r="G385" s="53">
        <f t="shared" si="61"/>
        <v>1</v>
      </c>
      <c r="H385" s="962"/>
      <c r="I385" s="53">
        <f t="shared" si="62"/>
        <v>1</v>
      </c>
      <c r="J385" s="962"/>
      <c r="K385" s="53">
        <f t="shared" si="63"/>
        <v>1</v>
      </c>
      <c r="L385" s="962"/>
      <c r="M385" s="53">
        <f t="shared" si="64"/>
        <v>1</v>
      </c>
      <c r="N385" s="962"/>
      <c r="O385" s="53">
        <f t="shared" si="65"/>
        <v>1</v>
      </c>
      <c r="P385" s="962"/>
      <c r="Q385" s="53">
        <f t="shared" si="66"/>
        <v>1</v>
      </c>
      <c r="R385" s="490">
        <f t="shared" si="67"/>
        <v>0</v>
      </c>
      <c r="S385" s="799">
        <f t="shared" ref="S385:S422" si="68">ROUND(R385*B385/10000,0)</f>
        <v>0</v>
      </c>
    </row>
    <row r="386" spans="1:19">
      <c r="A386" s="964"/>
      <c r="B386" s="137"/>
      <c r="C386" s="53">
        <f t="shared" si="59"/>
        <v>1</v>
      </c>
      <c r="D386" s="962"/>
      <c r="E386" s="53">
        <f t="shared" si="60"/>
        <v>1</v>
      </c>
      <c r="F386" s="962"/>
      <c r="G386" s="53">
        <f t="shared" si="61"/>
        <v>1</v>
      </c>
      <c r="H386" s="962"/>
      <c r="I386" s="53">
        <f t="shared" si="62"/>
        <v>1</v>
      </c>
      <c r="J386" s="962"/>
      <c r="K386" s="53">
        <f t="shared" si="63"/>
        <v>1</v>
      </c>
      <c r="L386" s="962"/>
      <c r="M386" s="53">
        <f t="shared" si="64"/>
        <v>1</v>
      </c>
      <c r="N386" s="962"/>
      <c r="O386" s="53">
        <f t="shared" si="65"/>
        <v>1</v>
      </c>
      <c r="P386" s="962"/>
      <c r="Q386" s="53">
        <f t="shared" si="66"/>
        <v>1</v>
      </c>
      <c r="R386" s="490">
        <f t="shared" si="67"/>
        <v>0</v>
      </c>
      <c r="S386" s="799">
        <f t="shared" si="68"/>
        <v>0</v>
      </c>
    </row>
    <row r="387" spans="1:19">
      <c r="A387" s="964"/>
      <c r="B387" s="137"/>
      <c r="C387" s="53">
        <f t="shared" si="59"/>
        <v>1</v>
      </c>
      <c r="D387" s="962"/>
      <c r="E387" s="53">
        <f t="shared" si="60"/>
        <v>1</v>
      </c>
      <c r="F387" s="962"/>
      <c r="G387" s="53">
        <f t="shared" si="61"/>
        <v>1</v>
      </c>
      <c r="H387" s="962"/>
      <c r="I387" s="53">
        <f t="shared" si="62"/>
        <v>1</v>
      </c>
      <c r="J387" s="962"/>
      <c r="K387" s="53">
        <f t="shared" si="63"/>
        <v>1</v>
      </c>
      <c r="L387" s="962"/>
      <c r="M387" s="53">
        <f t="shared" si="64"/>
        <v>1</v>
      </c>
      <c r="N387" s="962"/>
      <c r="O387" s="53">
        <f t="shared" si="65"/>
        <v>1</v>
      </c>
      <c r="P387" s="962"/>
      <c r="Q387" s="53">
        <f t="shared" si="66"/>
        <v>1</v>
      </c>
      <c r="R387" s="490">
        <f t="shared" si="67"/>
        <v>0</v>
      </c>
      <c r="S387" s="799">
        <f t="shared" si="68"/>
        <v>0</v>
      </c>
    </row>
    <row r="388" spans="1:19">
      <c r="A388" s="964"/>
      <c r="B388" s="137"/>
      <c r="C388" s="53">
        <f t="shared" si="59"/>
        <v>1</v>
      </c>
      <c r="D388" s="962"/>
      <c r="E388" s="53">
        <f t="shared" si="60"/>
        <v>1</v>
      </c>
      <c r="F388" s="962"/>
      <c r="G388" s="53">
        <f t="shared" si="61"/>
        <v>1</v>
      </c>
      <c r="H388" s="962"/>
      <c r="I388" s="53">
        <f t="shared" si="62"/>
        <v>1</v>
      </c>
      <c r="J388" s="962"/>
      <c r="K388" s="53">
        <f t="shared" si="63"/>
        <v>1</v>
      </c>
      <c r="L388" s="962"/>
      <c r="M388" s="53">
        <f t="shared" si="64"/>
        <v>1</v>
      </c>
      <c r="N388" s="962"/>
      <c r="O388" s="53">
        <f t="shared" si="65"/>
        <v>1</v>
      </c>
      <c r="P388" s="962"/>
      <c r="Q388" s="53">
        <f t="shared" si="66"/>
        <v>1</v>
      </c>
      <c r="R388" s="490">
        <f t="shared" si="67"/>
        <v>0</v>
      </c>
      <c r="S388" s="799">
        <f t="shared" si="68"/>
        <v>0</v>
      </c>
    </row>
    <row r="389" spans="1:19">
      <c r="A389" s="964"/>
      <c r="B389" s="137"/>
      <c r="C389" s="53">
        <f t="shared" si="59"/>
        <v>1</v>
      </c>
      <c r="D389" s="962"/>
      <c r="E389" s="53">
        <f t="shared" si="60"/>
        <v>1</v>
      </c>
      <c r="F389" s="962"/>
      <c r="G389" s="53">
        <f t="shared" si="61"/>
        <v>1</v>
      </c>
      <c r="H389" s="962"/>
      <c r="I389" s="53">
        <f t="shared" si="62"/>
        <v>1</v>
      </c>
      <c r="J389" s="962"/>
      <c r="K389" s="53">
        <f t="shared" si="63"/>
        <v>1</v>
      </c>
      <c r="L389" s="962"/>
      <c r="M389" s="53">
        <f t="shared" si="64"/>
        <v>1</v>
      </c>
      <c r="N389" s="962"/>
      <c r="O389" s="53">
        <f t="shared" si="65"/>
        <v>1</v>
      </c>
      <c r="P389" s="962"/>
      <c r="Q389" s="53">
        <f t="shared" si="66"/>
        <v>1</v>
      </c>
      <c r="R389" s="490">
        <f t="shared" si="67"/>
        <v>0</v>
      </c>
      <c r="S389" s="799">
        <f t="shared" si="68"/>
        <v>0</v>
      </c>
    </row>
    <row r="390" spans="1:19">
      <c r="A390" s="964"/>
      <c r="B390" s="137"/>
      <c r="C390" s="53">
        <f t="shared" si="59"/>
        <v>1</v>
      </c>
      <c r="D390" s="962"/>
      <c r="E390" s="53">
        <f t="shared" si="60"/>
        <v>1</v>
      </c>
      <c r="F390" s="962"/>
      <c r="G390" s="53">
        <f t="shared" si="61"/>
        <v>1</v>
      </c>
      <c r="H390" s="962"/>
      <c r="I390" s="53">
        <f t="shared" si="62"/>
        <v>1</v>
      </c>
      <c r="J390" s="962"/>
      <c r="K390" s="53">
        <f t="shared" si="63"/>
        <v>1</v>
      </c>
      <c r="L390" s="962"/>
      <c r="M390" s="53">
        <f t="shared" si="64"/>
        <v>1</v>
      </c>
      <c r="N390" s="962"/>
      <c r="O390" s="53">
        <f t="shared" si="65"/>
        <v>1</v>
      </c>
      <c r="P390" s="962"/>
      <c r="Q390" s="53">
        <f t="shared" si="66"/>
        <v>1</v>
      </c>
      <c r="R390" s="490">
        <f t="shared" si="67"/>
        <v>0</v>
      </c>
      <c r="S390" s="799">
        <f t="shared" si="68"/>
        <v>0</v>
      </c>
    </row>
    <row r="391" spans="1:19">
      <c r="A391" s="964"/>
      <c r="B391" s="137"/>
      <c r="C391" s="53">
        <f t="shared" si="59"/>
        <v>1</v>
      </c>
      <c r="D391" s="962"/>
      <c r="E391" s="53">
        <f t="shared" si="60"/>
        <v>1</v>
      </c>
      <c r="F391" s="962"/>
      <c r="G391" s="53">
        <f t="shared" si="61"/>
        <v>1</v>
      </c>
      <c r="H391" s="962"/>
      <c r="I391" s="53">
        <f t="shared" si="62"/>
        <v>1</v>
      </c>
      <c r="J391" s="962"/>
      <c r="K391" s="53">
        <f t="shared" si="63"/>
        <v>1</v>
      </c>
      <c r="L391" s="962"/>
      <c r="M391" s="53">
        <f t="shared" si="64"/>
        <v>1</v>
      </c>
      <c r="N391" s="962"/>
      <c r="O391" s="53">
        <f t="shared" si="65"/>
        <v>1</v>
      </c>
      <c r="P391" s="962"/>
      <c r="Q391" s="53">
        <f t="shared" si="66"/>
        <v>1</v>
      </c>
      <c r="R391" s="490">
        <f t="shared" si="67"/>
        <v>0</v>
      </c>
      <c r="S391" s="799">
        <f t="shared" si="68"/>
        <v>0</v>
      </c>
    </row>
    <row r="392" spans="1:19">
      <c r="A392" s="964"/>
      <c r="B392" s="137"/>
      <c r="C392" s="53">
        <f t="shared" si="59"/>
        <v>1</v>
      </c>
      <c r="D392" s="962"/>
      <c r="E392" s="53">
        <f t="shared" si="60"/>
        <v>1</v>
      </c>
      <c r="F392" s="962"/>
      <c r="G392" s="53">
        <f t="shared" si="61"/>
        <v>1</v>
      </c>
      <c r="H392" s="962"/>
      <c r="I392" s="53">
        <f t="shared" si="62"/>
        <v>1</v>
      </c>
      <c r="J392" s="962"/>
      <c r="K392" s="53">
        <f t="shared" si="63"/>
        <v>1</v>
      </c>
      <c r="L392" s="962"/>
      <c r="M392" s="53">
        <f t="shared" si="64"/>
        <v>1</v>
      </c>
      <c r="N392" s="962"/>
      <c r="O392" s="53">
        <f t="shared" si="65"/>
        <v>1</v>
      </c>
      <c r="P392" s="962"/>
      <c r="Q392" s="53">
        <f t="shared" si="66"/>
        <v>1</v>
      </c>
      <c r="R392" s="490">
        <f t="shared" si="67"/>
        <v>0</v>
      </c>
      <c r="S392" s="799">
        <f t="shared" si="68"/>
        <v>0</v>
      </c>
    </row>
    <row r="393" spans="1:19">
      <c r="A393" s="964"/>
      <c r="B393" s="137"/>
      <c r="C393" s="53">
        <f t="shared" si="59"/>
        <v>1</v>
      </c>
      <c r="D393" s="962"/>
      <c r="E393" s="53">
        <f t="shared" si="60"/>
        <v>1</v>
      </c>
      <c r="F393" s="962"/>
      <c r="G393" s="53">
        <f t="shared" si="61"/>
        <v>1</v>
      </c>
      <c r="H393" s="962"/>
      <c r="I393" s="53">
        <f t="shared" si="62"/>
        <v>1</v>
      </c>
      <c r="J393" s="962"/>
      <c r="K393" s="53">
        <f t="shared" si="63"/>
        <v>1</v>
      </c>
      <c r="L393" s="962"/>
      <c r="M393" s="53">
        <f t="shared" si="64"/>
        <v>1</v>
      </c>
      <c r="N393" s="962"/>
      <c r="O393" s="53">
        <f t="shared" si="65"/>
        <v>1</v>
      </c>
      <c r="P393" s="962"/>
      <c r="Q393" s="53">
        <f t="shared" si="66"/>
        <v>1</v>
      </c>
      <c r="R393" s="490">
        <f t="shared" si="67"/>
        <v>0</v>
      </c>
      <c r="S393" s="799">
        <f t="shared" si="68"/>
        <v>0</v>
      </c>
    </row>
    <row r="394" spans="1:19">
      <c r="A394" s="964"/>
      <c r="B394" s="137"/>
      <c r="C394" s="53">
        <f t="shared" si="59"/>
        <v>1</v>
      </c>
      <c r="D394" s="962"/>
      <c r="E394" s="53">
        <f t="shared" si="60"/>
        <v>1</v>
      </c>
      <c r="F394" s="962"/>
      <c r="G394" s="53">
        <f t="shared" si="61"/>
        <v>1</v>
      </c>
      <c r="H394" s="962"/>
      <c r="I394" s="53">
        <f t="shared" si="62"/>
        <v>1</v>
      </c>
      <c r="J394" s="962"/>
      <c r="K394" s="53">
        <f t="shared" si="63"/>
        <v>1</v>
      </c>
      <c r="L394" s="962"/>
      <c r="M394" s="53">
        <f t="shared" si="64"/>
        <v>1</v>
      </c>
      <c r="N394" s="962"/>
      <c r="O394" s="53">
        <f t="shared" si="65"/>
        <v>1</v>
      </c>
      <c r="P394" s="962"/>
      <c r="Q394" s="53">
        <f t="shared" si="66"/>
        <v>1</v>
      </c>
      <c r="R394" s="490">
        <f t="shared" si="67"/>
        <v>0</v>
      </c>
      <c r="S394" s="799">
        <f t="shared" si="68"/>
        <v>0</v>
      </c>
    </row>
    <row r="395" spans="1:19">
      <c r="A395" s="964"/>
      <c r="B395" s="137"/>
      <c r="C395" s="53">
        <f t="shared" si="59"/>
        <v>1</v>
      </c>
      <c r="D395" s="962"/>
      <c r="E395" s="53">
        <f t="shared" si="60"/>
        <v>1</v>
      </c>
      <c r="F395" s="962"/>
      <c r="G395" s="53">
        <f t="shared" si="61"/>
        <v>1</v>
      </c>
      <c r="H395" s="962"/>
      <c r="I395" s="53">
        <f t="shared" si="62"/>
        <v>1</v>
      </c>
      <c r="J395" s="962"/>
      <c r="K395" s="53">
        <f t="shared" si="63"/>
        <v>1</v>
      </c>
      <c r="L395" s="962"/>
      <c r="M395" s="53">
        <f t="shared" si="64"/>
        <v>1</v>
      </c>
      <c r="N395" s="962"/>
      <c r="O395" s="53">
        <f t="shared" si="65"/>
        <v>1</v>
      </c>
      <c r="P395" s="962"/>
      <c r="Q395" s="53">
        <f t="shared" si="66"/>
        <v>1</v>
      </c>
      <c r="R395" s="490">
        <f t="shared" si="67"/>
        <v>0</v>
      </c>
      <c r="S395" s="799">
        <f t="shared" si="68"/>
        <v>0</v>
      </c>
    </row>
    <row r="396" spans="1:19">
      <c r="A396" s="964"/>
      <c r="B396" s="137"/>
      <c r="C396" s="53">
        <f t="shared" si="59"/>
        <v>1</v>
      </c>
      <c r="D396" s="962"/>
      <c r="E396" s="53">
        <f t="shared" si="60"/>
        <v>1</v>
      </c>
      <c r="F396" s="962"/>
      <c r="G396" s="53">
        <f t="shared" si="61"/>
        <v>1</v>
      </c>
      <c r="H396" s="962"/>
      <c r="I396" s="53">
        <f t="shared" si="62"/>
        <v>1</v>
      </c>
      <c r="J396" s="962"/>
      <c r="K396" s="53">
        <f t="shared" si="63"/>
        <v>1</v>
      </c>
      <c r="L396" s="962"/>
      <c r="M396" s="53">
        <f t="shared" si="64"/>
        <v>1</v>
      </c>
      <c r="N396" s="962"/>
      <c r="O396" s="53">
        <f t="shared" si="65"/>
        <v>1</v>
      </c>
      <c r="P396" s="962"/>
      <c r="Q396" s="53">
        <f t="shared" si="66"/>
        <v>1</v>
      </c>
      <c r="R396" s="490">
        <f t="shared" si="67"/>
        <v>0</v>
      </c>
      <c r="S396" s="799">
        <f t="shared" si="68"/>
        <v>0</v>
      </c>
    </row>
    <row r="397" spans="1:19">
      <c r="A397" s="964"/>
      <c r="B397" s="137"/>
      <c r="C397" s="53">
        <f t="shared" si="59"/>
        <v>1</v>
      </c>
      <c r="D397" s="962"/>
      <c r="E397" s="53">
        <f t="shared" si="60"/>
        <v>1</v>
      </c>
      <c r="F397" s="962"/>
      <c r="G397" s="53">
        <f t="shared" si="61"/>
        <v>1</v>
      </c>
      <c r="H397" s="962"/>
      <c r="I397" s="53">
        <f t="shared" si="62"/>
        <v>1</v>
      </c>
      <c r="J397" s="962"/>
      <c r="K397" s="53">
        <f t="shared" si="63"/>
        <v>1</v>
      </c>
      <c r="L397" s="962"/>
      <c r="M397" s="53">
        <f t="shared" si="64"/>
        <v>1</v>
      </c>
      <c r="N397" s="962"/>
      <c r="O397" s="53">
        <f t="shared" si="65"/>
        <v>1</v>
      </c>
      <c r="P397" s="962"/>
      <c r="Q397" s="53">
        <f t="shared" si="66"/>
        <v>1</v>
      </c>
      <c r="R397" s="490">
        <f t="shared" si="67"/>
        <v>0</v>
      </c>
      <c r="S397" s="799">
        <f t="shared" si="68"/>
        <v>0</v>
      </c>
    </row>
    <row r="398" spans="1:19">
      <c r="A398" s="964"/>
      <c r="B398" s="137"/>
      <c r="C398" s="53">
        <f t="shared" si="59"/>
        <v>1</v>
      </c>
      <c r="D398" s="962"/>
      <c r="E398" s="53">
        <f t="shared" si="60"/>
        <v>1</v>
      </c>
      <c r="F398" s="962"/>
      <c r="G398" s="53">
        <f t="shared" si="61"/>
        <v>1</v>
      </c>
      <c r="H398" s="962"/>
      <c r="I398" s="53">
        <f t="shared" si="62"/>
        <v>1</v>
      </c>
      <c r="J398" s="962"/>
      <c r="K398" s="53">
        <f t="shared" si="63"/>
        <v>1</v>
      </c>
      <c r="L398" s="962"/>
      <c r="M398" s="53">
        <f t="shared" si="64"/>
        <v>1</v>
      </c>
      <c r="N398" s="962"/>
      <c r="O398" s="53">
        <f t="shared" si="65"/>
        <v>1</v>
      </c>
      <c r="P398" s="962"/>
      <c r="Q398" s="53">
        <f t="shared" si="66"/>
        <v>1</v>
      </c>
      <c r="R398" s="490">
        <f t="shared" si="67"/>
        <v>0</v>
      </c>
      <c r="S398" s="799">
        <f t="shared" si="68"/>
        <v>0</v>
      </c>
    </row>
    <row r="399" spans="1:19">
      <c r="A399" s="964"/>
      <c r="B399" s="137"/>
      <c r="C399" s="53">
        <f t="shared" si="59"/>
        <v>1</v>
      </c>
      <c r="D399" s="962"/>
      <c r="E399" s="53">
        <f t="shared" si="60"/>
        <v>1</v>
      </c>
      <c r="F399" s="962"/>
      <c r="G399" s="53">
        <f t="shared" si="61"/>
        <v>1</v>
      </c>
      <c r="H399" s="962"/>
      <c r="I399" s="53">
        <f t="shared" si="62"/>
        <v>1</v>
      </c>
      <c r="J399" s="962"/>
      <c r="K399" s="53">
        <f t="shared" si="63"/>
        <v>1</v>
      </c>
      <c r="L399" s="962"/>
      <c r="M399" s="53">
        <f t="shared" si="64"/>
        <v>1</v>
      </c>
      <c r="N399" s="962"/>
      <c r="O399" s="53">
        <f t="shared" si="65"/>
        <v>1</v>
      </c>
      <c r="P399" s="962"/>
      <c r="Q399" s="53">
        <f t="shared" si="66"/>
        <v>1</v>
      </c>
      <c r="R399" s="490">
        <f t="shared" si="67"/>
        <v>0</v>
      </c>
      <c r="S399" s="799">
        <f t="shared" si="68"/>
        <v>0</v>
      </c>
    </row>
    <row r="400" spans="1:19">
      <c r="A400" s="964"/>
      <c r="B400" s="137"/>
      <c r="C400" s="53">
        <f t="shared" si="59"/>
        <v>1</v>
      </c>
      <c r="D400" s="962"/>
      <c r="E400" s="53">
        <f t="shared" si="60"/>
        <v>1</v>
      </c>
      <c r="F400" s="962"/>
      <c r="G400" s="53">
        <f t="shared" si="61"/>
        <v>1</v>
      </c>
      <c r="H400" s="962"/>
      <c r="I400" s="53">
        <f t="shared" si="62"/>
        <v>1</v>
      </c>
      <c r="J400" s="962"/>
      <c r="K400" s="53">
        <f t="shared" si="63"/>
        <v>1</v>
      </c>
      <c r="L400" s="962"/>
      <c r="M400" s="53">
        <f t="shared" si="64"/>
        <v>1</v>
      </c>
      <c r="N400" s="962"/>
      <c r="O400" s="53">
        <f t="shared" si="65"/>
        <v>1</v>
      </c>
      <c r="P400" s="962"/>
      <c r="Q400" s="53">
        <f t="shared" si="66"/>
        <v>1</v>
      </c>
      <c r="R400" s="490">
        <f t="shared" si="67"/>
        <v>0</v>
      </c>
      <c r="S400" s="799">
        <f t="shared" si="68"/>
        <v>0</v>
      </c>
    </row>
    <row r="401" spans="1:19">
      <c r="A401" s="964"/>
      <c r="B401" s="137"/>
      <c r="C401" s="53">
        <f t="shared" si="59"/>
        <v>1</v>
      </c>
      <c r="D401" s="962"/>
      <c r="E401" s="53">
        <f t="shared" si="60"/>
        <v>1</v>
      </c>
      <c r="F401" s="962"/>
      <c r="G401" s="53">
        <f t="shared" si="61"/>
        <v>1</v>
      </c>
      <c r="H401" s="962"/>
      <c r="I401" s="53">
        <f t="shared" si="62"/>
        <v>1</v>
      </c>
      <c r="J401" s="962"/>
      <c r="K401" s="53">
        <f t="shared" si="63"/>
        <v>1</v>
      </c>
      <c r="L401" s="962"/>
      <c r="M401" s="53">
        <f t="shared" si="64"/>
        <v>1</v>
      </c>
      <c r="N401" s="962"/>
      <c r="O401" s="53">
        <f t="shared" si="65"/>
        <v>1</v>
      </c>
      <c r="P401" s="962"/>
      <c r="Q401" s="53">
        <f t="shared" si="66"/>
        <v>1</v>
      </c>
      <c r="R401" s="490">
        <f t="shared" si="67"/>
        <v>0</v>
      </c>
      <c r="S401" s="799">
        <f t="shared" si="68"/>
        <v>0</v>
      </c>
    </row>
    <row r="402" spans="1:19">
      <c r="A402" s="964"/>
      <c r="B402" s="137"/>
      <c r="C402" s="53">
        <f t="shared" si="59"/>
        <v>1</v>
      </c>
      <c r="D402" s="962"/>
      <c r="E402" s="53">
        <f t="shared" si="60"/>
        <v>1</v>
      </c>
      <c r="F402" s="962"/>
      <c r="G402" s="53">
        <f t="shared" si="61"/>
        <v>1</v>
      </c>
      <c r="H402" s="962"/>
      <c r="I402" s="53">
        <f t="shared" si="62"/>
        <v>1</v>
      </c>
      <c r="J402" s="962"/>
      <c r="K402" s="53">
        <f t="shared" si="63"/>
        <v>1</v>
      </c>
      <c r="L402" s="962"/>
      <c r="M402" s="53">
        <f t="shared" si="64"/>
        <v>1</v>
      </c>
      <c r="N402" s="962"/>
      <c r="O402" s="53">
        <f t="shared" si="65"/>
        <v>1</v>
      </c>
      <c r="P402" s="962"/>
      <c r="Q402" s="53">
        <f t="shared" si="66"/>
        <v>1</v>
      </c>
      <c r="R402" s="490">
        <f t="shared" si="67"/>
        <v>0</v>
      </c>
      <c r="S402" s="799">
        <f t="shared" si="68"/>
        <v>0</v>
      </c>
    </row>
    <row r="403" spans="1:19">
      <c r="A403" s="964"/>
      <c r="B403" s="137"/>
      <c r="C403" s="53">
        <f t="shared" si="59"/>
        <v>1</v>
      </c>
      <c r="D403" s="962"/>
      <c r="E403" s="53">
        <f t="shared" si="60"/>
        <v>1</v>
      </c>
      <c r="F403" s="962"/>
      <c r="G403" s="53">
        <f t="shared" si="61"/>
        <v>1</v>
      </c>
      <c r="H403" s="962"/>
      <c r="I403" s="53">
        <f t="shared" si="62"/>
        <v>1</v>
      </c>
      <c r="J403" s="962"/>
      <c r="K403" s="53">
        <f t="shared" si="63"/>
        <v>1</v>
      </c>
      <c r="L403" s="962"/>
      <c r="M403" s="53">
        <f t="shared" si="64"/>
        <v>1</v>
      </c>
      <c r="N403" s="962"/>
      <c r="O403" s="53">
        <f t="shared" si="65"/>
        <v>1</v>
      </c>
      <c r="P403" s="962"/>
      <c r="Q403" s="53">
        <f t="shared" si="66"/>
        <v>1</v>
      </c>
      <c r="R403" s="490">
        <f t="shared" si="67"/>
        <v>0</v>
      </c>
      <c r="S403" s="799">
        <f t="shared" si="68"/>
        <v>0</v>
      </c>
    </row>
    <row r="404" spans="1:19">
      <c r="A404" s="964"/>
      <c r="B404" s="137"/>
      <c r="C404" s="53">
        <f t="shared" si="59"/>
        <v>1</v>
      </c>
      <c r="D404" s="962"/>
      <c r="E404" s="53">
        <f t="shared" si="60"/>
        <v>1</v>
      </c>
      <c r="F404" s="962"/>
      <c r="G404" s="53">
        <f t="shared" si="61"/>
        <v>1</v>
      </c>
      <c r="H404" s="962"/>
      <c r="I404" s="53">
        <f t="shared" si="62"/>
        <v>1</v>
      </c>
      <c r="J404" s="962"/>
      <c r="K404" s="53">
        <f t="shared" si="63"/>
        <v>1</v>
      </c>
      <c r="L404" s="962"/>
      <c r="M404" s="53">
        <f t="shared" si="64"/>
        <v>1</v>
      </c>
      <c r="N404" s="962"/>
      <c r="O404" s="53">
        <f t="shared" si="65"/>
        <v>1</v>
      </c>
      <c r="P404" s="962"/>
      <c r="Q404" s="53">
        <f t="shared" si="66"/>
        <v>1</v>
      </c>
      <c r="R404" s="490">
        <f t="shared" si="67"/>
        <v>0</v>
      </c>
      <c r="S404" s="799">
        <f t="shared" si="68"/>
        <v>0</v>
      </c>
    </row>
    <row r="405" spans="1:19">
      <c r="A405" s="964"/>
      <c r="B405" s="137"/>
      <c r="C405" s="53">
        <f t="shared" si="59"/>
        <v>1</v>
      </c>
      <c r="D405" s="962"/>
      <c r="E405" s="53">
        <f t="shared" si="60"/>
        <v>1</v>
      </c>
      <c r="F405" s="962"/>
      <c r="G405" s="53">
        <f t="shared" si="61"/>
        <v>1</v>
      </c>
      <c r="H405" s="962"/>
      <c r="I405" s="53">
        <f t="shared" si="62"/>
        <v>1</v>
      </c>
      <c r="J405" s="962"/>
      <c r="K405" s="53">
        <f t="shared" si="63"/>
        <v>1</v>
      </c>
      <c r="L405" s="962"/>
      <c r="M405" s="53">
        <f t="shared" si="64"/>
        <v>1</v>
      </c>
      <c r="N405" s="962"/>
      <c r="O405" s="53">
        <f t="shared" si="65"/>
        <v>1</v>
      </c>
      <c r="P405" s="962"/>
      <c r="Q405" s="53">
        <f t="shared" si="66"/>
        <v>1</v>
      </c>
      <c r="R405" s="490">
        <f t="shared" si="67"/>
        <v>0</v>
      </c>
      <c r="S405" s="799">
        <f t="shared" si="68"/>
        <v>0</v>
      </c>
    </row>
    <row r="406" spans="1:19">
      <c r="A406" s="964"/>
      <c r="B406" s="137"/>
      <c r="C406" s="53">
        <f t="shared" si="59"/>
        <v>1</v>
      </c>
      <c r="D406" s="962"/>
      <c r="E406" s="53">
        <f t="shared" si="60"/>
        <v>1</v>
      </c>
      <c r="F406" s="962"/>
      <c r="G406" s="53">
        <f t="shared" si="61"/>
        <v>1</v>
      </c>
      <c r="H406" s="962"/>
      <c r="I406" s="53">
        <f t="shared" si="62"/>
        <v>1</v>
      </c>
      <c r="J406" s="962"/>
      <c r="K406" s="53">
        <f t="shared" si="63"/>
        <v>1</v>
      </c>
      <c r="L406" s="962"/>
      <c r="M406" s="53">
        <f t="shared" si="64"/>
        <v>1</v>
      </c>
      <c r="N406" s="962"/>
      <c r="O406" s="53">
        <f t="shared" si="65"/>
        <v>1</v>
      </c>
      <c r="P406" s="962"/>
      <c r="Q406" s="53">
        <f t="shared" si="66"/>
        <v>1</v>
      </c>
      <c r="R406" s="490">
        <f t="shared" si="67"/>
        <v>0</v>
      </c>
      <c r="S406" s="799">
        <f t="shared" si="68"/>
        <v>0</v>
      </c>
    </row>
    <row r="407" spans="1:19">
      <c r="A407" s="964"/>
      <c r="B407" s="137"/>
      <c r="C407" s="53">
        <f t="shared" si="59"/>
        <v>1</v>
      </c>
      <c r="D407" s="962"/>
      <c r="E407" s="53">
        <f t="shared" si="60"/>
        <v>1</v>
      </c>
      <c r="F407" s="962"/>
      <c r="G407" s="53">
        <f t="shared" si="61"/>
        <v>1</v>
      </c>
      <c r="H407" s="962"/>
      <c r="I407" s="53">
        <f t="shared" si="62"/>
        <v>1</v>
      </c>
      <c r="J407" s="962"/>
      <c r="K407" s="53">
        <f t="shared" si="63"/>
        <v>1</v>
      </c>
      <c r="L407" s="962"/>
      <c r="M407" s="53">
        <f t="shared" si="64"/>
        <v>1</v>
      </c>
      <c r="N407" s="962"/>
      <c r="O407" s="53">
        <f t="shared" si="65"/>
        <v>1</v>
      </c>
      <c r="P407" s="962"/>
      <c r="Q407" s="53">
        <f t="shared" si="66"/>
        <v>1</v>
      </c>
      <c r="R407" s="490">
        <f t="shared" si="67"/>
        <v>0</v>
      </c>
      <c r="S407" s="799">
        <f t="shared" si="68"/>
        <v>0</v>
      </c>
    </row>
    <row r="408" spans="1:19">
      <c r="A408" s="964"/>
      <c r="B408" s="137"/>
      <c r="C408" s="53">
        <f t="shared" si="59"/>
        <v>1</v>
      </c>
      <c r="D408" s="962"/>
      <c r="E408" s="53">
        <f t="shared" si="60"/>
        <v>1</v>
      </c>
      <c r="F408" s="962"/>
      <c r="G408" s="53">
        <f t="shared" si="61"/>
        <v>1</v>
      </c>
      <c r="H408" s="962"/>
      <c r="I408" s="53">
        <f t="shared" si="62"/>
        <v>1</v>
      </c>
      <c r="J408" s="962"/>
      <c r="K408" s="53">
        <f t="shared" si="63"/>
        <v>1</v>
      </c>
      <c r="L408" s="962"/>
      <c r="M408" s="53">
        <f t="shared" si="64"/>
        <v>1</v>
      </c>
      <c r="N408" s="962"/>
      <c r="O408" s="53">
        <f t="shared" si="65"/>
        <v>1</v>
      </c>
      <c r="P408" s="962"/>
      <c r="Q408" s="53">
        <f t="shared" si="66"/>
        <v>1</v>
      </c>
      <c r="R408" s="490">
        <f t="shared" si="67"/>
        <v>0</v>
      </c>
      <c r="S408" s="799">
        <f t="shared" si="68"/>
        <v>0</v>
      </c>
    </row>
    <row r="409" spans="1:19">
      <c r="A409" s="964"/>
      <c r="B409" s="137"/>
      <c r="C409" s="53">
        <f t="shared" si="59"/>
        <v>1</v>
      </c>
      <c r="D409" s="962"/>
      <c r="E409" s="53">
        <f t="shared" si="60"/>
        <v>1</v>
      </c>
      <c r="F409" s="962"/>
      <c r="G409" s="53">
        <f t="shared" si="61"/>
        <v>1</v>
      </c>
      <c r="H409" s="962"/>
      <c r="I409" s="53">
        <f t="shared" si="62"/>
        <v>1</v>
      </c>
      <c r="J409" s="962"/>
      <c r="K409" s="53">
        <f t="shared" si="63"/>
        <v>1</v>
      </c>
      <c r="L409" s="962"/>
      <c r="M409" s="53">
        <f t="shared" si="64"/>
        <v>1</v>
      </c>
      <c r="N409" s="962"/>
      <c r="O409" s="53">
        <f t="shared" si="65"/>
        <v>1</v>
      </c>
      <c r="P409" s="962"/>
      <c r="Q409" s="53">
        <f t="shared" si="66"/>
        <v>1</v>
      </c>
      <c r="R409" s="490">
        <f t="shared" si="67"/>
        <v>0</v>
      </c>
      <c r="S409" s="799">
        <f t="shared" si="68"/>
        <v>0</v>
      </c>
    </row>
    <row r="410" spans="1:19">
      <c r="A410" s="964"/>
      <c r="B410" s="137"/>
      <c r="C410" s="53">
        <f t="shared" ref="C410:C473" si="69">IF(B410="",1,(LOOKUP(B410,$3:$3,$4:$4)-LOOKUP($B$24,$3:$3,$4:$4)+100)/100)</f>
        <v>1</v>
      </c>
      <c r="D410" s="962"/>
      <c r="E410" s="53">
        <f t="shared" ref="E410:E473" si="70">(SUMIF($5:$5,D410,$6:$6)-SUMIF($5:$5,$D$24,$6:$6)+100)/100</f>
        <v>1</v>
      </c>
      <c r="F410" s="962"/>
      <c r="G410" s="53">
        <f t="shared" ref="G410:G473" si="71">(SUMIF($7:$7,F410,$8:$8)-SUMIF($7:$7,$F$24,$8:$8)+100)/100</f>
        <v>1</v>
      </c>
      <c r="H410" s="962"/>
      <c r="I410" s="53">
        <f t="shared" ref="I410:I473" si="72">(SUMIF($9:$9,H410,$10:$10)-SUMIF($9:$9,$H$24,$10:$10)+100)/100</f>
        <v>1</v>
      </c>
      <c r="J410" s="962"/>
      <c r="K410" s="53">
        <f t="shared" ref="K410:K473" si="73">(SUMIF($11:$11,J410,$12:$12)-SUMIF($11:$11,$J$24,$12:$12)+100)/100</f>
        <v>1</v>
      </c>
      <c r="L410" s="962"/>
      <c r="M410" s="53">
        <f t="shared" ref="M410:M473" si="74">(SUMIF($13:$13,L410,$14:$14)-SUMIF($13:$13,$L$24,$14:$14)+100)/100</f>
        <v>1</v>
      </c>
      <c r="N410" s="962"/>
      <c r="O410" s="53">
        <f t="shared" ref="O410:O473" si="75">(SUMIF($15:$15,N410,$16:$16)-SUMIF($15:$15,$N$24,$16:$16)+100)/100</f>
        <v>1</v>
      </c>
      <c r="P410" s="962"/>
      <c r="Q410" s="53">
        <f t="shared" ref="Q410:Q473" si="76">(SUMIF($17:$17,P410,$18:$18)-SUMIF($17:$17,$P$24,$18:$18)+100)/100</f>
        <v>1</v>
      </c>
      <c r="R410" s="490">
        <f t="shared" ref="R410:R473" si="77">IF(B410="",0,ROUND($R$24*C410*E410*G410*I410*K410*M410*O410*Q410,0))</f>
        <v>0</v>
      </c>
      <c r="S410" s="799">
        <f t="shared" si="68"/>
        <v>0</v>
      </c>
    </row>
    <row r="411" spans="1:19">
      <c r="A411" s="964"/>
      <c r="B411" s="137"/>
      <c r="C411" s="53">
        <f t="shared" si="69"/>
        <v>1</v>
      </c>
      <c r="D411" s="962"/>
      <c r="E411" s="53">
        <f t="shared" si="70"/>
        <v>1</v>
      </c>
      <c r="F411" s="962"/>
      <c r="G411" s="53">
        <f t="shared" si="71"/>
        <v>1</v>
      </c>
      <c r="H411" s="962"/>
      <c r="I411" s="53">
        <f t="shared" si="72"/>
        <v>1</v>
      </c>
      <c r="J411" s="962"/>
      <c r="K411" s="53">
        <f t="shared" si="73"/>
        <v>1</v>
      </c>
      <c r="L411" s="962"/>
      <c r="M411" s="53">
        <f t="shared" si="74"/>
        <v>1</v>
      </c>
      <c r="N411" s="962"/>
      <c r="O411" s="53">
        <f t="shared" si="75"/>
        <v>1</v>
      </c>
      <c r="P411" s="962"/>
      <c r="Q411" s="53">
        <f t="shared" si="76"/>
        <v>1</v>
      </c>
      <c r="R411" s="490">
        <f t="shared" si="77"/>
        <v>0</v>
      </c>
      <c r="S411" s="799">
        <f t="shared" si="68"/>
        <v>0</v>
      </c>
    </row>
    <row r="412" spans="1:19">
      <c r="A412" s="964"/>
      <c r="B412" s="137"/>
      <c r="C412" s="53">
        <f t="shared" si="69"/>
        <v>1</v>
      </c>
      <c r="D412" s="962"/>
      <c r="E412" s="53">
        <f t="shared" si="70"/>
        <v>1</v>
      </c>
      <c r="F412" s="962"/>
      <c r="G412" s="53">
        <f t="shared" si="71"/>
        <v>1</v>
      </c>
      <c r="H412" s="962"/>
      <c r="I412" s="53">
        <f t="shared" si="72"/>
        <v>1</v>
      </c>
      <c r="J412" s="962"/>
      <c r="K412" s="53">
        <f t="shared" si="73"/>
        <v>1</v>
      </c>
      <c r="L412" s="962"/>
      <c r="M412" s="53">
        <f t="shared" si="74"/>
        <v>1</v>
      </c>
      <c r="N412" s="962"/>
      <c r="O412" s="53">
        <f t="shared" si="75"/>
        <v>1</v>
      </c>
      <c r="P412" s="962"/>
      <c r="Q412" s="53">
        <f t="shared" si="76"/>
        <v>1</v>
      </c>
      <c r="R412" s="490">
        <f t="shared" si="77"/>
        <v>0</v>
      </c>
      <c r="S412" s="799">
        <f t="shared" si="68"/>
        <v>0</v>
      </c>
    </row>
    <row r="413" spans="1:19">
      <c r="A413" s="964"/>
      <c r="B413" s="137"/>
      <c r="C413" s="53">
        <f t="shared" si="69"/>
        <v>1</v>
      </c>
      <c r="D413" s="962"/>
      <c r="E413" s="53">
        <f t="shared" si="70"/>
        <v>1</v>
      </c>
      <c r="F413" s="962"/>
      <c r="G413" s="53">
        <f t="shared" si="71"/>
        <v>1</v>
      </c>
      <c r="H413" s="962"/>
      <c r="I413" s="53">
        <f t="shared" si="72"/>
        <v>1</v>
      </c>
      <c r="J413" s="962"/>
      <c r="K413" s="53">
        <f t="shared" si="73"/>
        <v>1</v>
      </c>
      <c r="L413" s="962"/>
      <c r="M413" s="53">
        <f t="shared" si="74"/>
        <v>1</v>
      </c>
      <c r="N413" s="962"/>
      <c r="O413" s="53">
        <f t="shared" si="75"/>
        <v>1</v>
      </c>
      <c r="P413" s="962"/>
      <c r="Q413" s="53">
        <f t="shared" si="76"/>
        <v>1</v>
      </c>
      <c r="R413" s="490">
        <f t="shared" si="77"/>
        <v>0</v>
      </c>
      <c r="S413" s="799">
        <f t="shared" si="68"/>
        <v>0</v>
      </c>
    </row>
    <row r="414" spans="1:19">
      <c r="A414" s="964"/>
      <c r="B414" s="137"/>
      <c r="C414" s="53">
        <f t="shared" si="69"/>
        <v>1</v>
      </c>
      <c r="D414" s="962"/>
      <c r="E414" s="53">
        <f t="shared" si="70"/>
        <v>1</v>
      </c>
      <c r="F414" s="962"/>
      <c r="G414" s="53">
        <f t="shared" si="71"/>
        <v>1</v>
      </c>
      <c r="H414" s="962"/>
      <c r="I414" s="53">
        <f t="shared" si="72"/>
        <v>1</v>
      </c>
      <c r="J414" s="962"/>
      <c r="K414" s="53">
        <f t="shared" si="73"/>
        <v>1</v>
      </c>
      <c r="L414" s="962"/>
      <c r="M414" s="53">
        <f t="shared" si="74"/>
        <v>1</v>
      </c>
      <c r="N414" s="962"/>
      <c r="O414" s="53">
        <f t="shared" si="75"/>
        <v>1</v>
      </c>
      <c r="P414" s="962"/>
      <c r="Q414" s="53">
        <f t="shared" si="76"/>
        <v>1</v>
      </c>
      <c r="R414" s="490">
        <f t="shared" si="77"/>
        <v>0</v>
      </c>
      <c r="S414" s="799">
        <f t="shared" si="68"/>
        <v>0</v>
      </c>
    </row>
    <row r="415" spans="1:19">
      <c r="A415" s="964"/>
      <c r="B415" s="137"/>
      <c r="C415" s="53">
        <f t="shared" si="69"/>
        <v>1</v>
      </c>
      <c r="D415" s="962"/>
      <c r="E415" s="53">
        <f t="shared" si="70"/>
        <v>1</v>
      </c>
      <c r="F415" s="962"/>
      <c r="G415" s="53">
        <f t="shared" si="71"/>
        <v>1</v>
      </c>
      <c r="H415" s="962"/>
      <c r="I415" s="53">
        <f t="shared" si="72"/>
        <v>1</v>
      </c>
      <c r="J415" s="962"/>
      <c r="K415" s="53">
        <f t="shared" si="73"/>
        <v>1</v>
      </c>
      <c r="L415" s="962"/>
      <c r="M415" s="53">
        <f t="shared" si="74"/>
        <v>1</v>
      </c>
      <c r="N415" s="962"/>
      <c r="O415" s="53">
        <f t="shared" si="75"/>
        <v>1</v>
      </c>
      <c r="P415" s="962"/>
      <c r="Q415" s="53">
        <f t="shared" si="76"/>
        <v>1</v>
      </c>
      <c r="R415" s="490">
        <f t="shared" si="77"/>
        <v>0</v>
      </c>
      <c r="S415" s="799">
        <f t="shared" si="68"/>
        <v>0</v>
      </c>
    </row>
    <row r="416" spans="1:19">
      <c r="A416" s="964"/>
      <c r="B416" s="137"/>
      <c r="C416" s="53">
        <f t="shared" si="69"/>
        <v>1</v>
      </c>
      <c r="D416" s="962"/>
      <c r="E416" s="53">
        <f t="shared" si="70"/>
        <v>1</v>
      </c>
      <c r="F416" s="962"/>
      <c r="G416" s="53">
        <f t="shared" si="71"/>
        <v>1</v>
      </c>
      <c r="H416" s="962"/>
      <c r="I416" s="53">
        <f t="shared" si="72"/>
        <v>1</v>
      </c>
      <c r="J416" s="962"/>
      <c r="K416" s="53">
        <f t="shared" si="73"/>
        <v>1</v>
      </c>
      <c r="L416" s="962"/>
      <c r="M416" s="53">
        <f t="shared" si="74"/>
        <v>1</v>
      </c>
      <c r="N416" s="962"/>
      <c r="O416" s="53">
        <f t="shared" si="75"/>
        <v>1</v>
      </c>
      <c r="P416" s="962"/>
      <c r="Q416" s="53">
        <f t="shared" si="76"/>
        <v>1</v>
      </c>
      <c r="R416" s="490">
        <f t="shared" si="77"/>
        <v>0</v>
      </c>
      <c r="S416" s="799">
        <f t="shared" si="68"/>
        <v>0</v>
      </c>
    </row>
    <row r="417" spans="1:19">
      <c r="A417" s="964"/>
      <c r="B417" s="137"/>
      <c r="C417" s="53">
        <f t="shared" si="69"/>
        <v>1</v>
      </c>
      <c r="D417" s="962"/>
      <c r="E417" s="53">
        <f t="shared" si="70"/>
        <v>1</v>
      </c>
      <c r="F417" s="962"/>
      <c r="G417" s="53">
        <f t="shared" si="71"/>
        <v>1</v>
      </c>
      <c r="H417" s="962"/>
      <c r="I417" s="53">
        <f t="shared" si="72"/>
        <v>1</v>
      </c>
      <c r="J417" s="962"/>
      <c r="K417" s="53">
        <f t="shared" si="73"/>
        <v>1</v>
      </c>
      <c r="L417" s="962"/>
      <c r="M417" s="53">
        <f t="shared" si="74"/>
        <v>1</v>
      </c>
      <c r="N417" s="962"/>
      <c r="O417" s="53">
        <f t="shared" si="75"/>
        <v>1</v>
      </c>
      <c r="P417" s="962"/>
      <c r="Q417" s="53">
        <f t="shared" si="76"/>
        <v>1</v>
      </c>
      <c r="R417" s="490">
        <f t="shared" si="77"/>
        <v>0</v>
      </c>
      <c r="S417" s="799">
        <f t="shared" si="68"/>
        <v>0</v>
      </c>
    </row>
    <row r="418" spans="1:19">
      <c r="A418" s="964"/>
      <c r="B418" s="137"/>
      <c r="C418" s="53">
        <f t="shared" si="69"/>
        <v>1</v>
      </c>
      <c r="D418" s="962"/>
      <c r="E418" s="53">
        <f t="shared" si="70"/>
        <v>1</v>
      </c>
      <c r="F418" s="962"/>
      <c r="G418" s="53">
        <f t="shared" si="71"/>
        <v>1</v>
      </c>
      <c r="H418" s="962"/>
      <c r="I418" s="53">
        <f t="shared" si="72"/>
        <v>1</v>
      </c>
      <c r="J418" s="962"/>
      <c r="K418" s="53">
        <f t="shared" si="73"/>
        <v>1</v>
      </c>
      <c r="L418" s="962"/>
      <c r="M418" s="53">
        <f t="shared" si="74"/>
        <v>1</v>
      </c>
      <c r="N418" s="962"/>
      <c r="O418" s="53">
        <f t="shared" si="75"/>
        <v>1</v>
      </c>
      <c r="P418" s="962"/>
      <c r="Q418" s="53">
        <f t="shared" si="76"/>
        <v>1</v>
      </c>
      <c r="R418" s="490">
        <f t="shared" si="77"/>
        <v>0</v>
      </c>
      <c r="S418" s="799">
        <f t="shared" si="68"/>
        <v>0</v>
      </c>
    </row>
    <row r="419" spans="1:19">
      <c r="A419" s="964"/>
      <c r="B419" s="137"/>
      <c r="C419" s="53">
        <f t="shared" si="69"/>
        <v>1</v>
      </c>
      <c r="D419" s="962"/>
      <c r="E419" s="53">
        <f t="shared" si="70"/>
        <v>1</v>
      </c>
      <c r="F419" s="962"/>
      <c r="G419" s="53">
        <f t="shared" si="71"/>
        <v>1</v>
      </c>
      <c r="H419" s="962"/>
      <c r="I419" s="53">
        <f t="shared" si="72"/>
        <v>1</v>
      </c>
      <c r="J419" s="962"/>
      <c r="K419" s="53">
        <f t="shared" si="73"/>
        <v>1</v>
      </c>
      <c r="L419" s="962"/>
      <c r="M419" s="53">
        <f t="shared" si="74"/>
        <v>1</v>
      </c>
      <c r="N419" s="962"/>
      <c r="O419" s="53">
        <f t="shared" si="75"/>
        <v>1</v>
      </c>
      <c r="P419" s="962"/>
      <c r="Q419" s="53">
        <f t="shared" si="76"/>
        <v>1</v>
      </c>
      <c r="R419" s="490">
        <f t="shared" si="77"/>
        <v>0</v>
      </c>
      <c r="S419" s="799">
        <f t="shared" si="68"/>
        <v>0</v>
      </c>
    </row>
    <row r="420" spans="1:19">
      <c r="A420" s="964"/>
      <c r="B420" s="137"/>
      <c r="C420" s="53">
        <f t="shared" si="69"/>
        <v>1</v>
      </c>
      <c r="D420" s="962"/>
      <c r="E420" s="53">
        <f t="shared" si="70"/>
        <v>1</v>
      </c>
      <c r="F420" s="962"/>
      <c r="G420" s="53">
        <f t="shared" si="71"/>
        <v>1</v>
      </c>
      <c r="H420" s="962"/>
      <c r="I420" s="53">
        <f t="shared" si="72"/>
        <v>1</v>
      </c>
      <c r="J420" s="962"/>
      <c r="K420" s="53">
        <f t="shared" si="73"/>
        <v>1</v>
      </c>
      <c r="L420" s="962"/>
      <c r="M420" s="53">
        <f t="shared" si="74"/>
        <v>1</v>
      </c>
      <c r="N420" s="962"/>
      <c r="O420" s="53">
        <f t="shared" si="75"/>
        <v>1</v>
      </c>
      <c r="P420" s="962"/>
      <c r="Q420" s="53">
        <f t="shared" si="76"/>
        <v>1</v>
      </c>
      <c r="R420" s="490">
        <f t="shared" si="77"/>
        <v>0</v>
      </c>
      <c r="S420" s="799">
        <f t="shared" si="68"/>
        <v>0</v>
      </c>
    </row>
    <row r="421" spans="1:19">
      <c r="A421" s="964"/>
      <c r="B421" s="137"/>
      <c r="C421" s="53">
        <f t="shared" si="69"/>
        <v>1</v>
      </c>
      <c r="D421" s="962"/>
      <c r="E421" s="53">
        <f t="shared" si="70"/>
        <v>1</v>
      </c>
      <c r="F421" s="962"/>
      <c r="G421" s="53">
        <f t="shared" si="71"/>
        <v>1</v>
      </c>
      <c r="H421" s="962"/>
      <c r="I421" s="53">
        <f t="shared" si="72"/>
        <v>1</v>
      </c>
      <c r="J421" s="962"/>
      <c r="K421" s="53">
        <f t="shared" si="73"/>
        <v>1</v>
      </c>
      <c r="L421" s="962"/>
      <c r="M421" s="53">
        <f t="shared" si="74"/>
        <v>1</v>
      </c>
      <c r="N421" s="962"/>
      <c r="O421" s="53">
        <f t="shared" si="75"/>
        <v>1</v>
      </c>
      <c r="P421" s="962"/>
      <c r="Q421" s="53">
        <f t="shared" si="76"/>
        <v>1</v>
      </c>
      <c r="R421" s="490">
        <f t="shared" si="77"/>
        <v>0</v>
      </c>
      <c r="S421" s="799">
        <f t="shared" si="68"/>
        <v>0</v>
      </c>
    </row>
    <row r="422" spans="1:19">
      <c r="A422" s="964"/>
      <c r="B422" s="137"/>
      <c r="C422" s="53">
        <f t="shared" si="69"/>
        <v>1</v>
      </c>
      <c r="D422" s="962"/>
      <c r="E422" s="53">
        <f t="shared" si="70"/>
        <v>1</v>
      </c>
      <c r="F422" s="962"/>
      <c r="G422" s="53">
        <f t="shared" si="71"/>
        <v>1</v>
      </c>
      <c r="H422" s="962"/>
      <c r="I422" s="53">
        <f t="shared" si="72"/>
        <v>1</v>
      </c>
      <c r="J422" s="962"/>
      <c r="K422" s="53">
        <f t="shared" si="73"/>
        <v>1</v>
      </c>
      <c r="L422" s="962"/>
      <c r="M422" s="53">
        <f t="shared" si="74"/>
        <v>1</v>
      </c>
      <c r="N422" s="962"/>
      <c r="O422" s="53">
        <f t="shared" si="75"/>
        <v>1</v>
      </c>
      <c r="P422" s="962"/>
      <c r="Q422" s="53">
        <f t="shared" si="76"/>
        <v>1</v>
      </c>
      <c r="R422" s="490">
        <f t="shared" si="77"/>
        <v>0</v>
      </c>
      <c r="S422" s="799">
        <f t="shared" si="68"/>
        <v>0</v>
      </c>
    </row>
    <row r="423" spans="1:19">
      <c r="A423" s="964"/>
      <c r="B423" s="137"/>
      <c r="C423" s="53">
        <f t="shared" si="69"/>
        <v>1</v>
      </c>
      <c r="D423" s="962"/>
      <c r="E423" s="53">
        <f t="shared" si="70"/>
        <v>1</v>
      </c>
      <c r="F423" s="962"/>
      <c r="G423" s="53">
        <f t="shared" si="71"/>
        <v>1</v>
      </c>
      <c r="H423" s="962"/>
      <c r="I423" s="53">
        <f t="shared" si="72"/>
        <v>1</v>
      </c>
      <c r="J423" s="962"/>
      <c r="K423" s="53">
        <f t="shared" si="73"/>
        <v>1</v>
      </c>
      <c r="L423" s="962"/>
      <c r="M423" s="53">
        <f t="shared" si="74"/>
        <v>1</v>
      </c>
      <c r="N423" s="962"/>
      <c r="O423" s="53">
        <f t="shared" si="75"/>
        <v>1</v>
      </c>
      <c r="P423" s="962"/>
      <c r="Q423" s="53">
        <f t="shared" si="76"/>
        <v>1</v>
      </c>
      <c r="R423" s="490">
        <f t="shared" si="77"/>
        <v>0</v>
      </c>
      <c r="S423" s="799">
        <f t="shared" ref="S423:S467" si="78">ROUND(R423*B423/10000,0)</f>
        <v>0</v>
      </c>
    </row>
    <row r="424" spans="1:19">
      <c r="A424" s="964"/>
      <c r="B424" s="137"/>
      <c r="C424" s="53">
        <f t="shared" si="69"/>
        <v>1</v>
      </c>
      <c r="D424" s="962"/>
      <c r="E424" s="53">
        <f t="shared" si="70"/>
        <v>1</v>
      </c>
      <c r="F424" s="962"/>
      <c r="G424" s="53">
        <f t="shared" si="71"/>
        <v>1</v>
      </c>
      <c r="H424" s="962"/>
      <c r="I424" s="53">
        <f t="shared" si="72"/>
        <v>1</v>
      </c>
      <c r="J424" s="962"/>
      <c r="K424" s="53">
        <f t="shared" si="73"/>
        <v>1</v>
      </c>
      <c r="L424" s="962"/>
      <c r="M424" s="53">
        <f t="shared" si="74"/>
        <v>1</v>
      </c>
      <c r="N424" s="962"/>
      <c r="O424" s="53">
        <f t="shared" si="75"/>
        <v>1</v>
      </c>
      <c r="P424" s="962"/>
      <c r="Q424" s="53">
        <f t="shared" si="76"/>
        <v>1</v>
      </c>
      <c r="R424" s="490">
        <f t="shared" si="77"/>
        <v>0</v>
      </c>
      <c r="S424" s="799">
        <f t="shared" si="78"/>
        <v>0</v>
      </c>
    </row>
    <row r="425" spans="1:19">
      <c r="A425" s="964"/>
      <c r="B425" s="137"/>
      <c r="C425" s="53">
        <f t="shared" si="69"/>
        <v>1</v>
      </c>
      <c r="D425" s="962"/>
      <c r="E425" s="53">
        <f t="shared" si="70"/>
        <v>1</v>
      </c>
      <c r="F425" s="962"/>
      <c r="G425" s="53">
        <f t="shared" si="71"/>
        <v>1</v>
      </c>
      <c r="H425" s="962"/>
      <c r="I425" s="53">
        <f t="shared" si="72"/>
        <v>1</v>
      </c>
      <c r="J425" s="962"/>
      <c r="K425" s="53">
        <f t="shared" si="73"/>
        <v>1</v>
      </c>
      <c r="L425" s="962"/>
      <c r="M425" s="53">
        <f t="shared" si="74"/>
        <v>1</v>
      </c>
      <c r="N425" s="962"/>
      <c r="O425" s="53">
        <f t="shared" si="75"/>
        <v>1</v>
      </c>
      <c r="P425" s="962"/>
      <c r="Q425" s="53">
        <f t="shared" si="76"/>
        <v>1</v>
      </c>
      <c r="R425" s="490">
        <f t="shared" si="77"/>
        <v>0</v>
      </c>
      <c r="S425" s="799">
        <f t="shared" si="78"/>
        <v>0</v>
      </c>
    </row>
    <row r="426" spans="1:19">
      <c r="A426" s="964"/>
      <c r="B426" s="137"/>
      <c r="C426" s="53">
        <f t="shared" si="69"/>
        <v>1</v>
      </c>
      <c r="D426" s="962"/>
      <c r="E426" s="53">
        <f t="shared" si="70"/>
        <v>1</v>
      </c>
      <c r="F426" s="962"/>
      <c r="G426" s="53">
        <f t="shared" si="71"/>
        <v>1</v>
      </c>
      <c r="H426" s="962"/>
      <c r="I426" s="53">
        <f t="shared" si="72"/>
        <v>1</v>
      </c>
      <c r="J426" s="962"/>
      <c r="K426" s="53">
        <f t="shared" si="73"/>
        <v>1</v>
      </c>
      <c r="L426" s="962"/>
      <c r="M426" s="53">
        <f t="shared" si="74"/>
        <v>1</v>
      </c>
      <c r="N426" s="962"/>
      <c r="O426" s="53">
        <f t="shared" si="75"/>
        <v>1</v>
      </c>
      <c r="P426" s="962"/>
      <c r="Q426" s="53">
        <f t="shared" si="76"/>
        <v>1</v>
      </c>
      <c r="R426" s="490">
        <f t="shared" si="77"/>
        <v>0</v>
      </c>
      <c r="S426" s="799">
        <f t="shared" si="78"/>
        <v>0</v>
      </c>
    </row>
    <row r="427" spans="1:19">
      <c r="A427" s="964"/>
      <c r="B427" s="137"/>
      <c r="C427" s="53">
        <f t="shared" si="69"/>
        <v>1</v>
      </c>
      <c r="D427" s="962"/>
      <c r="E427" s="53">
        <f t="shared" si="70"/>
        <v>1</v>
      </c>
      <c r="F427" s="962"/>
      <c r="G427" s="53">
        <f t="shared" si="71"/>
        <v>1</v>
      </c>
      <c r="H427" s="962"/>
      <c r="I427" s="53">
        <f t="shared" si="72"/>
        <v>1</v>
      </c>
      <c r="J427" s="962"/>
      <c r="K427" s="53">
        <f t="shared" si="73"/>
        <v>1</v>
      </c>
      <c r="L427" s="962"/>
      <c r="M427" s="53">
        <f t="shared" si="74"/>
        <v>1</v>
      </c>
      <c r="N427" s="962"/>
      <c r="O427" s="53">
        <f t="shared" si="75"/>
        <v>1</v>
      </c>
      <c r="P427" s="962"/>
      <c r="Q427" s="53">
        <f t="shared" si="76"/>
        <v>1</v>
      </c>
      <c r="R427" s="490">
        <f t="shared" si="77"/>
        <v>0</v>
      </c>
      <c r="S427" s="799">
        <f t="shared" si="78"/>
        <v>0</v>
      </c>
    </row>
    <row r="428" spans="1:19">
      <c r="A428" s="964"/>
      <c r="B428" s="137"/>
      <c r="C428" s="53">
        <f t="shared" si="69"/>
        <v>1</v>
      </c>
      <c r="D428" s="962"/>
      <c r="E428" s="53">
        <f t="shared" si="70"/>
        <v>1</v>
      </c>
      <c r="F428" s="962"/>
      <c r="G428" s="53">
        <f t="shared" si="71"/>
        <v>1</v>
      </c>
      <c r="H428" s="962"/>
      <c r="I428" s="53">
        <f t="shared" si="72"/>
        <v>1</v>
      </c>
      <c r="J428" s="962"/>
      <c r="K428" s="53">
        <f t="shared" si="73"/>
        <v>1</v>
      </c>
      <c r="L428" s="962"/>
      <c r="M428" s="53">
        <f t="shared" si="74"/>
        <v>1</v>
      </c>
      <c r="N428" s="962"/>
      <c r="O428" s="53">
        <f t="shared" si="75"/>
        <v>1</v>
      </c>
      <c r="P428" s="962"/>
      <c r="Q428" s="53">
        <f t="shared" si="76"/>
        <v>1</v>
      </c>
      <c r="R428" s="490">
        <f t="shared" si="77"/>
        <v>0</v>
      </c>
      <c r="S428" s="799">
        <f t="shared" si="78"/>
        <v>0</v>
      </c>
    </row>
    <row r="429" spans="1:19">
      <c r="A429" s="964"/>
      <c r="B429" s="137"/>
      <c r="C429" s="53">
        <f t="shared" si="69"/>
        <v>1</v>
      </c>
      <c r="D429" s="962"/>
      <c r="E429" s="53">
        <f t="shared" si="70"/>
        <v>1</v>
      </c>
      <c r="F429" s="962"/>
      <c r="G429" s="53">
        <f t="shared" si="71"/>
        <v>1</v>
      </c>
      <c r="H429" s="962"/>
      <c r="I429" s="53">
        <f t="shared" si="72"/>
        <v>1</v>
      </c>
      <c r="J429" s="962"/>
      <c r="K429" s="53">
        <f t="shared" si="73"/>
        <v>1</v>
      </c>
      <c r="L429" s="962"/>
      <c r="M429" s="53">
        <f t="shared" si="74"/>
        <v>1</v>
      </c>
      <c r="N429" s="962"/>
      <c r="O429" s="53">
        <f t="shared" si="75"/>
        <v>1</v>
      </c>
      <c r="P429" s="962"/>
      <c r="Q429" s="53">
        <f t="shared" si="76"/>
        <v>1</v>
      </c>
      <c r="R429" s="490">
        <f t="shared" si="77"/>
        <v>0</v>
      </c>
      <c r="S429" s="799">
        <f t="shared" si="78"/>
        <v>0</v>
      </c>
    </row>
    <row r="430" spans="1:19">
      <c r="A430" s="964"/>
      <c r="B430" s="137"/>
      <c r="C430" s="53">
        <f t="shared" si="69"/>
        <v>1</v>
      </c>
      <c r="D430" s="962"/>
      <c r="E430" s="53">
        <f t="shared" si="70"/>
        <v>1</v>
      </c>
      <c r="F430" s="962"/>
      <c r="G430" s="53">
        <f t="shared" si="71"/>
        <v>1</v>
      </c>
      <c r="H430" s="962"/>
      <c r="I430" s="53">
        <f t="shared" si="72"/>
        <v>1</v>
      </c>
      <c r="J430" s="962"/>
      <c r="K430" s="53">
        <f t="shared" si="73"/>
        <v>1</v>
      </c>
      <c r="L430" s="962"/>
      <c r="M430" s="53">
        <f t="shared" si="74"/>
        <v>1</v>
      </c>
      <c r="N430" s="962"/>
      <c r="O430" s="53">
        <f t="shared" si="75"/>
        <v>1</v>
      </c>
      <c r="P430" s="962"/>
      <c r="Q430" s="53">
        <f t="shared" si="76"/>
        <v>1</v>
      </c>
      <c r="R430" s="490">
        <f t="shared" si="77"/>
        <v>0</v>
      </c>
      <c r="S430" s="799">
        <f t="shared" si="78"/>
        <v>0</v>
      </c>
    </row>
    <row r="431" spans="1:19">
      <c r="A431" s="964"/>
      <c r="B431" s="137"/>
      <c r="C431" s="53">
        <f t="shared" si="69"/>
        <v>1</v>
      </c>
      <c r="D431" s="962"/>
      <c r="E431" s="53">
        <f t="shared" si="70"/>
        <v>1</v>
      </c>
      <c r="F431" s="962"/>
      <c r="G431" s="53">
        <f t="shared" si="71"/>
        <v>1</v>
      </c>
      <c r="H431" s="962"/>
      <c r="I431" s="53">
        <f t="shared" si="72"/>
        <v>1</v>
      </c>
      <c r="J431" s="962"/>
      <c r="K431" s="53">
        <f t="shared" si="73"/>
        <v>1</v>
      </c>
      <c r="L431" s="962"/>
      <c r="M431" s="53">
        <f t="shared" si="74"/>
        <v>1</v>
      </c>
      <c r="N431" s="962"/>
      <c r="O431" s="53">
        <f t="shared" si="75"/>
        <v>1</v>
      </c>
      <c r="P431" s="962"/>
      <c r="Q431" s="53">
        <f t="shared" si="76"/>
        <v>1</v>
      </c>
      <c r="R431" s="490">
        <f t="shared" si="77"/>
        <v>0</v>
      </c>
      <c r="S431" s="799">
        <f t="shared" si="78"/>
        <v>0</v>
      </c>
    </row>
    <row r="432" spans="1:19">
      <c r="A432" s="964"/>
      <c r="B432" s="137"/>
      <c r="C432" s="53">
        <f t="shared" si="69"/>
        <v>1</v>
      </c>
      <c r="D432" s="962"/>
      <c r="E432" s="53">
        <f t="shared" si="70"/>
        <v>1</v>
      </c>
      <c r="F432" s="962"/>
      <c r="G432" s="53">
        <f t="shared" si="71"/>
        <v>1</v>
      </c>
      <c r="H432" s="962"/>
      <c r="I432" s="53">
        <f t="shared" si="72"/>
        <v>1</v>
      </c>
      <c r="J432" s="962"/>
      <c r="K432" s="53">
        <f t="shared" si="73"/>
        <v>1</v>
      </c>
      <c r="L432" s="962"/>
      <c r="M432" s="53">
        <f t="shared" si="74"/>
        <v>1</v>
      </c>
      <c r="N432" s="962"/>
      <c r="O432" s="53">
        <f t="shared" si="75"/>
        <v>1</v>
      </c>
      <c r="P432" s="962"/>
      <c r="Q432" s="53">
        <f t="shared" si="76"/>
        <v>1</v>
      </c>
      <c r="R432" s="490">
        <f t="shared" si="77"/>
        <v>0</v>
      </c>
      <c r="S432" s="799">
        <f t="shared" si="78"/>
        <v>0</v>
      </c>
    </row>
    <row r="433" spans="1:19">
      <c r="A433" s="964"/>
      <c r="B433" s="137"/>
      <c r="C433" s="53">
        <f t="shared" si="69"/>
        <v>1</v>
      </c>
      <c r="D433" s="962"/>
      <c r="E433" s="53">
        <f t="shared" si="70"/>
        <v>1</v>
      </c>
      <c r="F433" s="962"/>
      <c r="G433" s="53">
        <f t="shared" si="71"/>
        <v>1</v>
      </c>
      <c r="H433" s="962"/>
      <c r="I433" s="53">
        <f t="shared" si="72"/>
        <v>1</v>
      </c>
      <c r="J433" s="962"/>
      <c r="K433" s="53">
        <f t="shared" si="73"/>
        <v>1</v>
      </c>
      <c r="L433" s="962"/>
      <c r="M433" s="53">
        <f t="shared" si="74"/>
        <v>1</v>
      </c>
      <c r="N433" s="962"/>
      <c r="O433" s="53">
        <f t="shared" si="75"/>
        <v>1</v>
      </c>
      <c r="P433" s="962"/>
      <c r="Q433" s="53">
        <f t="shared" si="76"/>
        <v>1</v>
      </c>
      <c r="R433" s="490">
        <f t="shared" si="77"/>
        <v>0</v>
      </c>
      <c r="S433" s="799">
        <f t="shared" si="78"/>
        <v>0</v>
      </c>
    </row>
    <row r="434" spans="1:19">
      <c r="A434" s="964"/>
      <c r="B434" s="137"/>
      <c r="C434" s="53">
        <f t="shared" si="69"/>
        <v>1</v>
      </c>
      <c r="D434" s="962"/>
      <c r="E434" s="53">
        <f t="shared" si="70"/>
        <v>1</v>
      </c>
      <c r="F434" s="962"/>
      <c r="G434" s="53">
        <f t="shared" si="71"/>
        <v>1</v>
      </c>
      <c r="H434" s="962"/>
      <c r="I434" s="53">
        <f t="shared" si="72"/>
        <v>1</v>
      </c>
      <c r="J434" s="962"/>
      <c r="K434" s="53">
        <f t="shared" si="73"/>
        <v>1</v>
      </c>
      <c r="L434" s="962"/>
      <c r="M434" s="53">
        <f t="shared" si="74"/>
        <v>1</v>
      </c>
      <c r="N434" s="962"/>
      <c r="O434" s="53">
        <f t="shared" si="75"/>
        <v>1</v>
      </c>
      <c r="P434" s="962"/>
      <c r="Q434" s="53">
        <f t="shared" si="76"/>
        <v>1</v>
      </c>
      <c r="R434" s="490">
        <f t="shared" si="77"/>
        <v>0</v>
      </c>
      <c r="S434" s="799">
        <f t="shared" si="78"/>
        <v>0</v>
      </c>
    </row>
    <row r="435" spans="1:19">
      <c r="A435" s="964"/>
      <c r="B435" s="137"/>
      <c r="C435" s="53">
        <f t="shared" si="69"/>
        <v>1</v>
      </c>
      <c r="D435" s="962"/>
      <c r="E435" s="53">
        <f t="shared" si="70"/>
        <v>1</v>
      </c>
      <c r="F435" s="962"/>
      <c r="G435" s="53">
        <f t="shared" si="71"/>
        <v>1</v>
      </c>
      <c r="H435" s="962"/>
      <c r="I435" s="53">
        <f t="shared" si="72"/>
        <v>1</v>
      </c>
      <c r="J435" s="962"/>
      <c r="K435" s="53">
        <f t="shared" si="73"/>
        <v>1</v>
      </c>
      <c r="L435" s="962"/>
      <c r="M435" s="53">
        <f t="shared" si="74"/>
        <v>1</v>
      </c>
      <c r="N435" s="962"/>
      <c r="O435" s="53">
        <f t="shared" si="75"/>
        <v>1</v>
      </c>
      <c r="P435" s="962"/>
      <c r="Q435" s="53">
        <f t="shared" si="76"/>
        <v>1</v>
      </c>
      <c r="R435" s="490">
        <f t="shared" si="77"/>
        <v>0</v>
      </c>
      <c r="S435" s="799">
        <f t="shared" si="78"/>
        <v>0</v>
      </c>
    </row>
    <row r="436" spans="1:19">
      <c r="A436" s="964"/>
      <c r="B436" s="137"/>
      <c r="C436" s="53">
        <f t="shared" si="69"/>
        <v>1</v>
      </c>
      <c r="D436" s="962"/>
      <c r="E436" s="53">
        <f t="shared" si="70"/>
        <v>1</v>
      </c>
      <c r="F436" s="962"/>
      <c r="G436" s="53">
        <f t="shared" si="71"/>
        <v>1</v>
      </c>
      <c r="H436" s="962"/>
      <c r="I436" s="53">
        <f t="shared" si="72"/>
        <v>1</v>
      </c>
      <c r="J436" s="962"/>
      <c r="K436" s="53">
        <f t="shared" si="73"/>
        <v>1</v>
      </c>
      <c r="L436" s="962"/>
      <c r="M436" s="53">
        <f t="shared" si="74"/>
        <v>1</v>
      </c>
      <c r="N436" s="962"/>
      <c r="O436" s="53">
        <f t="shared" si="75"/>
        <v>1</v>
      </c>
      <c r="P436" s="962"/>
      <c r="Q436" s="53">
        <f t="shared" si="76"/>
        <v>1</v>
      </c>
      <c r="R436" s="490">
        <f t="shared" si="77"/>
        <v>0</v>
      </c>
      <c r="S436" s="799">
        <f t="shared" si="78"/>
        <v>0</v>
      </c>
    </row>
    <row r="437" spans="1:19">
      <c r="A437" s="964"/>
      <c r="B437" s="137"/>
      <c r="C437" s="53">
        <f t="shared" si="69"/>
        <v>1</v>
      </c>
      <c r="D437" s="962"/>
      <c r="E437" s="53">
        <f t="shared" si="70"/>
        <v>1</v>
      </c>
      <c r="F437" s="962"/>
      <c r="G437" s="53">
        <f t="shared" si="71"/>
        <v>1</v>
      </c>
      <c r="H437" s="962"/>
      <c r="I437" s="53">
        <f t="shared" si="72"/>
        <v>1</v>
      </c>
      <c r="J437" s="962"/>
      <c r="K437" s="53">
        <f t="shared" si="73"/>
        <v>1</v>
      </c>
      <c r="L437" s="962"/>
      <c r="M437" s="53">
        <f t="shared" si="74"/>
        <v>1</v>
      </c>
      <c r="N437" s="962"/>
      <c r="O437" s="53">
        <f t="shared" si="75"/>
        <v>1</v>
      </c>
      <c r="P437" s="962"/>
      <c r="Q437" s="53">
        <f t="shared" si="76"/>
        <v>1</v>
      </c>
      <c r="R437" s="490">
        <f t="shared" si="77"/>
        <v>0</v>
      </c>
      <c r="S437" s="799">
        <f t="shared" si="78"/>
        <v>0</v>
      </c>
    </row>
    <row r="438" spans="1:19">
      <c r="A438" s="964"/>
      <c r="B438" s="137"/>
      <c r="C438" s="53">
        <f t="shared" si="69"/>
        <v>1</v>
      </c>
      <c r="D438" s="962"/>
      <c r="E438" s="53">
        <f t="shared" si="70"/>
        <v>1</v>
      </c>
      <c r="F438" s="962"/>
      <c r="G438" s="53">
        <f t="shared" si="71"/>
        <v>1</v>
      </c>
      <c r="H438" s="962"/>
      <c r="I438" s="53">
        <f t="shared" si="72"/>
        <v>1</v>
      </c>
      <c r="J438" s="962"/>
      <c r="K438" s="53">
        <f t="shared" si="73"/>
        <v>1</v>
      </c>
      <c r="L438" s="962"/>
      <c r="M438" s="53">
        <f t="shared" si="74"/>
        <v>1</v>
      </c>
      <c r="N438" s="962"/>
      <c r="O438" s="53">
        <f t="shared" si="75"/>
        <v>1</v>
      </c>
      <c r="P438" s="962"/>
      <c r="Q438" s="53">
        <f t="shared" si="76"/>
        <v>1</v>
      </c>
      <c r="R438" s="490">
        <f t="shared" si="77"/>
        <v>0</v>
      </c>
      <c r="S438" s="799">
        <f t="shared" si="78"/>
        <v>0</v>
      </c>
    </row>
    <row r="439" spans="1:19">
      <c r="A439" s="964"/>
      <c r="B439" s="137"/>
      <c r="C439" s="53">
        <f t="shared" si="69"/>
        <v>1</v>
      </c>
      <c r="D439" s="962"/>
      <c r="E439" s="53">
        <f t="shared" si="70"/>
        <v>1</v>
      </c>
      <c r="F439" s="962"/>
      <c r="G439" s="53">
        <f t="shared" si="71"/>
        <v>1</v>
      </c>
      <c r="H439" s="962"/>
      <c r="I439" s="53">
        <f t="shared" si="72"/>
        <v>1</v>
      </c>
      <c r="J439" s="962"/>
      <c r="K439" s="53">
        <f t="shared" si="73"/>
        <v>1</v>
      </c>
      <c r="L439" s="962"/>
      <c r="M439" s="53">
        <f t="shared" si="74"/>
        <v>1</v>
      </c>
      <c r="N439" s="962"/>
      <c r="O439" s="53">
        <f t="shared" si="75"/>
        <v>1</v>
      </c>
      <c r="P439" s="962"/>
      <c r="Q439" s="53">
        <f t="shared" si="76"/>
        <v>1</v>
      </c>
      <c r="R439" s="490">
        <f t="shared" si="77"/>
        <v>0</v>
      </c>
      <c r="S439" s="799">
        <f t="shared" si="78"/>
        <v>0</v>
      </c>
    </row>
    <row r="440" spans="1:19">
      <c r="A440" s="964"/>
      <c r="B440" s="137"/>
      <c r="C440" s="53">
        <f t="shared" si="69"/>
        <v>1</v>
      </c>
      <c r="D440" s="962"/>
      <c r="E440" s="53">
        <f t="shared" si="70"/>
        <v>1</v>
      </c>
      <c r="F440" s="962"/>
      <c r="G440" s="53">
        <f t="shared" si="71"/>
        <v>1</v>
      </c>
      <c r="H440" s="962"/>
      <c r="I440" s="53">
        <f t="shared" si="72"/>
        <v>1</v>
      </c>
      <c r="J440" s="962"/>
      <c r="K440" s="53">
        <f t="shared" si="73"/>
        <v>1</v>
      </c>
      <c r="L440" s="962"/>
      <c r="M440" s="53">
        <f t="shared" si="74"/>
        <v>1</v>
      </c>
      <c r="N440" s="962"/>
      <c r="O440" s="53">
        <f t="shared" si="75"/>
        <v>1</v>
      </c>
      <c r="P440" s="962"/>
      <c r="Q440" s="53">
        <f t="shared" si="76"/>
        <v>1</v>
      </c>
      <c r="R440" s="490">
        <f t="shared" si="77"/>
        <v>0</v>
      </c>
      <c r="S440" s="799">
        <f t="shared" si="78"/>
        <v>0</v>
      </c>
    </row>
    <row r="441" spans="1:19">
      <c r="A441" s="964"/>
      <c r="B441" s="137"/>
      <c r="C441" s="53">
        <f t="shared" si="69"/>
        <v>1</v>
      </c>
      <c r="D441" s="962"/>
      <c r="E441" s="53">
        <f t="shared" si="70"/>
        <v>1</v>
      </c>
      <c r="F441" s="962"/>
      <c r="G441" s="53">
        <f t="shared" si="71"/>
        <v>1</v>
      </c>
      <c r="H441" s="962"/>
      <c r="I441" s="53">
        <f t="shared" si="72"/>
        <v>1</v>
      </c>
      <c r="J441" s="962"/>
      <c r="K441" s="53">
        <f t="shared" si="73"/>
        <v>1</v>
      </c>
      <c r="L441" s="962"/>
      <c r="M441" s="53">
        <f t="shared" si="74"/>
        <v>1</v>
      </c>
      <c r="N441" s="962"/>
      <c r="O441" s="53">
        <f t="shared" si="75"/>
        <v>1</v>
      </c>
      <c r="P441" s="962"/>
      <c r="Q441" s="53">
        <f t="shared" si="76"/>
        <v>1</v>
      </c>
      <c r="R441" s="490">
        <f t="shared" si="77"/>
        <v>0</v>
      </c>
      <c r="S441" s="799">
        <f t="shared" si="78"/>
        <v>0</v>
      </c>
    </row>
    <row r="442" spans="1:19">
      <c r="A442" s="964"/>
      <c r="B442" s="137"/>
      <c r="C442" s="53">
        <f t="shared" si="69"/>
        <v>1</v>
      </c>
      <c r="D442" s="962"/>
      <c r="E442" s="53">
        <f t="shared" si="70"/>
        <v>1</v>
      </c>
      <c r="F442" s="962"/>
      <c r="G442" s="53">
        <f t="shared" si="71"/>
        <v>1</v>
      </c>
      <c r="H442" s="962"/>
      <c r="I442" s="53">
        <f t="shared" si="72"/>
        <v>1</v>
      </c>
      <c r="J442" s="962"/>
      <c r="K442" s="53">
        <f t="shared" si="73"/>
        <v>1</v>
      </c>
      <c r="L442" s="962"/>
      <c r="M442" s="53">
        <f t="shared" si="74"/>
        <v>1</v>
      </c>
      <c r="N442" s="962"/>
      <c r="O442" s="53">
        <f t="shared" si="75"/>
        <v>1</v>
      </c>
      <c r="P442" s="962"/>
      <c r="Q442" s="53">
        <f t="shared" si="76"/>
        <v>1</v>
      </c>
      <c r="R442" s="490">
        <f t="shared" si="77"/>
        <v>0</v>
      </c>
      <c r="S442" s="799">
        <f t="shared" si="78"/>
        <v>0</v>
      </c>
    </row>
    <row r="443" spans="1:19">
      <c r="A443" s="964"/>
      <c r="B443" s="137"/>
      <c r="C443" s="53">
        <f t="shared" si="69"/>
        <v>1</v>
      </c>
      <c r="D443" s="962"/>
      <c r="E443" s="53">
        <f t="shared" si="70"/>
        <v>1</v>
      </c>
      <c r="F443" s="962"/>
      <c r="G443" s="53">
        <f t="shared" si="71"/>
        <v>1</v>
      </c>
      <c r="H443" s="962"/>
      <c r="I443" s="53">
        <f t="shared" si="72"/>
        <v>1</v>
      </c>
      <c r="J443" s="962"/>
      <c r="K443" s="53">
        <f t="shared" si="73"/>
        <v>1</v>
      </c>
      <c r="L443" s="962"/>
      <c r="M443" s="53">
        <f t="shared" si="74"/>
        <v>1</v>
      </c>
      <c r="N443" s="962"/>
      <c r="O443" s="53">
        <f t="shared" si="75"/>
        <v>1</v>
      </c>
      <c r="P443" s="962"/>
      <c r="Q443" s="53">
        <f t="shared" si="76"/>
        <v>1</v>
      </c>
      <c r="R443" s="490">
        <f t="shared" si="77"/>
        <v>0</v>
      </c>
      <c r="S443" s="799">
        <f t="shared" si="78"/>
        <v>0</v>
      </c>
    </row>
    <row r="444" spans="1:19">
      <c r="A444" s="964"/>
      <c r="B444" s="137"/>
      <c r="C444" s="53">
        <f t="shared" si="69"/>
        <v>1</v>
      </c>
      <c r="D444" s="962"/>
      <c r="E444" s="53">
        <f t="shared" si="70"/>
        <v>1</v>
      </c>
      <c r="F444" s="962"/>
      <c r="G444" s="53">
        <f t="shared" si="71"/>
        <v>1</v>
      </c>
      <c r="H444" s="962"/>
      <c r="I444" s="53">
        <f t="shared" si="72"/>
        <v>1</v>
      </c>
      <c r="J444" s="962"/>
      <c r="K444" s="53">
        <f t="shared" si="73"/>
        <v>1</v>
      </c>
      <c r="L444" s="962"/>
      <c r="M444" s="53">
        <f t="shared" si="74"/>
        <v>1</v>
      </c>
      <c r="N444" s="962"/>
      <c r="O444" s="53">
        <f t="shared" si="75"/>
        <v>1</v>
      </c>
      <c r="P444" s="962"/>
      <c r="Q444" s="53">
        <f t="shared" si="76"/>
        <v>1</v>
      </c>
      <c r="R444" s="490">
        <f t="shared" si="77"/>
        <v>0</v>
      </c>
      <c r="S444" s="799">
        <f t="shared" si="78"/>
        <v>0</v>
      </c>
    </row>
    <row r="445" spans="1:19">
      <c r="A445" s="964"/>
      <c r="B445" s="137"/>
      <c r="C445" s="53">
        <f t="shared" si="69"/>
        <v>1</v>
      </c>
      <c r="D445" s="962"/>
      <c r="E445" s="53">
        <f t="shared" si="70"/>
        <v>1</v>
      </c>
      <c r="F445" s="962"/>
      <c r="G445" s="53">
        <f t="shared" si="71"/>
        <v>1</v>
      </c>
      <c r="H445" s="962"/>
      <c r="I445" s="53">
        <f t="shared" si="72"/>
        <v>1</v>
      </c>
      <c r="J445" s="962"/>
      <c r="K445" s="53">
        <f t="shared" si="73"/>
        <v>1</v>
      </c>
      <c r="L445" s="962"/>
      <c r="M445" s="53">
        <f t="shared" si="74"/>
        <v>1</v>
      </c>
      <c r="N445" s="962"/>
      <c r="O445" s="53">
        <f t="shared" si="75"/>
        <v>1</v>
      </c>
      <c r="P445" s="962"/>
      <c r="Q445" s="53">
        <f t="shared" si="76"/>
        <v>1</v>
      </c>
      <c r="R445" s="490">
        <f t="shared" si="77"/>
        <v>0</v>
      </c>
      <c r="S445" s="799">
        <f t="shared" si="78"/>
        <v>0</v>
      </c>
    </row>
    <row r="446" spans="1:19">
      <c r="A446" s="964"/>
      <c r="B446" s="137"/>
      <c r="C446" s="53">
        <f t="shared" si="69"/>
        <v>1</v>
      </c>
      <c r="D446" s="962"/>
      <c r="E446" s="53">
        <f t="shared" si="70"/>
        <v>1</v>
      </c>
      <c r="F446" s="962"/>
      <c r="G446" s="53">
        <f t="shared" si="71"/>
        <v>1</v>
      </c>
      <c r="H446" s="962"/>
      <c r="I446" s="53">
        <f t="shared" si="72"/>
        <v>1</v>
      </c>
      <c r="J446" s="962"/>
      <c r="K446" s="53">
        <f t="shared" si="73"/>
        <v>1</v>
      </c>
      <c r="L446" s="962"/>
      <c r="M446" s="53">
        <f t="shared" si="74"/>
        <v>1</v>
      </c>
      <c r="N446" s="962"/>
      <c r="O446" s="53">
        <f t="shared" si="75"/>
        <v>1</v>
      </c>
      <c r="P446" s="962"/>
      <c r="Q446" s="53">
        <f t="shared" si="76"/>
        <v>1</v>
      </c>
      <c r="R446" s="490">
        <f t="shared" si="77"/>
        <v>0</v>
      </c>
      <c r="S446" s="799">
        <f t="shared" si="78"/>
        <v>0</v>
      </c>
    </row>
    <row r="447" spans="1:19">
      <c r="A447" s="964"/>
      <c r="B447" s="137"/>
      <c r="C447" s="53">
        <f t="shared" si="69"/>
        <v>1</v>
      </c>
      <c r="D447" s="962"/>
      <c r="E447" s="53">
        <f t="shared" si="70"/>
        <v>1</v>
      </c>
      <c r="F447" s="962"/>
      <c r="G447" s="53">
        <f t="shared" si="71"/>
        <v>1</v>
      </c>
      <c r="H447" s="962"/>
      <c r="I447" s="53">
        <f t="shared" si="72"/>
        <v>1</v>
      </c>
      <c r="J447" s="962"/>
      <c r="K447" s="53">
        <f t="shared" si="73"/>
        <v>1</v>
      </c>
      <c r="L447" s="962"/>
      <c r="M447" s="53">
        <f t="shared" si="74"/>
        <v>1</v>
      </c>
      <c r="N447" s="962"/>
      <c r="O447" s="53">
        <f t="shared" si="75"/>
        <v>1</v>
      </c>
      <c r="P447" s="962"/>
      <c r="Q447" s="53">
        <f t="shared" si="76"/>
        <v>1</v>
      </c>
      <c r="R447" s="490">
        <f t="shared" si="77"/>
        <v>0</v>
      </c>
      <c r="S447" s="799">
        <f t="shared" si="78"/>
        <v>0</v>
      </c>
    </row>
    <row r="448" spans="1:19">
      <c r="A448" s="964"/>
      <c r="B448" s="137"/>
      <c r="C448" s="53">
        <f t="shared" si="69"/>
        <v>1</v>
      </c>
      <c r="D448" s="962"/>
      <c r="E448" s="53">
        <f t="shared" si="70"/>
        <v>1</v>
      </c>
      <c r="F448" s="962"/>
      <c r="G448" s="53">
        <f t="shared" si="71"/>
        <v>1</v>
      </c>
      <c r="H448" s="962"/>
      <c r="I448" s="53">
        <f t="shared" si="72"/>
        <v>1</v>
      </c>
      <c r="J448" s="962"/>
      <c r="K448" s="53">
        <f t="shared" si="73"/>
        <v>1</v>
      </c>
      <c r="L448" s="962"/>
      <c r="M448" s="53">
        <f t="shared" si="74"/>
        <v>1</v>
      </c>
      <c r="N448" s="962"/>
      <c r="O448" s="53">
        <f t="shared" si="75"/>
        <v>1</v>
      </c>
      <c r="P448" s="962"/>
      <c r="Q448" s="53">
        <f t="shared" si="76"/>
        <v>1</v>
      </c>
      <c r="R448" s="490">
        <f t="shared" si="77"/>
        <v>0</v>
      </c>
      <c r="S448" s="799">
        <f t="shared" si="78"/>
        <v>0</v>
      </c>
    </row>
    <row r="449" spans="1:19">
      <c r="A449" s="964"/>
      <c r="B449" s="137"/>
      <c r="C449" s="53">
        <f t="shared" si="69"/>
        <v>1</v>
      </c>
      <c r="D449" s="962"/>
      <c r="E449" s="53">
        <f t="shared" si="70"/>
        <v>1</v>
      </c>
      <c r="F449" s="962"/>
      <c r="G449" s="53">
        <f t="shared" si="71"/>
        <v>1</v>
      </c>
      <c r="H449" s="962"/>
      <c r="I449" s="53">
        <f t="shared" si="72"/>
        <v>1</v>
      </c>
      <c r="J449" s="962"/>
      <c r="K449" s="53">
        <f t="shared" si="73"/>
        <v>1</v>
      </c>
      <c r="L449" s="962"/>
      <c r="M449" s="53">
        <f t="shared" si="74"/>
        <v>1</v>
      </c>
      <c r="N449" s="962"/>
      <c r="O449" s="53">
        <f t="shared" si="75"/>
        <v>1</v>
      </c>
      <c r="P449" s="962"/>
      <c r="Q449" s="53">
        <f t="shared" si="76"/>
        <v>1</v>
      </c>
      <c r="R449" s="490">
        <f t="shared" si="77"/>
        <v>0</v>
      </c>
      <c r="S449" s="799">
        <f t="shared" si="78"/>
        <v>0</v>
      </c>
    </row>
    <row r="450" spans="1:19">
      <c r="A450" s="964"/>
      <c r="B450" s="137"/>
      <c r="C450" s="53">
        <f t="shared" si="69"/>
        <v>1</v>
      </c>
      <c r="D450" s="962"/>
      <c r="E450" s="53">
        <f t="shared" si="70"/>
        <v>1</v>
      </c>
      <c r="F450" s="962"/>
      <c r="G450" s="53">
        <f t="shared" si="71"/>
        <v>1</v>
      </c>
      <c r="H450" s="962"/>
      <c r="I450" s="53">
        <f t="shared" si="72"/>
        <v>1</v>
      </c>
      <c r="J450" s="962"/>
      <c r="K450" s="53">
        <f t="shared" si="73"/>
        <v>1</v>
      </c>
      <c r="L450" s="962"/>
      <c r="M450" s="53">
        <f t="shared" si="74"/>
        <v>1</v>
      </c>
      <c r="N450" s="962"/>
      <c r="O450" s="53">
        <f t="shared" si="75"/>
        <v>1</v>
      </c>
      <c r="P450" s="962"/>
      <c r="Q450" s="53">
        <f t="shared" si="76"/>
        <v>1</v>
      </c>
      <c r="R450" s="490">
        <f t="shared" si="77"/>
        <v>0</v>
      </c>
      <c r="S450" s="799">
        <f t="shared" si="78"/>
        <v>0</v>
      </c>
    </row>
    <row r="451" spans="1:19">
      <c r="A451" s="964"/>
      <c r="B451" s="137"/>
      <c r="C451" s="53">
        <f t="shared" si="69"/>
        <v>1</v>
      </c>
      <c r="D451" s="962"/>
      <c r="E451" s="53">
        <f t="shared" si="70"/>
        <v>1</v>
      </c>
      <c r="F451" s="962"/>
      <c r="G451" s="53">
        <f t="shared" si="71"/>
        <v>1</v>
      </c>
      <c r="H451" s="962"/>
      <c r="I451" s="53">
        <f t="shared" si="72"/>
        <v>1</v>
      </c>
      <c r="J451" s="962"/>
      <c r="K451" s="53">
        <f t="shared" si="73"/>
        <v>1</v>
      </c>
      <c r="L451" s="962"/>
      <c r="M451" s="53">
        <f t="shared" si="74"/>
        <v>1</v>
      </c>
      <c r="N451" s="962"/>
      <c r="O451" s="53">
        <f t="shared" si="75"/>
        <v>1</v>
      </c>
      <c r="P451" s="962"/>
      <c r="Q451" s="53">
        <f t="shared" si="76"/>
        <v>1</v>
      </c>
      <c r="R451" s="490">
        <f t="shared" si="77"/>
        <v>0</v>
      </c>
      <c r="S451" s="799">
        <f t="shared" si="78"/>
        <v>0</v>
      </c>
    </row>
    <row r="452" spans="1:19">
      <c r="A452" s="964"/>
      <c r="B452" s="137"/>
      <c r="C452" s="53">
        <f t="shared" si="69"/>
        <v>1</v>
      </c>
      <c r="D452" s="962"/>
      <c r="E452" s="53">
        <f t="shared" si="70"/>
        <v>1</v>
      </c>
      <c r="F452" s="962"/>
      <c r="G452" s="53">
        <f t="shared" si="71"/>
        <v>1</v>
      </c>
      <c r="H452" s="962"/>
      <c r="I452" s="53">
        <f t="shared" si="72"/>
        <v>1</v>
      </c>
      <c r="J452" s="962"/>
      <c r="K452" s="53">
        <f t="shared" si="73"/>
        <v>1</v>
      </c>
      <c r="L452" s="962"/>
      <c r="M452" s="53">
        <f t="shared" si="74"/>
        <v>1</v>
      </c>
      <c r="N452" s="962"/>
      <c r="O452" s="53">
        <f t="shared" si="75"/>
        <v>1</v>
      </c>
      <c r="P452" s="962"/>
      <c r="Q452" s="53">
        <f t="shared" si="76"/>
        <v>1</v>
      </c>
      <c r="R452" s="490">
        <f t="shared" si="77"/>
        <v>0</v>
      </c>
      <c r="S452" s="799">
        <f t="shared" si="78"/>
        <v>0</v>
      </c>
    </row>
    <row r="453" spans="1:19">
      <c r="A453" s="964"/>
      <c r="B453" s="137"/>
      <c r="C453" s="53">
        <f t="shared" si="69"/>
        <v>1</v>
      </c>
      <c r="D453" s="962"/>
      <c r="E453" s="53">
        <f t="shared" si="70"/>
        <v>1</v>
      </c>
      <c r="F453" s="962"/>
      <c r="G453" s="53">
        <f t="shared" si="71"/>
        <v>1</v>
      </c>
      <c r="H453" s="962"/>
      <c r="I453" s="53">
        <f t="shared" si="72"/>
        <v>1</v>
      </c>
      <c r="J453" s="962"/>
      <c r="K453" s="53">
        <f t="shared" si="73"/>
        <v>1</v>
      </c>
      <c r="L453" s="962"/>
      <c r="M453" s="53">
        <f t="shared" si="74"/>
        <v>1</v>
      </c>
      <c r="N453" s="962"/>
      <c r="O453" s="53">
        <f t="shared" si="75"/>
        <v>1</v>
      </c>
      <c r="P453" s="962"/>
      <c r="Q453" s="53">
        <f t="shared" si="76"/>
        <v>1</v>
      </c>
      <c r="R453" s="490">
        <f t="shared" si="77"/>
        <v>0</v>
      </c>
      <c r="S453" s="799">
        <f t="shared" si="78"/>
        <v>0</v>
      </c>
    </row>
    <row r="454" spans="1:19">
      <c r="A454" s="964"/>
      <c r="B454" s="137"/>
      <c r="C454" s="53">
        <f t="shared" si="69"/>
        <v>1</v>
      </c>
      <c r="D454" s="962"/>
      <c r="E454" s="53">
        <f t="shared" si="70"/>
        <v>1</v>
      </c>
      <c r="F454" s="962"/>
      <c r="G454" s="53">
        <f t="shared" si="71"/>
        <v>1</v>
      </c>
      <c r="H454" s="962"/>
      <c r="I454" s="53">
        <f t="shared" si="72"/>
        <v>1</v>
      </c>
      <c r="J454" s="962"/>
      <c r="K454" s="53">
        <f t="shared" si="73"/>
        <v>1</v>
      </c>
      <c r="L454" s="962"/>
      <c r="M454" s="53">
        <f t="shared" si="74"/>
        <v>1</v>
      </c>
      <c r="N454" s="962"/>
      <c r="O454" s="53">
        <f t="shared" si="75"/>
        <v>1</v>
      </c>
      <c r="P454" s="962"/>
      <c r="Q454" s="53">
        <f t="shared" si="76"/>
        <v>1</v>
      </c>
      <c r="R454" s="490">
        <f t="shared" si="77"/>
        <v>0</v>
      </c>
      <c r="S454" s="799">
        <f t="shared" si="78"/>
        <v>0</v>
      </c>
    </row>
    <row r="455" spans="1:19">
      <c r="A455" s="964"/>
      <c r="B455" s="137"/>
      <c r="C455" s="53">
        <f t="shared" si="69"/>
        <v>1</v>
      </c>
      <c r="D455" s="962"/>
      <c r="E455" s="53">
        <f t="shared" si="70"/>
        <v>1</v>
      </c>
      <c r="F455" s="962"/>
      <c r="G455" s="53">
        <f t="shared" si="71"/>
        <v>1</v>
      </c>
      <c r="H455" s="962"/>
      <c r="I455" s="53">
        <f t="shared" si="72"/>
        <v>1</v>
      </c>
      <c r="J455" s="962"/>
      <c r="K455" s="53">
        <f t="shared" si="73"/>
        <v>1</v>
      </c>
      <c r="L455" s="962"/>
      <c r="M455" s="53">
        <f t="shared" si="74"/>
        <v>1</v>
      </c>
      <c r="N455" s="962"/>
      <c r="O455" s="53">
        <f t="shared" si="75"/>
        <v>1</v>
      </c>
      <c r="P455" s="962"/>
      <c r="Q455" s="53">
        <f t="shared" si="76"/>
        <v>1</v>
      </c>
      <c r="R455" s="490">
        <f t="shared" si="77"/>
        <v>0</v>
      </c>
      <c r="S455" s="799">
        <f t="shared" si="78"/>
        <v>0</v>
      </c>
    </row>
    <row r="456" spans="1:19">
      <c r="A456" s="964"/>
      <c r="B456" s="137"/>
      <c r="C456" s="53">
        <f t="shared" si="69"/>
        <v>1</v>
      </c>
      <c r="D456" s="962"/>
      <c r="E456" s="53">
        <f t="shared" si="70"/>
        <v>1</v>
      </c>
      <c r="F456" s="962"/>
      <c r="G456" s="53">
        <f t="shared" si="71"/>
        <v>1</v>
      </c>
      <c r="H456" s="962"/>
      <c r="I456" s="53">
        <f t="shared" si="72"/>
        <v>1</v>
      </c>
      <c r="J456" s="962"/>
      <c r="K456" s="53">
        <f t="shared" si="73"/>
        <v>1</v>
      </c>
      <c r="L456" s="962"/>
      <c r="M456" s="53">
        <f t="shared" si="74"/>
        <v>1</v>
      </c>
      <c r="N456" s="962"/>
      <c r="O456" s="53">
        <f t="shared" si="75"/>
        <v>1</v>
      </c>
      <c r="P456" s="962"/>
      <c r="Q456" s="53">
        <f t="shared" si="76"/>
        <v>1</v>
      </c>
      <c r="R456" s="490">
        <f t="shared" si="77"/>
        <v>0</v>
      </c>
      <c r="S456" s="799">
        <f t="shared" si="78"/>
        <v>0</v>
      </c>
    </row>
    <row r="457" spans="1:19">
      <c r="A457" s="964"/>
      <c r="B457" s="137"/>
      <c r="C457" s="53">
        <f t="shared" si="69"/>
        <v>1</v>
      </c>
      <c r="D457" s="962"/>
      <c r="E457" s="53">
        <f t="shared" si="70"/>
        <v>1</v>
      </c>
      <c r="F457" s="962"/>
      <c r="G457" s="53">
        <f t="shared" si="71"/>
        <v>1</v>
      </c>
      <c r="H457" s="962"/>
      <c r="I457" s="53">
        <f t="shared" si="72"/>
        <v>1</v>
      </c>
      <c r="J457" s="962"/>
      <c r="K457" s="53">
        <f t="shared" si="73"/>
        <v>1</v>
      </c>
      <c r="L457" s="962"/>
      <c r="M457" s="53">
        <f t="shared" si="74"/>
        <v>1</v>
      </c>
      <c r="N457" s="962"/>
      <c r="O457" s="53">
        <f t="shared" si="75"/>
        <v>1</v>
      </c>
      <c r="P457" s="962"/>
      <c r="Q457" s="53">
        <f t="shared" si="76"/>
        <v>1</v>
      </c>
      <c r="R457" s="490">
        <f t="shared" si="77"/>
        <v>0</v>
      </c>
      <c r="S457" s="799">
        <f t="shared" si="78"/>
        <v>0</v>
      </c>
    </row>
    <row r="458" spans="1:19">
      <c r="A458" s="964"/>
      <c r="B458" s="137"/>
      <c r="C458" s="53">
        <f t="shared" si="69"/>
        <v>1</v>
      </c>
      <c r="D458" s="962"/>
      <c r="E458" s="53">
        <f t="shared" si="70"/>
        <v>1</v>
      </c>
      <c r="F458" s="962"/>
      <c r="G458" s="53">
        <f t="shared" si="71"/>
        <v>1</v>
      </c>
      <c r="H458" s="962"/>
      <c r="I458" s="53">
        <f t="shared" si="72"/>
        <v>1</v>
      </c>
      <c r="J458" s="962"/>
      <c r="K458" s="53">
        <f t="shared" si="73"/>
        <v>1</v>
      </c>
      <c r="L458" s="962"/>
      <c r="M458" s="53">
        <f t="shared" si="74"/>
        <v>1</v>
      </c>
      <c r="N458" s="962"/>
      <c r="O458" s="53">
        <f t="shared" si="75"/>
        <v>1</v>
      </c>
      <c r="P458" s="962"/>
      <c r="Q458" s="53">
        <f t="shared" si="76"/>
        <v>1</v>
      </c>
      <c r="R458" s="490">
        <f t="shared" si="77"/>
        <v>0</v>
      </c>
      <c r="S458" s="799">
        <f t="shared" si="78"/>
        <v>0</v>
      </c>
    </row>
    <row r="459" spans="1:19">
      <c r="A459" s="964"/>
      <c r="B459" s="137"/>
      <c r="C459" s="53">
        <f t="shared" si="69"/>
        <v>1</v>
      </c>
      <c r="D459" s="962"/>
      <c r="E459" s="53">
        <f t="shared" si="70"/>
        <v>1</v>
      </c>
      <c r="F459" s="962"/>
      <c r="G459" s="53">
        <f t="shared" si="71"/>
        <v>1</v>
      </c>
      <c r="H459" s="962"/>
      <c r="I459" s="53">
        <f t="shared" si="72"/>
        <v>1</v>
      </c>
      <c r="J459" s="962"/>
      <c r="K459" s="53">
        <f t="shared" si="73"/>
        <v>1</v>
      </c>
      <c r="L459" s="962"/>
      <c r="M459" s="53">
        <f t="shared" si="74"/>
        <v>1</v>
      </c>
      <c r="N459" s="962"/>
      <c r="O459" s="53">
        <f t="shared" si="75"/>
        <v>1</v>
      </c>
      <c r="P459" s="962"/>
      <c r="Q459" s="53">
        <f t="shared" si="76"/>
        <v>1</v>
      </c>
      <c r="R459" s="490">
        <f t="shared" si="77"/>
        <v>0</v>
      </c>
      <c r="S459" s="799">
        <f t="shared" si="78"/>
        <v>0</v>
      </c>
    </row>
    <row r="460" spans="1:19">
      <c r="A460" s="964"/>
      <c r="B460" s="137"/>
      <c r="C460" s="53">
        <f t="shared" si="69"/>
        <v>1</v>
      </c>
      <c r="D460" s="962"/>
      <c r="E460" s="53">
        <f t="shared" si="70"/>
        <v>1</v>
      </c>
      <c r="F460" s="962"/>
      <c r="G460" s="53">
        <f t="shared" si="71"/>
        <v>1</v>
      </c>
      <c r="H460" s="962"/>
      <c r="I460" s="53">
        <f t="shared" si="72"/>
        <v>1</v>
      </c>
      <c r="J460" s="962"/>
      <c r="K460" s="53">
        <f t="shared" si="73"/>
        <v>1</v>
      </c>
      <c r="L460" s="962"/>
      <c r="M460" s="53">
        <f t="shared" si="74"/>
        <v>1</v>
      </c>
      <c r="N460" s="962"/>
      <c r="O460" s="53">
        <f t="shared" si="75"/>
        <v>1</v>
      </c>
      <c r="P460" s="962"/>
      <c r="Q460" s="53">
        <f t="shared" si="76"/>
        <v>1</v>
      </c>
      <c r="R460" s="490">
        <f t="shared" si="77"/>
        <v>0</v>
      </c>
      <c r="S460" s="799">
        <f t="shared" si="78"/>
        <v>0</v>
      </c>
    </row>
    <row r="461" spans="1:19">
      <c r="A461" s="964"/>
      <c r="B461" s="137"/>
      <c r="C461" s="53">
        <f t="shared" si="69"/>
        <v>1</v>
      </c>
      <c r="D461" s="962"/>
      <c r="E461" s="53">
        <f t="shared" si="70"/>
        <v>1</v>
      </c>
      <c r="F461" s="962"/>
      <c r="G461" s="53">
        <f t="shared" si="71"/>
        <v>1</v>
      </c>
      <c r="H461" s="962"/>
      <c r="I461" s="53">
        <f t="shared" si="72"/>
        <v>1</v>
      </c>
      <c r="J461" s="962"/>
      <c r="K461" s="53">
        <f t="shared" si="73"/>
        <v>1</v>
      </c>
      <c r="L461" s="962"/>
      <c r="M461" s="53">
        <f t="shared" si="74"/>
        <v>1</v>
      </c>
      <c r="N461" s="962"/>
      <c r="O461" s="53">
        <f t="shared" si="75"/>
        <v>1</v>
      </c>
      <c r="P461" s="962"/>
      <c r="Q461" s="53">
        <f t="shared" si="76"/>
        <v>1</v>
      </c>
      <c r="R461" s="490">
        <f t="shared" si="77"/>
        <v>0</v>
      </c>
      <c r="S461" s="799">
        <f t="shared" si="78"/>
        <v>0</v>
      </c>
    </row>
    <row r="462" spans="1:19">
      <c r="A462" s="964"/>
      <c r="B462" s="137"/>
      <c r="C462" s="53">
        <f t="shared" si="69"/>
        <v>1</v>
      </c>
      <c r="D462" s="962"/>
      <c r="E462" s="53">
        <f t="shared" si="70"/>
        <v>1</v>
      </c>
      <c r="F462" s="962"/>
      <c r="G462" s="53">
        <f t="shared" si="71"/>
        <v>1</v>
      </c>
      <c r="H462" s="962"/>
      <c r="I462" s="53">
        <f t="shared" si="72"/>
        <v>1</v>
      </c>
      <c r="J462" s="962"/>
      <c r="K462" s="53">
        <f t="shared" si="73"/>
        <v>1</v>
      </c>
      <c r="L462" s="962"/>
      <c r="M462" s="53">
        <f t="shared" si="74"/>
        <v>1</v>
      </c>
      <c r="N462" s="962"/>
      <c r="O462" s="53">
        <f t="shared" si="75"/>
        <v>1</v>
      </c>
      <c r="P462" s="962"/>
      <c r="Q462" s="53">
        <f t="shared" si="76"/>
        <v>1</v>
      </c>
      <c r="R462" s="490">
        <f t="shared" si="77"/>
        <v>0</v>
      </c>
      <c r="S462" s="799">
        <f t="shared" si="78"/>
        <v>0</v>
      </c>
    </row>
    <row r="463" spans="1:19">
      <c r="A463" s="964"/>
      <c r="B463" s="137"/>
      <c r="C463" s="53">
        <f t="shared" si="69"/>
        <v>1</v>
      </c>
      <c r="D463" s="962"/>
      <c r="E463" s="53">
        <f t="shared" si="70"/>
        <v>1</v>
      </c>
      <c r="F463" s="962"/>
      <c r="G463" s="53">
        <f t="shared" si="71"/>
        <v>1</v>
      </c>
      <c r="H463" s="962"/>
      <c r="I463" s="53">
        <f t="shared" si="72"/>
        <v>1</v>
      </c>
      <c r="J463" s="962"/>
      <c r="K463" s="53">
        <f t="shared" si="73"/>
        <v>1</v>
      </c>
      <c r="L463" s="962"/>
      <c r="M463" s="53">
        <f t="shared" si="74"/>
        <v>1</v>
      </c>
      <c r="N463" s="962"/>
      <c r="O463" s="53">
        <f t="shared" si="75"/>
        <v>1</v>
      </c>
      <c r="P463" s="962"/>
      <c r="Q463" s="53">
        <f t="shared" si="76"/>
        <v>1</v>
      </c>
      <c r="R463" s="490">
        <f t="shared" si="77"/>
        <v>0</v>
      </c>
      <c r="S463" s="799">
        <f t="shared" si="78"/>
        <v>0</v>
      </c>
    </row>
    <row r="464" spans="1:19">
      <c r="A464" s="964"/>
      <c r="B464" s="137"/>
      <c r="C464" s="53">
        <f t="shared" si="69"/>
        <v>1</v>
      </c>
      <c r="D464" s="962"/>
      <c r="E464" s="53">
        <f t="shared" si="70"/>
        <v>1</v>
      </c>
      <c r="F464" s="962"/>
      <c r="G464" s="53">
        <f t="shared" si="71"/>
        <v>1</v>
      </c>
      <c r="H464" s="962"/>
      <c r="I464" s="53">
        <f t="shared" si="72"/>
        <v>1</v>
      </c>
      <c r="J464" s="962"/>
      <c r="K464" s="53">
        <f t="shared" si="73"/>
        <v>1</v>
      </c>
      <c r="L464" s="962"/>
      <c r="M464" s="53">
        <f t="shared" si="74"/>
        <v>1</v>
      </c>
      <c r="N464" s="962"/>
      <c r="O464" s="53">
        <f t="shared" si="75"/>
        <v>1</v>
      </c>
      <c r="P464" s="962"/>
      <c r="Q464" s="53">
        <f t="shared" si="76"/>
        <v>1</v>
      </c>
      <c r="R464" s="490">
        <f t="shared" si="77"/>
        <v>0</v>
      </c>
      <c r="S464" s="799">
        <f t="shared" si="78"/>
        <v>0</v>
      </c>
    </row>
    <row r="465" spans="1:19">
      <c r="A465" s="964"/>
      <c r="B465" s="137"/>
      <c r="C465" s="53">
        <f t="shared" si="69"/>
        <v>1</v>
      </c>
      <c r="D465" s="962"/>
      <c r="E465" s="53">
        <f t="shared" si="70"/>
        <v>1</v>
      </c>
      <c r="F465" s="962"/>
      <c r="G465" s="53">
        <f t="shared" si="71"/>
        <v>1</v>
      </c>
      <c r="H465" s="962"/>
      <c r="I465" s="53">
        <f t="shared" si="72"/>
        <v>1</v>
      </c>
      <c r="J465" s="962"/>
      <c r="K465" s="53">
        <f t="shared" si="73"/>
        <v>1</v>
      </c>
      <c r="L465" s="962"/>
      <c r="M465" s="53">
        <f t="shared" si="74"/>
        <v>1</v>
      </c>
      <c r="N465" s="962"/>
      <c r="O465" s="53">
        <f t="shared" si="75"/>
        <v>1</v>
      </c>
      <c r="P465" s="962"/>
      <c r="Q465" s="53">
        <f t="shared" si="76"/>
        <v>1</v>
      </c>
      <c r="R465" s="490">
        <f t="shared" si="77"/>
        <v>0</v>
      </c>
      <c r="S465" s="799">
        <f t="shared" si="78"/>
        <v>0</v>
      </c>
    </row>
    <row r="466" spans="1:19">
      <c r="A466" s="964"/>
      <c r="B466" s="137"/>
      <c r="C466" s="53">
        <f t="shared" si="69"/>
        <v>1</v>
      </c>
      <c r="D466" s="962"/>
      <c r="E466" s="53">
        <f t="shared" si="70"/>
        <v>1</v>
      </c>
      <c r="F466" s="962"/>
      <c r="G466" s="53">
        <f t="shared" si="71"/>
        <v>1</v>
      </c>
      <c r="H466" s="962"/>
      <c r="I466" s="53">
        <f t="shared" si="72"/>
        <v>1</v>
      </c>
      <c r="J466" s="962"/>
      <c r="K466" s="53">
        <f t="shared" si="73"/>
        <v>1</v>
      </c>
      <c r="L466" s="962"/>
      <c r="M466" s="53">
        <f t="shared" si="74"/>
        <v>1</v>
      </c>
      <c r="N466" s="962"/>
      <c r="O466" s="53">
        <f t="shared" si="75"/>
        <v>1</v>
      </c>
      <c r="P466" s="962"/>
      <c r="Q466" s="53">
        <f t="shared" si="76"/>
        <v>1</v>
      </c>
      <c r="R466" s="490">
        <f t="shared" si="77"/>
        <v>0</v>
      </c>
      <c r="S466" s="799">
        <f t="shared" si="78"/>
        <v>0</v>
      </c>
    </row>
    <row r="467" spans="1:19">
      <c r="A467" s="964"/>
      <c r="B467" s="137"/>
      <c r="C467" s="53">
        <f t="shared" si="69"/>
        <v>1</v>
      </c>
      <c r="D467" s="962"/>
      <c r="E467" s="53">
        <f t="shared" si="70"/>
        <v>1</v>
      </c>
      <c r="F467" s="962"/>
      <c r="G467" s="53">
        <f t="shared" si="71"/>
        <v>1</v>
      </c>
      <c r="H467" s="962"/>
      <c r="I467" s="53">
        <f t="shared" si="72"/>
        <v>1</v>
      </c>
      <c r="J467" s="962"/>
      <c r="K467" s="53">
        <f t="shared" si="73"/>
        <v>1</v>
      </c>
      <c r="L467" s="962"/>
      <c r="M467" s="53">
        <f t="shared" si="74"/>
        <v>1</v>
      </c>
      <c r="N467" s="962"/>
      <c r="O467" s="53">
        <f t="shared" si="75"/>
        <v>1</v>
      </c>
      <c r="P467" s="962"/>
      <c r="Q467" s="53">
        <f t="shared" si="76"/>
        <v>1</v>
      </c>
      <c r="R467" s="490">
        <f t="shared" si="77"/>
        <v>0</v>
      </c>
      <c r="S467" s="799">
        <f t="shared" si="78"/>
        <v>0</v>
      </c>
    </row>
    <row r="468" spans="1:19">
      <c r="A468" s="964"/>
      <c r="B468" s="137"/>
      <c r="C468" s="53">
        <f t="shared" si="69"/>
        <v>1</v>
      </c>
      <c r="D468" s="962"/>
      <c r="E468" s="53">
        <f t="shared" si="70"/>
        <v>1</v>
      </c>
      <c r="F468" s="962"/>
      <c r="G468" s="53">
        <f t="shared" si="71"/>
        <v>1</v>
      </c>
      <c r="H468" s="962"/>
      <c r="I468" s="53">
        <f t="shared" si="72"/>
        <v>1</v>
      </c>
      <c r="J468" s="962"/>
      <c r="K468" s="53">
        <f t="shared" si="73"/>
        <v>1</v>
      </c>
      <c r="L468" s="962"/>
      <c r="M468" s="53">
        <f t="shared" si="74"/>
        <v>1</v>
      </c>
      <c r="N468" s="962"/>
      <c r="O468" s="53">
        <f t="shared" si="75"/>
        <v>1</v>
      </c>
      <c r="P468" s="962"/>
      <c r="Q468" s="53">
        <f t="shared" si="76"/>
        <v>1</v>
      </c>
      <c r="R468" s="490">
        <f t="shared" si="77"/>
        <v>0</v>
      </c>
      <c r="S468" s="799">
        <f t="shared" ref="S468:S497" si="79">ROUND(R468*B468/10000,0)</f>
        <v>0</v>
      </c>
    </row>
    <row r="469" spans="1:19">
      <c r="A469" s="964"/>
      <c r="B469" s="137"/>
      <c r="C469" s="53">
        <f t="shared" si="69"/>
        <v>1</v>
      </c>
      <c r="D469" s="962"/>
      <c r="E469" s="53">
        <f t="shared" si="70"/>
        <v>1</v>
      </c>
      <c r="F469" s="962"/>
      <c r="G469" s="53">
        <f t="shared" si="71"/>
        <v>1</v>
      </c>
      <c r="H469" s="962"/>
      <c r="I469" s="53">
        <f t="shared" si="72"/>
        <v>1</v>
      </c>
      <c r="J469" s="962"/>
      <c r="K469" s="53">
        <f t="shared" si="73"/>
        <v>1</v>
      </c>
      <c r="L469" s="962"/>
      <c r="M469" s="53">
        <f t="shared" si="74"/>
        <v>1</v>
      </c>
      <c r="N469" s="962"/>
      <c r="O469" s="53">
        <f t="shared" si="75"/>
        <v>1</v>
      </c>
      <c r="P469" s="962"/>
      <c r="Q469" s="53">
        <f t="shared" si="76"/>
        <v>1</v>
      </c>
      <c r="R469" s="490">
        <f t="shared" si="77"/>
        <v>0</v>
      </c>
      <c r="S469" s="799">
        <f t="shared" si="79"/>
        <v>0</v>
      </c>
    </row>
    <row r="470" spans="1:19">
      <c r="A470" s="964"/>
      <c r="B470" s="137"/>
      <c r="C470" s="53">
        <f t="shared" si="69"/>
        <v>1</v>
      </c>
      <c r="D470" s="962"/>
      <c r="E470" s="53">
        <f t="shared" si="70"/>
        <v>1</v>
      </c>
      <c r="F470" s="962"/>
      <c r="G470" s="53">
        <f t="shared" si="71"/>
        <v>1</v>
      </c>
      <c r="H470" s="962"/>
      <c r="I470" s="53">
        <f t="shared" si="72"/>
        <v>1</v>
      </c>
      <c r="J470" s="962"/>
      <c r="K470" s="53">
        <f t="shared" si="73"/>
        <v>1</v>
      </c>
      <c r="L470" s="962"/>
      <c r="M470" s="53">
        <f t="shared" si="74"/>
        <v>1</v>
      </c>
      <c r="N470" s="962"/>
      <c r="O470" s="53">
        <f t="shared" si="75"/>
        <v>1</v>
      </c>
      <c r="P470" s="962"/>
      <c r="Q470" s="53">
        <f t="shared" si="76"/>
        <v>1</v>
      </c>
      <c r="R470" s="490">
        <f t="shared" si="77"/>
        <v>0</v>
      </c>
      <c r="S470" s="799">
        <f t="shared" si="79"/>
        <v>0</v>
      </c>
    </row>
    <row r="471" spans="1:19">
      <c r="A471" s="964"/>
      <c r="B471" s="137"/>
      <c r="C471" s="53">
        <f t="shared" si="69"/>
        <v>1</v>
      </c>
      <c r="D471" s="962"/>
      <c r="E471" s="53">
        <f t="shared" si="70"/>
        <v>1</v>
      </c>
      <c r="F471" s="962"/>
      <c r="G471" s="53">
        <f t="shared" si="71"/>
        <v>1</v>
      </c>
      <c r="H471" s="962"/>
      <c r="I471" s="53">
        <f t="shared" si="72"/>
        <v>1</v>
      </c>
      <c r="J471" s="962"/>
      <c r="K471" s="53">
        <f t="shared" si="73"/>
        <v>1</v>
      </c>
      <c r="L471" s="962"/>
      <c r="M471" s="53">
        <f t="shared" si="74"/>
        <v>1</v>
      </c>
      <c r="N471" s="962"/>
      <c r="O471" s="53">
        <f t="shared" si="75"/>
        <v>1</v>
      </c>
      <c r="P471" s="962"/>
      <c r="Q471" s="53">
        <f t="shared" si="76"/>
        <v>1</v>
      </c>
      <c r="R471" s="490">
        <f t="shared" si="77"/>
        <v>0</v>
      </c>
      <c r="S471" s="799">
        <f t="shared" si="79"/>
        <v>0</v>
      </c>
    </row>
    <row r="472" spans="1:19">
      <c r="A472" s="964"/>
      <c r="B472" s="137"/>
      <c r="C472" s="53">
        <f t="shared" si="69"/>
        <v>1</v>
      </c>
      <c r="D472" s="962"/>
      <c r="E472" s="53">
        <f t="shared" si="70"/>
        <v>1</v>
      </c>
      <c r="F472" s="962"/>
      <c r="G472" s="53">
        <f t="shared" si="71"/>
        <v>1</v>
      </c>
      <c r="H472" s="962"/>
      <c r="I472" s="53">
        <f t="shared" si="72"/>
        <v>1</v>
      </c>
      <c r="J472" s="962"/>
      <c r="K472" s="53">
        <f t="shared" si="73"/>
        <v>1</v>
      </c>
      <c r="L472" s="962"/>
      <c r="M472" s="53">
        <f t="shared" si="74"/>
        <v>1</v>
      </c>
      <c r="N472" s="962"/>
      <c r="O472" s="53">
        <f t="shared" si="75"/>
        <v>1</v>
      </c>
      <c r="P472" s="962"/>
      <c r="Q472" s="53">
        <f t="shared" si="76"/>
        <v>1</v>
      </c>
      <c r="R472" s="490">
        <f t="shared" si="77"/>
        <v>0</v>
      </c>
      <c r="S472" s="799">
        <f t="shared" si="79"/>
        <v>0</v>
      </c>
    </row>
    <row r="473" spans="1:19">
      <c r="A473" s="964"/>
      <c r="B473" s="137"/>
      <c r="C473" s="53">
        <f t="shared" si="69"/>
        <v>1</v>
      </c>
      <c r="D473" s="962"/>
      <c r="E473" s="53">
        <f t="shared" si="70"/>
        <v>1</v>
      </c>
      <c r="F473" s="962"/>
      <c r="G473" s="53">
        <f t="shared" si="71"/>
        <v>1</v>
      </c>
      <c r="H473" s="962"/>
      <c r="I473" s="53">
        <f t="shared" si="72"/>
        <v>1</v>
      </c>
      <c r="J473" s="962"/>
      <c r="K473" s="53">
        <f t="shared" si="73"/>
        <v>1</v>
      </c>
      <c r="L473" s="962"/>
      <c r="M473" s="53">
        <f t="shared" si="74"/>
        <v>1</v>
      </c>
      <c r="N473" s="962"/>
      <c r="O473" s="53">
        <f t="shared" si="75"/>
        <v>1</v>
      </c>
      <c r="P473" s="962"/>
      <c r="Q473" s="53">
        <f t="shared" si="76"/>
        <v>1</v>
      </c>
      <c r="R473" s="490">
        <f t="shared" si="77"/>
        <v>0</v>
      </c>
      <c r="S473" s="799">
        <f t="shared" si="79"/>
        <v>0</v>
      </c>
    </row>
    <row r="474" spans="1:19">
      <c r="A474" s="964"/>
      <c r="B474" s="137"/>
      <c r="C474" s="53">
        <f t="shared" ref="C474:C524" si="80">IF(B474="",1,(LOOKUP(B474,$3:$3,$4:$4)-LOOKUP($B$24,$3:$3,$4:$4)+100)/100)</f>
        <v>1</v>
      </c>
      <c r="D474" s="962"/>
      <c r="E474" s="53">
        <f t="shared" ref="E474:E524" si="81">(SUMIF($5:$5,D474,$6:$6)-SUMIF($5:$5,$D$24,$6:$6)+100)/100</f>
        <v>1</v>
      </c>
      <c r="F474" s="962"/>
      <c r="G474" s="53">
        <f t="shared" ref="G474:G524" si="82">(SUMIF($7:$7,F474,$8:$8)-SUMIF($7:$7,$F$24,$8:$8)+100)/100</f>
        <v>1</v>
      </c>
      <c r="H474" s="962"/>
      <c r="I474" s="53">
        <f t="shared" ref="I474:I524" si="83">(SUMIF($9:$9,H474,$10:$10)-SUMIF($9:$9,$H$24,$10:$10)+100)/100</f>
        <v>1</v>
      </c>
      <c r="J474" s="962"/>
      <c r="K474" s="53">
        <f t="shared" ref="K474:K524" si="84">(SUMIF($11:$11,J474,$12:$12)-SUMIF($11:$11,$J$24,$12:$12)+100)/100</f>
        <v>1</v>
      </c>
      <c r="L474" s="962"/>
      <c r="M474" s="53">
        <f t="shared" ref="M474:M524" si="85">(SUMIF($13:$13,L474,$14:$14)-SUMIF($13:$13,$L$24,$14:$14)+100)/100</f>
        <v>1</v>
      </c>
      <c r="N474" s="962"/>
      <c r="O474" s="53">
        <f t="shared" ref="O474:O524" si="86">(SUMIF($15:$15,N474,$16:$16)-SUMIF($15:$15,$N$24,$16:$16)+100)/100</f>
        <v>1</v>
      </c>
      <c r="P474" s="962"/>
      <c r="Q474" s="53">
        <f t="shared" ref="Q474:Q524" si="87">(SUMIF($17:$17,P474,$18:$18)-SUMIF($17:$17,$P$24,$18:$18)+100)/100</f>
        <v>1</v>
      </c>
      <c r="R474" s="490">
        <f t="shared" ref="R474:R524" si="88">IF(B474="",0,ROUND($R$24*C474*E474*G474*I474*K474*M474*O474*Q474,0))</f>
        <v>0</v>
      </c>
      <c r="S474" s="799">
        <f t="shared" si="79"/>
        <v>0</v>
      </c>
    </row>
    <row r="475" spans="1:19">
      <c r="A475" s="964"/>
      <c r="B475" s="137"/>
      <c r="C475" s="53">
        <f t="shared" si="80"/>
        <v>1</v>
      </c>
      <c r="D475" s="962"/>
      <c r="E475" s="53">
        <f t="shared" si="81"/>
        <v>1</v>
      </c>
      <c r="F475" s="962"/>
      <c r="G475" s="53">
        <f t="shared" si="82"/>
        <v>1</v>
      </c>
      <c r="H475" s="962"/>
      <c r="I475" s="53">
        <f t="shared" si="83"/>
        <v>1</v>
      </c>
      <c r="J475" s="962"/>
      <c r="K475" s="53">
        <f t="shared" si="84"/>
        <v>1</v>
      </c>
      <c r="L475" s="962"/>
      <c r="M475" s="53">
        <f t="shared" si="85"/>
        <v>1</v>
      </c>
      <c r="N475" s="962"/>
      <c r="O475" s="53">
        <f t="shared" si="86"/>
        <v>1</v>
      </c>
      <c r="P475" s="962"/>
      <c r="Q475" s="53">
        <f t="shared" si="87"/>
        <v>1</v>
      </c>
      <c r="R475" s="490">
        <f t="shared" si="88"/>
        <v>0</v>
      </c>
      <c r="S475" s="799">
        <f t="shared" si="79"/>
        <v>0</v>
      </c>
    </row>
    <row r="476" spans="1:19">
      <c r="A476" s="964"/>
      <c r="B476" s="137"/>
      <c r="C476" s="53">
        <f t="shared" si="80"/>
        <v>1</v>
      </c>
      <c r="D476" s="962"/>
      <c r="E476" s="53">
        <f t="shared" si="81"/>
        <v>1</v>
      </c>
      <c r="F476" s="962"/>
      <c r="G476" s="53">
        <f t="shared" si="82"/>
        <v>1</v>
      </c>
      <c r="H476" s="962"/>
      <c r="I476" s="53">
        <f t="shared" si="83"/>
        <v>1</v>
      </c>
      <c r="J476" s="962"/>
      <c r="K476" s="53">
        <f t="shared" si="84"/>
        <v>1</v>
      </c>
      <c r="L476" s="962"/>
      <c r="M476" s="53">
        <f t="shared" si="85"/>
        <v>1</v>
      </c>
      <c r="N476" s="962"/>
      <c r="O476" s="53">
        <f t="shared" si="86"/>
        <v>1</v>
      </c>
      <c r="P476" s="962"/>
      <c r="Q476" s="53">
        <f t="shared" si="87"/>
        <v>1</v>
      </c>
      <c r="R476" s="490">
        <f t="shared" si="88"/>
        <v>0</v>
      </c>
      <c r="S476" s="799">
        <f t="shared" si="79"/>
        <v>0</v>
      </c>
    </row>
    <row r="477" spans="1:19">
      <c r="A477" s="964"/>
      <c r="B477" s="137"/>
      <c r="C477" s="53">
        <f t="shared" si="80"/>
        <v>1</v>
      </c>
      <c r="D477" s="962"/>
      <c r="E477" s="53">
        <f t="shared" si="81"/>
        <v>1</v>
      </c>
      <c r="F477" s="962"/>
      <c r="G477" s="53">
        <f t="shared" si="82"/>
        <v>1</v>
      </c>
      <c r="H477" s="962"/>
      <c r="I477" s="53">
        <f t="shared" si="83"/>
        <v>1</v>
      </c>
      <c r="J477" s="962"/>
      <c r="K477" s="53">
        <f t="shared" si="84"/>
        <v>1</v>
      </c>
      <c r="L477" s="962"/>
      <c r="M477" s="53">
        <f t="shared" si="85"/>
        <v>1</v>
      </c>
      <c r="N477" s="962"/>
      <c r="O477" s="53">
        <f t="shared" si="86"/>
        <v>1</v>
      </c>
      <c r="P477" s="962"/>
      <c r="Q477" s="53">
        <f t="shared" si="87"/>
        <v>1</v>
      </c>
      <c r="R477" s="490">
        <f t="shared" si="88"/>
        <v>0</v>
      </c>
      <c r="S477" s="799">
        <f t="shared" si="79"/>
        <v>0</v>
      </c>
    </row>
    <row r="478" spans="1:19">
      <c r="A478" s="964"/>
      <c r="B478" s="137"/>
      <c r="C478" s="53">
        <f t="shared" si="80"/>
        <v>1</v>
      </c>
      <c r="D478" s="962"/>
      <c r="E478" s="53">
        <f t="shared" si="81"/>
        <v>1</v>
      </c>
      <c r="F478" s="962"/>
      <c r="G478" s="53">
        <f t="shared" si="82"/>
        <v>1</v>
      </c>
      <c r="H478" s="962"/>
      <c r="I478" s="53">
        <f t="shared" si="83"/>
        <v>1</v>
      </c>
      <c r="J478" s="962"/>
      <c r="K478" s="53">
        <f t="shared" si="84"/>
        <v>1</v>
      </c>
      <c r="L478" s="962"/>
      <c r="M478" s="53">
        <f t="shared" si="85"/>
        <v>1</v>
      </c>
      <c r="N478" s="962"/>
      <c r="O478" s="53">
        <f t="shared" si="86"/>
        <v>1</v>
      </c>
      <c r="P478" s="962"/>
      <c r="Q478" s="53">
        <f t="shared" si="87"/>
        <v>1</v>
      </c>
      <c r="R478" s="490">
        <f t="shared" si="88"/>
        <v>0</v>
      </c>
      <c r="S478" s="799">
        <f t="shared" si="79"/>
        <v>0</v>
      </c>
    </row>
    <row r="479" spans="1:19">
      <c r="A479" s="964"/>
      <c r="B479" s="137"/>
      <c r="C479" s="53">
        <f t="shared" si="80"/>
        <v>1</v>
      </c>
      <c r="D479" s="962"/>
      <c r="E479" s="53">
        <f t="shared" si="81"/>
        <v>1</v>
      </c>
      <c r="F479" s="962"/>
      <c r="G479" s="53">
        <f t="shared" si="82"/>
        <v>1</v>
      </c>
      <c r="H479" s="962"/>
      <c r="I479" s="53">
        <f t="shared" si="83"/>
        <v>1</v>
      </c>
      <c r="J479" s="962"/>
      <c r="K479" s="53">
        <f t="shared" si="84"/>
        <v>1</v>
      </c>
      <c r="L479" s="962"/>
      <c r="M479" s="53">
        <f t="shared" si="85"/>
        <v>1</v>
      </c>
      <c r="N479" s="962"/>
      <c r="O479" s="53">
        <f t="shared" si="86"/>
        <v>1</v>
      </c>
      <c r="P479" s="962"/>
      <c r="Q479" s="53">
        <f t="shared" si="87"/>
        <v>1</v>
      </c>
      <c r="R479" s="490">
        <f t="shared" si="88"/>
        <v>0</v>
      </c>
      <c r="S479" s="799">
        <f t="shared" si="79"/>
        <v>0</v>
      </c>
    </row>
    <row r="480" spans="1:19">
      <c r="A480" s="964"/>
      <c r="B480" s="137"/>
      <c r="C480" s="53">
        <f t="shared" si="80"/>
        <v>1</v>
      </c>
      <c r="D480" s="962"/>
      <c r="E480" s="53">
        <f t="shared" si="81"/>
        <v>1</v>
      </c>
      <c r="F480" s="962"/>
      <c r="G480" s="53">
        <f t="shared" si="82"/>
        <v>1</v>
      </c>
      <c r="H480" s="962"/>
      <c r="I480" s="53">
        <f t="shared" si="83"/>
        <v>1</v>
      </c>
      <c r="J480" s="962"/>
      <c r="K480" s="53">
        <f t="shared" si="84"/>
        <v>1</v>
      </c>
      <c r="L480" s="962"/>
      <c r="M480" s="53">
        <f t="shared" si="85"/>
        <v>1</v>
      </c>
      <c r="N480" s="962"/>
      <c r="O480" s="53">
        <f t="shared" si="86"/>
        <v>1</v>
      </c>
      <c r="P480" s="962"/>
      <c r="Q480" s="53">
        <f t="shared" si="87"/>
        <v>1</v>
      </c>
      <c r="R480" s="490">
        <f t="shared" si="88"/>
        <v>0</v>
      </c>
      <c r="S480" s="799">
        <f t="shared" si="79"/>
        <v>0</v>
      </c>
    </row>
    <row r="481" spans="1:19">
      <c r="A481" s="964"/>
      <c r="B481" s="137"/>
      <c r="C481" s="53">
        <f t="shared" si="80"/>
        <v>1</v>
      </c>
      <c r="D481" s="962"/>
      <c r="E481" s="53">
        <f t="shared" si="81"/>
        <v>1</v>
      </c>
      <c r="F481" s="962"/>
      <c r="G481" s="53">
        <f t="shared" si="82"/>
        <v>1</v>
      </c>
      <c r="H481" s="962"/>
      <c r="I481" s="53">
        <f t="shared" si="83"/>
        <v>1</v>
      </c>
      <c r="J481" s="962"/>
      <c r="K481" s="53">
        <f t="shared" si="84"/>
        <v>1</v>
      </c>
      <c r="L481" s="962"/>
      <c r="M481" s="53">
        <f t="shared" si="85"/>
        <v>1</v>
      </c>
      <c r="N481" s="962"/>
      <c r="O481" s="53">
        <f t="shared" si="86"/>
        <v>1</v>
      </c>
      <c r="P481" s="962"/>
      <c r="Q481" s="53">
        <f t="shared" si="87"/>
        <v>1</v>
      </c>
      <c r="R481" s="490">
        <f t="shared" si="88"/>
        <v>0</v>
      </c>
      <c r="S481" s="799">
        <f t="shared" si="79"/>
        <v>0</v>
      </c>
    </row>
    <row r="482" spans="1:19">
      <c r="A482" s="964"/>
      <c r="B482" s="137"/>
      <c r="C482" s="53">
        <f t="shared" si="80"/>
        <v>1</v>
      </c>
      <c r="D482" s="962"/>
      <c r="E482" s="53">
        <f t="shared" si="81"/>
        <v>1</v>
      </c>
      <c r="F482" s="962"/>
      <c r="G482" s="53">
        <f t="shared" si="82"/>
        <v>1</v>
      </c>
      <c r="H482" s="962"/>
      <c r="I482" s="53">
        <f t="shared" si="83"/>
        <v>1</v>
      </c>
      <c r="J482" s="962"/>
      <c r="K482" s="53">
        <f t="shared" si="84"/>
        <v>1</v>
      </c>
      <c r="L482" s="962"/>
      <c r="M482" s="53">
        <f t="shared" si="85"/>
        <v>1</v>
      </c>
      <c r="N482" s="962"/>
      <c r="O482" s="53">
        <f t="shared" si="86"/>
        <v>1</v>
      </c>
      <c r="P482" s="962"/>
      <c r="Q482" s="53">
        <f t="shared" si="87"/>
        <v>1</v>
      </c>
      <c r="R482" s="490">
        <f t="shared" si="88"/>
        <v>0</v>
      </c>
      <c r="S482" s="799">
        <f t="shared" si="79"/>
        <v>0</v>
      </c>
    </row>
    <row r="483" spans="1:19">
      <c r="A483" s="964"/>
      <c r="B483" s="137"/>
      <c r="C483" s="53">
        <f t="shared" si="80"/>
        <v>1</v>
      </c>
      <c r="D483" s="962"/>
      <c r="E483" s="53">
        <f t="shared" si="81"/>
        <v>1</v>
      </c>
      <c r="F483" s="962"/>
      <c r="G483" s="53">
        <f t="shared" si="82"/>
        <v>1</v>
      </c>
      <c r="H483" s="962"/>
      <c r="I483" s="53">
        <f t="shared" si="83"/>
        <v>1</v>
      </c>
      <c r="J483" s="962"/>
      <c r="K483" s="53">
        <f t="shared" si="84"/>
        <v>1</v>
      </c>
      <c r="L483" s="962"/>
      <c r="M483" s="53">
        <f t="shared" si="85"/>
        <v>1</v>
      </c>
      <c r="N483" s="962"/>
      <c r="O483" s="53">
        <f t="shared" si="86"/>
        <v>1</v>
      </c>
      <c r="P483" s="962"/>
      <c r="Q483" s="53">
        <f t="shared" si="87"/>
        <v>1</v>
      </c>
      <c r="R483" s="490">
        <f t="shared" si="88"/>
        <v>0</v>
      </c>
      <c r="S483" s="799">
        <f t="shared" si="79"/>
        <v>0</v>
      </c>
    </row>
    <row r="484" spans="1:19">
      <c r="A484" s="964"/>
      <c r="B484" s="137"/>
      <c r="C484" s="53">
        <f t="shared" si="80"/>
        <v>1</v>
      </c>
      <c r="D484" s="962"/>
      <c r="E484" s="53">
        <f t="shared" si="81"/>
        <v>1</v>
      </c>
      <c r="F484" s="962"/>
      <c r="G484" s="53">
        <f t="shared" si="82"/>
        <v>1</v>
      </c>
      <c r="H484" s="962"/>
      <c r="I484" s="53">
        <f t="shared" si="83"/>
        <v>1</v>
      </c>
      <c r="J484" s="962"/>
      <c r="K484" s="53">
        <f t="shared" si="84"/>
        <v>1</v>
      </c>
      <c r="L484" s="962"/>
      <c r="M484" s="53">
        <f t="shared" si="85"/>
        <v>1</v>
      </c>
      <c r="N484" s="962"/>
      <c r="O484" s="53">
        <f t="shared" si="86"/>
        <v>1</v>
      </c>
      <c r="P484" s="962"/>
      <c r="Q484" s="53">
        <f t="shared" si="87"/>
        <v>1</v>
      </c>
      <c r="R484" s="490">
        <f t="shared" si="88"/>
        <v>0</v>
      </c>
      <c r="S484" s="799">
        <f t="shared" si="79"/>
        <v>0</v>
      </c>
    </row>
    <row r="485" spans="1:19">
      <c r="A485" s="964"/>
      <c r="B485" s="137"/>
      <c r="C485" s="53">
        <f t="shared" si="80"/>
        <v>1</v>
      </c>
      <c r="D485" s="962"/>
      <c r="E485" s="53">
        <f t="shared" si="81"/>
        <v>1</v>
      </c>
      <c r="F485" s="962"/>
      <c r="G485" s="53">
        <f t="shared" si="82"/>
        <v>1</v>
      </c>
      <c r="H485" s="962"/>
      <c r="I485" s="53">
        <f t="shared" si="83"/>
        <v>1</v>
      </c>
      <c r="J485" s="962"/>
      <c r="K485" s="53">
        <f t="shared" si="84"/>
        <v>1</v>
      </c>
      <c r="L485" s="962"/>
      <c r="M485" s="53">
        <f t="shared" si="85"/>
        <v>1</v>
      </c>
      <c r="N485" s="962"/>
      <c r="O485" s="53">
        <f t="shared" si="86"/>
        <v>1</v>
      </c>
      <c r="P485" s="962"/>
      <c r="Q485" s="53">
        <f t="shared" si="87"/>
        <v>1</v>
      </c>
      <c r="R485" s="490">
        <f t="shared" si="88"/>
        <v>0</v>
      </c>
      <c r="S485" s="799">
        <f t="shared" si="79"/>
        <v>0</v>
      </c>
    </row>
    <row r="486" spans="1:19">
      <c r="A486" s="964"/>
      <c r="B486" s="137"/>
      <c r="C486" s="53">
        <f t="shared" si="80"/>
        <v>1</v>
      </c>
      <c r="D486" s="962"/>
      <c r="E486" s="53">
        <f t="shared" si="81"/>
        <v>1</v>
      </c>
      <c r="F486" s="962"/>
      <c r="G486" s="53">
        <f t="shared" si="82"/>
        <v>1</v>
      </c>
      <c r="H486" s="962"/>
      <c r="I486" s="53">
        <f t="shared" si="83"/>
        <v>1</v>
      </c>
      <c r="J486" s="962"/>
      <c r="K486" s="53">
        <f t="shared" si="84"/>
        <v>1</v>
      </c>
      <c r="L486" s="962"/>
      <c r="M486" s="53">
        <f t="shared" si="85"/>
        <v>1</v>
      </c>
      <c r="N486" s="962"/>
      <c r="O486" s="53">
        <f t="shared" si="86"/>
        <v>1</v>
      </c>
      <c r="P486" s="962"/>
      <c r="Q486" s="53">
        <f t="shared" si="87"/>
        <v>1</v>
      </c>
      <c r="R486" s="490">
        <f t="shared" si="88"/>
        <v>0</v>
      </c>
      <c r="S486" s="799">
        <f t="shared" si="79"/>
        <v>0</v>
      </c>
    </row>
    <row r="487" spans="1:19">
      <c r="A487" s="964"/>
      <c r="B487" s="137"/>
      <c r="C487" s="53">
        <f t="shared" si="80"/>
        <v>1</v>
      </c>
      <c r="D487" s="962"/>
      <c r="E487" s="53">
        <f t="shared" si="81"/>
        <v>1</v>
      </c>
      <c r="F487" s="962"/>
      <c r="G487" s="53">
        <f t="shared" si="82"/>
        <v>1</v>
      </c>
      <c r="H487" s="962"/>
      <c r="I487" s="53">
        <f t="shared" si="83"/>
        <v>1</v>
      </c>
      <c r="J487" s="962"/>
      <c r="K487" s="53">
        <f t="shared" si="84"/>
        <v>1</v>
      </c>
      <c r="L487" s="962"/>
      <c r="M487" s="53">
        <f t="shared" si="85"/>
        <v>1</v>
      </c>
      <c r="N487" s="962"/>
      <c r="O487" s="53">
        <f t="shared" si="86"/>
        <v>1</v>
      </c>
      <c r="P487" s="962"/>
      <c r="Q487" s="53">
        <f t="shared" si="87"/>
        <v>1</v>
      </c>
      <c r="R487" s="490">
        <f t="shared" si="88"/>
        <v>0</v>
      </c>
      <c r="S487" s="799">
        <f t="shared" si="79"/>
        <v>0</v>
      </c>
    </row>
    <row r="488" spans="1:19">
      <c r="A488" s="964"/>
      <c r="B488" s="137"/>
      <c r="C488" s="53">
        <f t="shared" si="80"/>
        <v>1</v>
      </c>
      <c r="D488" s="962"/>
      <c r="E488" s="53">
        <f t="shared" si="81"/>
        <v>1</v>
      </c>
      <c r="F488" s="962"/>
      <c r="G488" s="53">
        <f t="shared" si="82"/>
        <v>1</v>
      </c>
      <c r="H488" s="962"/>
      <c r="I488" s="53">
        <f t="shared" si="83"/>
        <v>1</v>
      </c>
      <c r="J488" s="962"/>
      <c r="K488" s="53">
        <f t="shared" si="84"/>
        <v>1</v>
      </c>
      <c r="L488" s="962"/>
      <c r="M488" s="53">
        <f t="shared" si="85"/>
        <v>1</v>
      </c>
      <c r="N488" s="962"/>
      <c r="O488" s="53">
        <f t="shared" si="86"/>
        <v>1</v>
      </c>
      <c r="P488" s="962"/>
      <c r="Q488" s="53">
        <f t="shared" si="87"/>
        <v>1</v>
      </c>
      <c r="R488" s="490">
        <f t="shared" si="88"/>
        <v>0</v>
      </c>
      <c r="S488" s="799">
        <f t="shared" si="79"/>
        <v>0</v>
      </c>
    </row>
    <row r="489" spans="1:19">
      <c r="A489" s="964"/>
      <c r="B489" s="137"/>
      <c r="C489" s="53">
        <f t="shared" si="80"/>
        <v>1</v>
      </c>
      <c r="D489" s="962"/>
      <c r="E489" s="53">
        <f t="shared" si="81"/>
        <v>1</v>
      </c>
      <c r="F489" s="962"/>
      <c r="G489" s="53">
        <f t="shared" si="82"/>
        <v>1</v>
      </c>
      <c r="H489" s="962"/>
      <c r="I489" s="53">
        <f t="shared" si="83"/>
        <v>1</v>
      </c>
      <c r="J489" s="962"/>
      <c r="K489" s="53">
        <f t="shared" si="84"/>
        <v>1</v>
      </c>
      <c r="L489" s="962"/>
      <c r="M489" s="53">
        <f t="shared" si="85"/>
        <v>1</v>
      </c>
      <c r="N489" s="962"/>
      <c r="O489" s="53">
        <f t="shared" si="86"/>
        <v>1</v>
      </c>
      <c r="P489" s="962"/>
      <c r="Q489" s="53">
        <f t="shared" si="87"/>
        <v>1</v>
      </c>
      <c r="R489" s="490">
        <f t="shared" si="88"/>
        <v>0</v>
      </c>
      <c r="S489" s="799">
        <f t="shared" si="79"/>
        <v>0</v>
      </c>
    </row>
    <row r="490" spans="1:19">
      <c r="A490" s="964"/>
      <c r="B490" s="137"/>
      <c r="C490" s="53">
        <f t="shared" si="80"/>
        <v>1</v>
      </c>
      <c r="D490" s="962"/>
      <c r="E490" s="53">
        <f t="shared" si="81"/>
        <v>1</v>
      </c>
      <c r="F490" s="962"/>
      <c r="G490" s="53">
        <f t="shared" si="82"/>
        <v>1</v>
      </c>
      <c r="H490" s="962"/>
      <c r="I490" s="53">
        <f t="shared" si="83"/>
        <v>1</v>
      </c>
      <c r="J490" s="962"/>
      <c r="K490" s="53">
        <f t="shared" si="84"/>
        <v>1</v>
      </c>
      <c r="L490" s="962"/>
      <c r="M490" s="53">
        <f t="shared" si="85"/>
        <v>1</v>
      </c>
      <c r="N490" s="962"/>
      <c r="O490" s="53">
        <f t="shared" si="86"/>
        <v>1</v>
      </c>
      <c r="P490" s="962"/>
      <c r="Q490" s="53">
        <f t="shared" si="87"/>
        <v>1</v>
      </c>
      <c r="R490" s="490">
        <f t="shared" si="88"/>
        <v>0</v>
      </c>
      <c r="S490" s="799">
        <f t="shared" si="79"/>
        <v>0</v>
      </c>
    </row>
    <row r="491" spans="1:19">
      <c r="A491" s="964"/>
      <c r="B491" s="137"/>
      <c r="C491" s="53">
        <f t="shared" si="80"/>
        <v>1</v>
      </c>
      <c r="D491" s="962"/>
      <c r="E491" s="53">
        <f t="shared" si="81"/>
        <v>1</v>
      </c>
      <c r="F491" s="962"/>
      <c r="G491" s="53">
        <f t="shared" si="82"/>
        <v>1</v>
      </c>
      <c r="H491" s="962"/>
      <c r="I491" s="53">
        <f t="shared" si="83"/>
        <v>1</v>
      </c>
      <c r="J491" s="962"/>
      <c r="K491" s="53">
        <f t="shared" si="84"/>
        <v>1</v>
      </c>
      <c r="L491" s="962"/>
      <c r="M491" s="53">
        <f t="shared" si="85"/>
        <v>1</v>
      </c>
      <c r="N491" s="962"/>
      <c r="O491" s="53">
        <f t="shared" si="86"/>
        <v>1</v>
      </c>
      <c r="P491" s="962"/>
      <c r="Q491" s="53">
        <f t="shared" si="87"/>
        <v>1</v>
      </c>
      <c r="R491" s="490">
        <f t="shared" si="88"/>
        <v>0</v>
      </c>
      <c r="S491" s="799">
        <f t="shared" si="79"/>
        <v>0</v>
      </c>
    </row>
    <row r="492" spans="1:19">
      <c r="A492" s="964"/>
      <c r="B492" s="137"/>
      <c r="C492" s="53">
        <f t="shared" si="80"/>
        <v>1</v>
      </c>
      <c r="D492" s="962"/>
      <c r="E492" s="53">
        <f t="shared" si="81"/>
        <v>1</v>
      </c>
      <c r="F492" s="962"/>
      <c r="G492" s="53">
        <f t="shared" si="82"/>
        <v>1</v>
      </c>
      <c r="H492" s="962"/>
      <c r="I492" s="53">
        <f t="shared" si="83"/>
        <v>1</v>
      </c>
      <c r="J492" s="962"/>
      <c r="K492" s="53">
        <f t="shared" si="84"/>
        <v>1</v>
      </c>
      <c r="L492" s="962"/>
      <c r="M492" s="53">
        <f t="shared" si="85"/>
        <v>1</v>
      </c>
      <c r="N492" s="962"/>
      <c r="O492" s="53">
        <f t="shared" si="86"/>
        <v>1</v>
      </c>
      <c r="P492" s="962"/>
      <c r="Q492" s="53">
        <f t="shared" si="87"/>
        <v>1</v>
      </c>
      <c r="R492" s="490">
        <f t="shared" si="88"/>
        <v>0</v>
      </c>
      <c r="S492" s="799">
        <f t="shared" si="79"/>
        <v>0</v>
      </c>
    </row>
    <row r="493" spans="1:19">
      <c r="A493" s="964"/>
      <c r="B493" s="137"/>
      <c r="C493" s="53">
        <f t="shared" si="80"/>
        <v>1</v>
      </c>
      <c r="D493" s="962"/>
      <c r="E493" s="53">
        <f t="shared" si="81"/>
        <v>1</v>
      </c>
      <c r="F493" s="962"/>
      <c r="G493" s="53">
        <f t="shared" si="82"/>
        <v>1</v>
      </c>
      <c r="H493" s="962"/>
      <c r="I493" s="53">
        <f t="shared" si="83"/>
        <v>1</v>
      </c>
      <c r="J493" s="962"/>
      <c r="K493" s="53">
        <f t="shared" si="84"/>
        <v>1</v>
      </c>
      <c r="L493" s="962"/>
      <c r="M493" s="53">
        <f t="shared" si="85"/>
        <v>1</v>
      </c>
      <c r="N493" s="962"/>
      <c r="O493" s="53">
        <f t="shared" si="86"/>
        <v>1</v>
      </c>
      <c r="P493" s="962"/>
      <c r="Q493" s="53">
        <f t="shared" si="87"/>
        <v>1</v>
      </c>
      <c r="R493" s="490">
        <f t="shared" si="88"/>
        <v>0</v>
      </c>
      <c r="S493" s="799">
        <f t="shared" si="79"/>
        <v>0</v>
      </c>
    </row>
    <row r="494" spans="1:19">
      <c r="A494" s="964"/>
      <c r="B494" s="137"/>
      <c r="C494" s="53">
        <f t="shared" si="80"/>
        <v>1</v>
      </c>
      <c r="D494" s="962"/>
      <c r="E494" s="53">
        <f t="shared" si="81"/>
        <v>1</v>
      </c>
      <c r="F494" s="962"/>
      <c r="G494" s="53">
        <f t="shared" si="82"/>
        <v>1</v>
      </c>
      <c r="H494" s="962"/>
      <c r="I494" s="53">
        <f t="shared" si="83"/>
        <v>1</v>
      </c>
      <c r="J494" s="962"/>
      <c r="K494" s="53">
        <f t="shared" si="84"/>
        <v>1</v>
      </c>
      <c r="L494" s="962"/>
      <c r="M494" s="53">
        <f t="shared" si="85"/>
        <v>1</v>
      </c>
      <c r="N494" s="962"/>
      <c r="O494" s="53">
        <f t="shared" si="86"/>
        <v>1</v>
      </c>
      <c r="P494" s="962"/>
      <c r="Q494" s="53">
        <f t="shared" si="87"/>
        <v>1</v>
      </c>
      <c r="R494" s="490">
        <f t="shared" si="88"/>
        <v>0</v>
      </c>
      <c r="S494" s="799">
        <f t="shared" si="79"/>
        <v>0</v>
      </c>
    </row>
    <row r="495" spans="1:19">
      <c r="A495" s="964"/>
      <c r="B495" s="137"/>
      <c r="C495" s="53">
        <f t="shared" si="80"/>
        <v>1</v>
      </c>
      <c r="D495" s="962"/>
      <c r="E495" s="53">
        <f t="shared" si="81"/>
        <v>1</v>
      </c>
      <c r="F495" s="962"/>
      <c r="G495" s="53">
        <f t="shared" si="82"/>
        <v>1</v>
      </c>
      <c r="H495" s="962"/>
      <c r="I495" s="53">
        <f t="shared" si="83"/>
        <v>1</v>
      </c>
      <c r="J495" s="962"/>
      <c r="K495" s="53">
        <f t="shared" si="84"/>
        <v>1</v>
      </c>
      <c r="L495" s="962"/>
      <c r="M495" s="53">
        <f t="shared" si="85"/>
        <v>1</v>
      </c>
      <c r="N495" s="962"/>
      <c r="O495" s="53">
        <f t="shared" si="86"/>
        <v>1</v>
      </c>
      <c r="P495" s="962"/>
      <c r="Q495" s="53">
        <f t="shared" si="87"/>
        <v>1</v>
      </c>
      <c r="R495" s="490">
        <f t="shared" si="88"/>
        <v>0</v>
      </c>
      <c r="S495" s="799">
        <f t="shared" si="79"/>
        <v>0</v>
      </c>
    </row>
    <row r="496" spans="1:19">
      <c r="A496" s="964"/>
      <c r="B496" s="137"/>
      <c r="C496" s="53">
        <f t="shared" si="80"/>
        <v>1</v>
      </c>
      <c r="D496" s="962"/>
      <c r="E496" s="53">
        <f t="shared" si="81"/>
        <v>1</v>
      </c>
      <c r="F496" s="962"/>
      <c r="G496" s="53">
        <f t="shared" si="82"/>
        <v>1</v>
      </c>
      <c r="H496" s="962"/>
      <c r="I496" s="53">
        <f t="shared" si="83"/>
        <v>1</v>
      </c>
      <c r="J496" s="962"/>
      <c r="K496" s="53">
        <f t="shared" si="84"/>
        <v>1</v>
      </c>
      <c r="L496" s="962"/>
      <c r="M496" s="53">
        <f t="shared" si="85"/>
        <v>1</v>
      </c>
      <c r="N496" s="962"/>
      <c r="O496" s="53">
        <f t="shared" si="86"/>
        <v>1</v>
      </c>
      <c r="P496" s="962"/>
      <c r="Q496" s="53">
        <f t="shared" si="87"/>
        <v>1</v>
      </c>
      <c r="R496" s="490">
        <f t="shared" si="88"/>
        <v>0</v>
      </c>
      <c r="S496" s="799">
        <f t="shared" si="79"/>
        <v>0</v>
      </c>
    </row>
    <row r="497" spans="1:19">
      <c r="A497" s="964"/>
      <c r="B497" s="137"/>
      <c r="C497" s="53">
        <f t="shared" si="80"/>
        <v>1</v>
      </c>
      <c r="D497" s="962"/>
      <c r="E497" s="53">
        <f t="shared" si="81"/>
        <v>1</v>
      </c>
      <c r="F497" s="962"/>
      <c r="G497" s="53">
        <f t="shared" si="82"/>
        <v>1</v>
      </c>
      <c r="H497" s="962"/>
      <c r="I497" s="53">
        <f t="shared" si="83"/>
        <v>1</v>
      </c>
      <c r="J497" s="962"/>
      <c r="K497" s="53">
        <f t="shared" si="84"/>
        <v>1</v>
      </c>
      <c r="L497" s="962"/>
      <c r="M497" s="53">
        <f t="shared" si="85"/>
        <v>1</v>
      </c>
      <c r="N497" s="962"/>
      <c r="O497" s="53">
        <f t="shared" si="86"/>
        <v>1</v>
      </c>
      <c r="P497" s="962"/>
      <c r="Q497" s="53">
        <f t="shared" si="87"/>
        <v>1</v>
      </c>
      <c r="R497" s="490">
        <f t="shared" si="88"/>
        <v>0</v>
      </c>
      <c r="S497" s="799">
        <f t="shared" si="79"/>
        <v>0</v>
      </c>
    </row>
    <row r="498" spans="1:19">
      <c r="A498" s="964"/>
      <c r="B498" s="137"/>
      <c r="C498" s="53">
        <f t="shared" si="80"/>
        <v>1</v>
      </c>
      <c r="D498" s="962"/>
      <c r="E498" s="53">
        <f t="shared" si="81"/>
        <v>1</v>
      </c>
      <c r="F498" s="962"/>
      <c r="G498" s="53">
        <f t="shared" si="82"/>
        <v>1</v>
      </c>
      <c r="H498" s="962"/>
      <c r="I498" s="53">
        <f t="shared" si="83"/>
        <v>1</v>
      </c>
      <c r="J498" s="962"/>
      <c r="K498" s="53">
        <f t="shared" si="84"/>
        <v>1</v>
      </c>
      <c r="L498" s="962"/>
      <c r="M498" s="53">
        <f t="shared" si="85"/>
        <v>1</v>
      </c>
      <c r="N498" s="962"/>
      <c r="O498" s="53">
        <f t="shared" si="86"/>
        <v>1</v>
      </c>
      <c r="P498" s="962"/>
      <c r="Q498" s="53">
        <f t="shared" si="87"/>
        <v>1</v>
      </c>
      <c r="R498" s="490">
        <f t="shared" si="88"/>
        <v>0</v>
      </c>
      <c r="S498" s="799">
        <f t="shared" ref="S498:S524" si="89">ROUND(R498*B498/10000,0)</f>
        <v>0</v>
      </c>
    </row>
    <row r="499" spans="1:19">
      <c r="A499" s="964"/>
      <c r="B499" s="137"/>
      <c r="C499" s="53">
        <f t="shared" si="80"/>
        <v>1</v>
      </c>
      <c r="D499" s="962"/>
      <c r="E499" s="53">
        <f t="shared" si="81"/>
        <v>1</v>
      </c>
      <c r="F499" s="962"/>
      <c r="G499" s="53">
        <f t="shared" si="82"/>
        <v>1</v>
      </c>
      <c r="H499" s="962"/>
      <c r="I499" s="53">
        <f t="shared" si="83"/>
        <v>1</v>
      </c>
      <c r="J499" s="962"/>
      <c r="K499" s="53">
        <f t="shared" si="84"/>
        <v>1</v>
      </c>
      <c r="L499" s="962"/>
      <c r="M499" s="53">
        <f t="shared" si="85"/>
        <v>1</v>
      </c>
      <c r="N499" s="962"/>
      <c r="O499" s="53">
        <f t="shared" si="86"/>
        <v>1</v>
      </c>
      <c r="P499" s="962"/>
      <c r="Q499" s="53">
        <f t="shared" si="87"/>
        <v>1</v>
      </c>
      <c r="R499" s="490">
        <f t="shared" si="88"/>
        <v>0</v>
      </c>
      <c r="S499" s="799">
        <f t="shared" si="89"/>
        <v>0</v>
      </c>
    </row>
    <row r="500" spans="1:19">
      <c r="A500" s="964"/>
      <c r="B500" s="137"/>
      <c r="C500" s="53">
        <f t="shared" si="80"/>
        <v>1</v>
      </c>
      <c r="D500" s="962"/>
      <c r="E500" s="53">
        <f t="shared" si="81"/>
        <v>1</v>
      </c>
      <c r="F500" s="962"/>
      <c r="G500" s="53">
        <f t="shared" si="82"/>
        <v>1</v>
      </c>
      <c r="H500" s="962"/>
      <c r="I500" s="53">
        <f t="shared" si="83"/>
        <v>1</v>
      </c>
      <c r="J500" s="962"/>
      <c r="K500" s="53">
        <f t="shared" si="84"/>
        <v>1</v>
      </c>
      <c r="L500" s="962"/>
      <c r="M500" s="53">
        <f t="shared" si="85"/>
        <v>1</v>
      </c>
      <c r="N500" s="962"/>
      <c r="O500" s="53">
        <f t="shared" si="86"/>
        <v>1</v>
      </c>
      <c r="P500" s="962"/>
      <c r="Q500" s="53">
        <f t="shared" si="87"/>
        <v>1</v>
      </c>
      <c r="R500" s="490">
        <f t="shared" si="88"/>
        <v>0</v>
      </c>
      <c r="S500" s="799">
        <f t="shared" si="89"/>
        <v>0</v>
      </c>
    </row>
    <row r="501" spans="1:19">
      <c r="A501" s="964"/>
      <c r="B501" s="137"/>
      <c r="C501" s="53">
        <f t="shared" si="80"/>
        <v>1</v>
      </c>
      <c r="D501" s="962"/>
      <c r="E501" s="53">
        <f t="shared" si="81"/>
        <v>1</v>
      </c>
      <c r="F501" s="962"/>
      <c r="G501" s="53">
        <f t="shared" si="82"/>
        <v>1</v>
      </c>
      <c r="H501" s="962"/>
      <c r="I501" s="53">
        <f t="shared" si="83"/>
        <v>1</v>
      </c>
      <c r="J501" s="962"/>
      <c r="K501" s="53">
        <f t="shared" si="84"/>
        <v>1</v>
      </c>
      <c r="L501" s="962"/>
      <c r="M501" s="53">
        <f t="shared" si="85"/>
        <v>1</v>
      </c>
      <c r="N501" s="962"/>
      <c r="O501" s="53">
        <f t="shared" si="86"/>
        <v>1</v>
      </c>
      <c r="P501" s="962"/>
      <c r="Q501" s="53">
        <f t="shared" si="87"/>
        <v>1</v>
      </c>
      <c r="R501" s="490">
        <f t="shared" si="88"/>
        <v>0</v>
      </c>
      <c r="S501" s="799">
        <f t="shared" si="89"/>
        <v>0</v>
      </c>
    </row>
    <row r="502" spans="1:19">
      <c r="A502" s="964"/>
      <c r="B502" s="137"/>
      <c r="C502" s="53">
        <f t="shared" si="80"/>
        <v>1</v>
      </c>
      <c r="D502" s="962"/>
      <c r="E502" s="53">
        <f t="shared" si="81"/>
        <v>1</v>
      </c>
      <c r="F502" s="962"/>
      <c r="G502" s="53">
        <f t="shared" si="82"/>
        <v>1</v>
      </c>
      <c r="H502" s="962"/>
      <c r="I502" s="53">
        <f t="shared" si="83"/>
        <v>1</v>
      </c>
      <c r="J502" s="962"/>
      <c r="K502" s="53">
        <f t="shared" si="84"/>
        <v>1</v>
      </c>
      <c r="L502" s="962"/>
      <c r="M502" s="53">
        <f t="shared" si="85"/>
        <v>1</v>
      </c>
      <c r="N502" s="962"/>
      <c r="O502" s="53">
        <f t="shared" si="86"/>
        <v>1</v>
      </c>
      <c r="P502" s="962"/>
      <c r="Q502" s="53">
        <f t="shared" si="87"/>
        <v>1</v>
      </c>
      <c r="R502" s="490">
        <f t="shared" si="88"/>
        <v>0</v>
      </c>
      <c r="S502" s="799">
        <f t="shared" si="89"/>
        <v>0</v>
      </c>
    </row>
    <row r="503" spans="1:19">
      <c r="A503" s="964"/>
      <c r="B503" s="137"/>
      <c r="C503" s="53">
        <f t="shared" si="80"/>
        <v>1</v>
      </c>
      <c r="D503" s="962"/>
      <c r="E503" s="53">
        <f t="shared" si="81"/>
        <v>1</v>
      </c>
      <c r="F503" s="962"/>
      <c r="G503" s="53">
        <f t="shared" si="82"/>
        <v>1</v>
      </c>
      <c r="H503" s="962"/>
      <c r="I503" s="53">
        <f t="shared" si="83"/>
        <v>1</v>
      </c>
      <c r="J503" s="962"/>
      <c r="K503" s="53">
        <f t="shared" si="84"/>
        <v>1</v>
      </c>
      <c r="L503" s="962"/>
      <c r="M503" s="53">
        <f t="shared" si="85"/>
        <v>1</v>
      </c>
      <c r="N503" s="962"/>
      <c r="O503" s="53">
        <f t="shared" si="86"/>
        <v>1</v>
      </c>
      <c r="P503" s="962"/>
      <c r="Q503" s="53">
        <f t="shared" si="87"/>
        <v>1</v>
      </c>
      <c r="R503" s="490">
        <f t="shared" si="88"/>
        <v>0</v>
      </c>
      <c r="S503" s="799">
        <f t="shared" si="89"/>
        <v>0</v>
      </c>
    </row>
    <row r="504" spans="1:19">
      <c r="A504" s="964"/>
      <c r="B504" s="137"/>
      <c r="C504" s="53">
        <f t="shared" si="80"/>
        <v>1</v>
      </c>
      <c r="D504" s="962"/>
      <c r="E504" s="53">
        <f t="shared" si="81"/>
        <v>1</v>
      </c>
      <c r="F504" s="962"/>
      <c r="G504" s="53">
        <f t="shared" si="82"/>
        <v>1</v>
      </c>
      <c r="H504" s="962"/>
      <c r="I504" s="53">
        <f t="shared" si="83"/>
        <v>1</v>
      </c>
      <c r="J504" s="962"/>
      <c r="K504" s="53">
        <f t="shared" si="84"/>
        <v>1</v>
      </c>
      <c r="L504" s="962"/>
      <c r="M504" s="53">
        <f t="shared" si="85"/>
        <v>1</v>
      </c>
      <c r="N504" s="962"/>
      <c r="O504" s="53">
        <f t="shared" si="86"/>
        <v>1</v>
      </c>
      <c r="P504" s="962"/>
      <c r="Q504" s="53">
        <f t="shared" si="87"/>
        <v>1</v>
      </c>
      <c r="R504" s="490">
        <f t="shared" si="88"/>
        <v>0</v>
      </c>
      <c r="S504" s="799">
        <f t="shared" si="89"/>
        <v>0</v>
      </c>
    </row>
    <row r="505" spans="1:19">
      <c r="A505" s="964"/>
      <c r="B505" s="137"/>
      <c r="C505" s="53">
        <f t="shared" si="80"/>
        <v>1</v>
      </c>
      <c r="D505" s="962"/>
      <c r="E505" s="53">
        <f t="shared" si="81"/>
        <v>1</v>
      </c>
      <c r="F505" s="962"/>
      <c r="G505" s="53">
        <f t="shared" si="82"/>
        <v>1</v>
      </c>
      <c r="H505" s="962"/>
      <c r="I505" s="53">
        <f t="shared" si="83"/>
        <v>1</v>
      </c>
      <c r="J505" s="962"/>
      <c r="K505" s="53">
        <f t="shared" si="84"/>
        <v>1</v>
      </c>
      <c r="L505" s="962"/>
      <c r="M505" s="53">
        <f t="shared" si="85"/>
        <v>1</v>
      </c>
      <c r="N505" s="962"/>
      <c r="O505" s="53">
        <f t="shared" si="86"/>
        <v>1</v>
      </c>
      <c r="P505" s="962"/>
      <c r="Q505" s="53">
        <f t="shared" si="87"/>
        <v>1</v>
      </c>
      <c r="R505" s="490">
        <f t="shared" si="88"/>
        <v>0</v>
      </c>
      <c r="S505" s="799">
        <f t="shared" si="89"/>
        <v>0</v>
      </c>
    </row>
    <row r="506" spans="1:19">
      <c r="A506" s="964"/>
      <c r="B506" s="137"/>
      <c r="C506" s="53">
        <f t="shared" si="80"/>
        <v>1</v>
      </c>
      <c r="D506" s="962"/>
      <c r="E506" s="53">
        <f t="shared" si="81"/>
        <v>1</v>
      </c>
      <c r="F506" s="962"/>
      <c r="G506" s="53">
        <f t="shared" si="82"/>
        <v>1</v>
      </c>
      <c r="H506" s="962"/>
      <c r="I506" s="53">
        <f t="shared" si="83"/>
        <v>1</v>
      </c>
      <c r="J506" s="962"/>
      <c r="K506" s="53">
        <f t="shared" si="84"/>
        <v>1</v>
      </c>
      <c r="L506" s="962"/>
      <c r="M506" s="53">
        <f t="shared" si="85"/>
        <v>1</v>
      </c>
      <c r="N506" s="962"/>
      <c r="O506" s="53">
        <f t="shared" si="86"/>
        <v>1</v>
      </c>
      <c r="P506" s="962"/>
      <c r="Q506" s="53">
        <f t="shared" si="87"/>
        <v>1</v>
      </c>
      <c r="R506" s="490">
        <f t="shared" si="88"/>
        <v>0</v>
      </c>
      <c r="S506" s="799">
        <f t="shared" si="89"/>
        <v>0</v>
      </c>
    </row>
    <row r="507" spans="1:19">
      <c r="A507" s="964"/>
      <c r="B507" s="137"/>
      <c r="C507" s="53">
        <f t="shared" si="80"/>
        <v>1</v>
      </c>
      <c r="D507" s="962"/>
      <c r="E507" s="53">
        <f t="shared" si="81"/>
        <v>1</v>
      </c>
      <c r="F507" s="962"/>
      <c r="G507" s="53">
        <f t="shared" si="82"/>
        <v>1</v>
      </c>
      <c r="H507" s="962"/>
      <c r="I507" s="53">
        <f t="shared" si="83"/>
        <v>1</v>
      </c>
      <c r="J507" s="962"/>
      <c r="K507" s="53">
        <f t="shared" si="84"/>
        <v>1</v>
      </c>
      <c r="L507" s="962"/>
      <c r="M507" s="53">
        <f t="shared" si="85"/>
        <v>1</v>
      </c>
      <c r="N507" s="962"/>
      <c r="O507" s="53">
        <f t="shared" si="86"/>
        <v>1</v>
      </c>
      <c r="P507" s="962"/>
      <c r="Q507" s="53">
        <f t="shared" si="87"/>
        <v>1</v>
      </c>
      <c r="R507" s="490">
        <f t="shared" si="88"/>
        <v>0</v>
      </c>
      <c r="S507" s="799">
        <f t="shared" si="89"/>
        <v>0</v>
      </c>
    </row>
    <row r="508" spans="1:19">
      <c r="A508" s="964"/>
      <c r="B508" s="137"/>
      <c r="C508" s="53">
        <f t="shared" si="80"/>
        <v>1</v>
      </c>
      <c r="D508" s="962"/>
      <c r="E508" s="53">
        <f t="shared" si="81"/>
        <v>1</v>
      </c>
      <c r="F508" s="962"/>
      <c r="G508" s="53">
        <f t="shared" si="82"/>
        <v>1</v>
      </c>
      <c r="H508" s="962"/>
      <c r="I508" s="53">
        <f t="shared" si="83"/>
        <v>1</v>
      </c>
      <c r="J508" s="962"/>
      <c r="K508" s="53">
        <f t="shared" si="84"/>
        <v>1</v>
      </c>
      <c r="L508" s="962"/>
      <c r="M508" s="53">
        <f t="shared" si="85"/>
        <v>1</v>
      </c>
      <c r="N508" s="962"/>
      <c r="O508" s="53">
        <f t="shared" si="86"/>
        <v>1</v>
      </c>
      <c r="P508" s="962"/>
      <c r="Q508" s="53">
        <f t="shared" si="87"/>
        <v>1</v>
      </c>
      <c r="R508" s="490">
        <f t="shared" si="88"/>
        <v>0</v>
      </c>
      <c r="S508" s="799">
        <f t="shared" si="89"/>
        <v>0</v>
      </c>
    </row>
    <row r="509" spans="1:19">
      <c r="A509" s="964"/>
      <c r="B509" s="137"/>
      <c r="C509" s="53">
        <f t="shared" si="80"/>
        <v>1</v>
      </c>
      <c r="D509" s="962"/>
      <c r="E509" s="53">
        <f t="shared" si="81"/>
        <v>1</v>
      </c>
      <c r="F509" s="962"/>
      <c r="G509" s="53">
        <f t="shared" si="82"/>
        <v>1</v>
      </c>
      <c r="H509" s="962"/>
      <c r="I509" s="53">
        <f t="shared" si="83"/>
        <v>1</v>
      </c>
      <c r="J509" s="962"/>
      <c r="K509" s="53">
        <f t="shared" si="84"/>
        <v>1</v>
      </c>
      <c r="L509" s="962"/>
      <c r="M509" s="53">
        <f t="shared" si="85"/>
        <v>1</v>
      </c>
      <c r="N509" s="962"/>
      <c r="O509" s="53">
        <f t="shared" si="86"/>
        <v>1</v>
      </c>
      <c r="P509" s="962"/>
      <c r="Q509" s="53">
        <f t="shared" si="87"/>
        <v>1</v>
      </c>
      <c r="R509" s="490">
        <f t="shared" si="88"/>
        <v>0</v>
      </c>
      <c r="S509" s="799">
        <f t="shared" si="89"/>
        <v>0</v>
      </c>
    </row>
    <row r="510" spans="1:19">
      <c r="A510" s="964"/>
      <c r="B510" s="137"/>
      <c r="C510" s="53">
        <f t="shared" si="80"/>
        <v>1</v>
      </c>
      <c r="D510" s="962"/>
      <c r="E510" s="53">
        <f t="shared" si="81"/>
        <v>1</v>
      </c>
      <c r="F510" s="962"/>
      <c r="G510" s="53">
        <f t="shared" si="82"/>
        <v>1</v>
      </c>
      <c r="H510" s="962"/>
      <c r="I510" s="53">
        <f t="shared" si="83"/>
        <v>1</v>
      </c>
      <c r="J510" s="962"/>
      <c r="K510" s="53">
        <f t="shared" si="84"/>
        <v>1</v>
      </c>
      <c r="L510" s="962"/>
      <c r="M510" s="53">
        <f t="shared" si="85"/>
        <v>1</v>
      </c>
      <c r="N510" s="962"/>
      <c r="O510" s="53">
        <f t="shared" si="86"/>
        <v>1</v>
      </c>
      <c r="P510" s="962"/>
      <c r="Q510" s="53">
        <f t="shared" si="87"/>
        <v>1</v>
      </c>
      <c r="R510" s="490">
        <f t="shared" si="88"/>
        <v>0</v>
      </c>
      <c r="S510" s="799">
        <f t="shared" si="89"/>
        <v>0</v>
      </c>
    </row>
    <row r="511" spans="1:19">
      <c r="A511" s="964"/>
      <c r="B511" s="137"/>
      <c r="C511" s="53">
        <f t="shared" si="80"/>
        <v>1</v>
      </c>
      <c r="D511" s="962"/>
      <c r="E511" s="53">
        <f t="shared" si="81"/>
        <v>1</v>
      </c>
      <c r="F511" s="962"/>
      <c r="G511" s="53">
        <f t="shared" si="82"/>
        <v>1</v>
      </c>
      <c r="H511" s="962"/>
      <c r="I511" s="53">
        <f t="shared" si="83"/>
        <v>1</v>
      </c>
      <c r="J511" s="962"/>
      <c r="K511" s="53">
        <f t="shared" si="84"/>
        <v>1</v>
      </c>
      <c r="L511" s="962"/>
      <c r="M511" s="53">
        <f t="shared" si="85"/>
        <v>1</v>
      </c>
      <c r="N511" s="962"/>
      <c r="O511" s="53">
        <f t="shared" si="86"/>
        <v>1</v>
      </c>
      <c r="P511" s="962"/>
      <c r="Q511" s="53">
        <f t="shared" si="87"/>
        <v>1</v>
      </c>
      <c r="R511" s="490">
        <f t="shared" si="88"/>
        <v>0</v>
      </c>
      <c r="S511" s="799">
        <f t="shared" si="89"/>
        <v>0</v>
      </c>
    </row>
    <row r="512" spans="1:19">
      <c r="A512" s="964"/>
      <c r="B512" s="137"/>
      <c r="C512" s="53">
        <f t="shared" si="80"/>
        <v>1</v>
      </c>
      <c r="D512" s="962"/>
      <c r="E512" s="53">
        <f t="shared" si="81"/>
        <v>1</v>
      </c>
      <c r="F512" s="962"/>
      <c r="G512" s="53">
        <f t="shared" si="82"/>
        <v>1</v>
      </c>
      <c r="H512" s="962"/>
      <c r="I512" s="53">
        <f t="shared" si="83"/>
        <v>1</v>
      </c>
      <c r="J512" s="962"/>
      <c r="K512" s="53">
        <f t="shared" si="84"/>
        <v>1</v>
      </c>
      <c r="L512" s="962"/>
      <c r="M512" s="53">
        <f t="shared" si="85"/>
        <v>1</v>
      </c>
      <c r="N512" s="962"/>
      <c r="O512" s="53">
        <f t="shared" si="86"/>
        <v>1</v>
      </c>
      <c r="P512" s="962"/>
      <c r="Q512" s="53">
        <f t="shared" si="87"/>
        <v>1</v>
      </c>
      <c r="R512" s="490">
        <f t="shared" si="88"/>
        <v>0</v>
      </c>
      <c r="S512" s="799">
        <f t="shared" si="89"/>
        <v>0</v>
      </c>
    </row>
    <row r="513" spans="1:19">
      <c r="A513" s="964"/>
      <c r="B513" s="137"/>
      <c r="C513" s="53">
        <f t="shared" si="80"/>
        <v>1</v>
      </c>
      <c r="D513" s="962"/>
      <c r="E513" s="53">
        <f t="shared" si="81"/>
        <v>1</v>
      </c>
      <c r="F513" s="962"/>
      <c r="G513" s="53">
        <f t="shared" si="82"/>
        <v>1</v>
      </c>
      <c r="H513" s="962"/>
      <c r="I513" s="53">
        <f t="shared" si="83"/>
        <v>1</v>
      </c>
      <c r="J513" s="962"/>
      <c r="K513" s="53">
        <f t="shared" si="84"/>
        <v>1</v>
      </c>
      <c r="L513" s="962"/>
      <c r="M513" s="53">
        <f t="shared" si="85"/>
        <v>1</v>
      </c>
      <c r="N513" s="962"/>
      <c r="O513" s="53">
        <f t="shared" si="86"/>
        <v>1</v>
      </c>
      <c r="P513" s="962"/>
      <c r="Q513" s="53">
        <f t="shared" si="87"/>
        <v>1</v>
      </c>
      <c r="R513" s="490">
        <f t="shared" si="88"/>
        <v>0</v>
      </c>
      <c r="S513" s="799">
        <f t="shared" si="89"/>
        <v>0</v>
      </c>
    </row>
    <row r="514" spans="1:19">
      <c r="A514" s="964"/>
      <c r="B514" s="137"/>
      <c r="C514" s="53">
        <f t="shared" si="80"/>
        <v>1</v>
      </c>
      <c r="D514" s="962"/>
      <c r="E514" s="53">
        <f t="shared" si="81"/>
        <v>1</v>
      </c>
      <c r="F514" s="962"/>
      <c r="G514" s="53">
        <f t="shared" si="82"/>
        <v>1</v>
      </c>
      <c r="H514" s="962"/>
      <c r="I514" s="53">
        <f t="shared" si="83"/>
        <v>1</v>
      </c>
      <c r="J514" s="962"/>
      <c r="K514" s="53">
        <f t="shared" si="84"/>
        <v>1</v>
      </c>
      <c r="L514" s="962"/>
      <c r="M514" s="53">
        <f t="shared" si="85"/>
        <v>1</v>
      </c>
      <c r="N514" s="962"/>
      <c r="O514" s="53">
        <f t="shared" si="86"/>
        <v>1</v>
      </c>
      <c r="P514" s="962"/>
      <c r="Q514" s="53">
        <f t="shared" si="87"/>
        <v>1</v>
      </c>
      <c r="R514" s="490">
        <f t="shared" si="88"/>
        <v>0</v>
      </c>
      <c r="S514" s="799">
        <f t="shared" si="89"/>
        <v>0</v>
      </c>
    </row>
    <row r="515" spans="1:19">
      <c r="A515" s="964"/>
      <c r="B515" s="137"/>
      <c r="C515" s="53">
        <f t="shared" si="80"/>
        <v>1</v>
      </c>
      <c r="D515" s="962"/>
      <c r="E515" s="53">
        <f t="shared" si="81"/>
        <v>1</v>
      </c>
      <c r="F515" s="962"/>
      <c r="G515" s="53">
        <f t="shared" si="82"/>
        <v>1</v>
      </c>
      <c r="H515" s="962"/>
      <c r="I515" s="53">
        <f t="shared" si="83"/>
        <v>1</v>
      </c>
      <c r="J515" s="962"/>
      <c r="K515" s="53">
        <f t="shared" si="84"/>
        <v>1</v>
      </c>
      <c r="L515" s="962"/>
      <c r="M515" s="53">
        <f t="shared" si="85"/>
        <v>1</v>
      </c>
      <c r="N515" s="962"/>
      <c r="O515" s="53">
        <f t="shared" si="86"/>
        <v>1</v>
      </c>
      <c r="P515" s="962"/>
      <c r="Q515" s="53">
        <f t="shared" si="87"/>
        <v>1</v>
      </c>
      <c r="R515" s="490">
        <f t="shared" si="88"/>
        <v>0</v>
      </c>
      <c r="S515" s="799">
        <f t="shared" si="89"/>
        <v>0</v>
      </c>
    </row>
    <row r="516" spans="1:19">
      <c r="A516" s="964"/>
      <c r="B516" s="137"/>
      <c r="C516" s="53">
        <f t="shared" si="80"/>
        <v>1</v>
      </c>
      <c r="D516" s="962"/>
      <c r="E516" s="53">
        <f t="shared" si="81"/>
        <v>1</v>
      </c>
      <c r="F516" s="962"/>
      <c r="G516" s="53">
        <f t="shared" si="82"/>
        <v>1</v>
      </c>
      <c r="H516" s="962"/>
      <c r="I516" s="53">
        <f t="shared" si="83"/>
        <v>1</v>
      </c>
      <c r="J516" s="962"/>
      <c r="K516" s="53">
        <f t="shared" si="84"/>
        <v>1</v>
      </c>
      <c r="L516" s="962"/>
      <c r="M516" s="53">
        <f t="shared" si="85"/>
        <v>1</v>
      </c>
      <c r="N516" s="962"/>
      <c r="O516" s="53">
        <f t="shared" si="86"/>
        <v>1</v>
      </c>
      <c r="P516" s="962"/>
      <c r="Q516" s="53">
        <f t="shared" si="87"/>
        <v>1</v>
      </c>
      <c r="R516" s="490">
        <f t="shared" si="88"/>
        <v>0</v>
      </c>
      <c r="S516" s="799">
        <f t="shared" si="89"/>
        <v>0</v>
      </c>
    </row>
    <row r="517" spans="1:19">
      <c r="A517" s="964"/>
      <c r="B517" s="137"/>
      <c r="C517" s="53">
        <f t="shared" si="80"/>
        <v>1</v>
      </c>
      <c r="D517" s="962"/>
      <c r="E517" s="53">
        <f t="shared" si="81"/>
        <v>1</v>
      </c>
      <c r="F517" s="962"/>
      <c r="G517" s="53">
        <f t="shared" si="82"/>
        <v>1</v>
      </c>
      <c r="H517" s="962"/>
      <c r="I517" s="53">
        <f t="shared" si="83"/>
        <v>1</v>
      </c>
      <c r="J517" s="962"/>
      <c r="K517" s="53">
        <f t="shared" si="84"/>
        <v>1</v>
      </c>
      <c r="L517" s="962"/>
      <c r="M517" s="53">
        <f t="shared" si="85"/>
        <v>1</v>
      </c>
      <c r="N517" s="962"/>
      <c r="O517" s="53">
        <f t="shared" si="86"/>
        <v>1</v>
      </c>
      <c r="P517" s="962"/>
      <c r="Q517" s="53">
        <f t="shared" si="87"/>
        <v>1</v>
      </c>
      <c r="R517" s="490">
        <f t="shared" si="88"/>
        <v>0</v>
      </c>
      <c r="S517" s="799">
        <f t="shared" si="89"/>
        <v>0</v>
      </c>
    </row>
    <row r="518" spans="1:19">
      <c r="A518" s="964"/>
      <c r="B518" s="137"/>
      <c r="C518" s="53">
        <f t="shared" si="80"/>
        <v>1</v>
      </c>
      <c r="D518" s="962"/>
      <c r="E518" s="53">
        <f t="shared" si="81"/>
        <v>1</v>
      </c>
      <c r="F518" s="962"/>
      <c r="G518" s="53">
        <f t="shared" si="82"/>
        <v>1</v>
      </c>
      <c r="H518" s="962"/>
      <c r="I518" s="53">
        <f t="shared" si="83"/>
        <v>1</v>
      </c>
      <c r="J518" s="962"/>
      <c r="K518" s="53">
        <f t="shared" si="84"/>
        <v>1</v>
      </c>
      <c r="L518" s="962"/>
      <c r="M518" s="53">
        <f t="shared" si="85"/>
        <v>1</v>
      </c>
      <c r="N518" s="962"/>
      <c r="O518" s="53">
        <f t="shared" si="86"/>
        <v>1</v>
      </c>
      <c r="P518" s="962"/>
      <c r="Q518" s="53">
        <f t="shared" si="87"/>
        <v>1</v>
      </c>
      <c r="R518" s="490">
        <f t="shared" si="88"/>
        <v>0</v>
      </c>
      <c r="S518" s="799">
        <f t="shared" si="89"/>
        <v>0</v>
      </c>
    </row>
    <row r="519" spans="1:19">
      <c r="A519" s="964"/>
      <c r="B519" s="137"/>
      <c r="C519" s="53">
        <f t="shared" si="80"/>
        <v>1</v>
      </c>
      <c r="D519" s="962"/>
      <c r="E519" s="53">
        <f t="shared" si="81"/>
        <v>1</v>
      </c>
      <c r="F519" s="962"/>
      <c r="G519" s="53">
        <f t="shared" si="82"/>
        <v>1</v>
      </c>
      <c r="H519" s="962"/>
      <c r="I519" s="53">
        <f t="shared" si="83"/>
        <v>1</v>
      </c>
      <c r="J519" s="962"/>
      <c r="K519" s="53">
        <f t="shared" si="84"/>
        <v>1</v>
      </c>
      <c r="L519" s="962"/>
      <c r="M519" s="53">
        <f t="shared" si="85"/>
        <v>1</v>
      </c>
      <c r="N519" s="962"/>
      <c r="O519" s="53">
        <f t="shared" si="86"/>
        <v>1</v>
      </c>
      <c r="P519" s="962"/>
      <c r="Q519" s="53">
        <f t="shared" si="87"/>
        <v>1</v>
      </c>
      <c r="R519" s="490">
        <f t="shared" si="88"/>
        <v>0</v>
      </c>
      <c r="S519" s="799">
        <f t="shared" si="89"/>
        <v>0</v>
      </c>
    </row>
    <row r="520" spans="1:19">
      <c r="A520" s="964"/>
      <c r="B520" s="137"/>
      <c r="C520" s="53">
        <f t="shared" si="80"/>
        <v>1</v>
      </c>
      <c r="D520" s="962"/>
      <c r="E520" s="53">
        <f t="shared" si="81"/>
        <v>1</v>
      </c>
      <c r="F520" s="962"/>
      <c r="G520" s="53">
        <f t="shared" si="82"/>
        <v>1</v>
      </c>
      <c r="H520" s="962"/>
      <c r="I520" s="53">
        <f t="shared" si="83"/>
        <v>1</v>
      </c>
      <c r="J520" s="962"/>
      <c r="K520" s="53">
        <f t="shared" si="84"/>
        <v>1</v>
      </c>
      <c r="L520" s="962"/>
      <c r="M520" s="53">
        <f t="shared" si="85"/>
        <v>1</v>
      </c>
      <c r="N520" s="962"/>
      <c r="O520" s="53">
        <f t="shared" si="86"/>
        <v>1</v>
      </c>
      <c r="P520" s="962"/>
      <c r="Q520" s="53">
        <f t="shared" si="87"/>
        <v>1</v>
      </c>
      <c r="R520" s="490">
        <f t="shared" si="88"/>
        <v>0</v>
      </c>
      <c r="S520" s="799">
        <f t="shared" si="89"/>
        <v>0</v>
      </c>
    </row>
    <row r="521" spans="1:19">
      <c r="A521" s="964"/>
      <c r="B521" s="137"/>
      <c r="C521" s="53">
        <f t="shared" si="80"/>
        <v>1</v>
      </c>
      <c r="D521" s="962"/>
      <c r="E521" s="53">
        <f t="shared" si="81"/>
        <v>1</v>
      </c>
      <c r="F521" s="962"/>
      <c r="G521" s="53">
        <f t="shared" si="82"/>
        <v>1</v>
      </c>
      <c r="H521" s="962"/>
      <c r="I521" s="53">
        <f t="shared" si="83"/>
        <v>1</v>
      </c>
      <c r="J521" s="962"/>
      <c r="K521" s="53">
        <f t="shared" si="84"/>
        <v>1</v>
      </c>
      <c r="L521" s="962"/>
      <c r="M521" s="53">
        <f t="shared" si="85"/>
        <v>1</v>
      </c>
      <c r="N521" s="962"/>
      <c r="O521" s="53">
        <f t="shared" si="86"/>
        <v>1</v>
      </c>
      <c r="P521" s="962"/>
      <c r="Q521" s="53">
        <f t="shared" si="87"/>
        <v>1</v>
      </c>
      <c r="R521" s="490">
        <f t="shared" si="88"/>
        <v>0</v>
      </c>
      <c r="S521" s="799">
        <f t="shared" si="89"/>
        <v>0</v>
      </c>
    </row>
    <row r="522" spans="1:19">
      <c r="A522" s="964"/>
      <c r="B522" s="137"/>
      <c r="C522" s="53">
        <f t="shared" si="80"/>
        <v>1</v>
      </c>
      <c r="D522" s="962"/>
      <c r="E522" s="53">
        <f t="shared" si="81"/>
        <v>1</v>
      </c>
      <c r="F522" s="962"/>
      <c r="G522" s="53">
        <f t="shared" si="82"/>
        <v>1</v>
      </c>
      <c r="H522" s="962"/>
      <c r="I522" s="53">
        <f t="shared" si="83"/>
        <v>1</v>
      </c>
      <c r="J522" s="962"/>
      <c r="K522" s="53">
        <f t="shared" si="84"/>
        <v>1</v>
      </c>
      <c r="L522" s="962"/>
      <c r="M522" s="53">
        <f t="shared" si="85"/>
        <v>1</v>
      </c>
      <c r="N522" s="962"/>
      <c r="O522" s="53">
        <f t="shared" si="86"/>
        <v>1</v>
      </c>
      <c r="P522" s="962"/>
      <c r="Q522" s="53">
        <f t="shared" si="87"/>
        <v>1</v>
      </c>
      <c r="R522" s="490">
        <f t="shared" si="88"/>
        <v>0</v>
      </c>
      <c r="S522" s="799">
        <f t="shared" si="89"/>
        <v>0</v>
      </c>
    </row>
    <row r="523" spans="1:19">
      <c r="A523" s="964"/>
      <c r="B523" s="137"/>
      <c r="C523" s="53">
        <f t="shared" si="80"/>
        <v>1</v>
      </c>
      <c r="D523" s="962"/>
      <c r="E523" s="53">
        <f t="shared" si="81"/>
        <v>1</v>
      </c>
      <c r="F523" s="962"/>
      <c r="G523" s="53">
        <f t="shared" si="82"/>
        <v>1</v>
      </c>
      <c r="H523" s="962"/>
      <c r="I523" s="53">
        <f t="shared" si="83"/>
        <v>1</v>
      </c>
      <c r="J523" s="962"/>
      <c r="K523" s="53">
        <f t="shared" si="84"/>
        <v>1</v>
      </c>
      <c r="L523" s="962"/>
      <c r="M523" s="53">
        <f t="shared" si="85"/>
        <v>1</v>
      </c>
      <c r="N523" s="962"/>
      <c r="O523" s="53">
        <f t="shared" si="86"/>
        <v>1</v>
      </c>
      <c r="P523" s="962"/>
      <c r="Q523" s="53">
        <f t="shared" si="87"/>
        <v>1</v>
      </c>
      <c r="R523" s="490">
        <f t="shared" si="88"/>
        <v>0</v>
      </c>
      <c r="S523" s="799">
        <f t="shared" si="89"/>
        <v>0</v>
      </c>
    </row>
    <row r="524" spans="1:19">
      <c r="A524" s="964"/>
      <c r="B524" s="137"/>
      <c r="C524" s="53">
        <f t="shared" si="80"/>
        <v>1</v>
      </c>
      <c r="D524" s="962"/>
      <c r="E524" s="53">
        <f t="shared" si="81"/>
        <v>1</v>
      </c>
      <c r="F524" s="962"/>
      <c r="G524" s="53">
        <f t="shared" si="82"/>
        <v>1</v>
      </c>
      <c r="H524" s="962"/>
      <c r="I524" s="53">
        <f t="shared" si="83"/>
        <v>1</v>
      </c>
      <c r="J524" s="962"/>
      <c r="K524" s="53">
        <f t="shared" si="84"/>
        <v>1</v>
      </c>
      <c r="L524" s="962"/>
      <c r="M524" s="53">
        <f t="shared" si="85"/>
        <v>1</v>
      </c>
      <c r="N524" s="962"/>
      <c r="O524" s="53">
        <f t="shared" si="86"/>
        <v>1</v>
      </c>
      <c r="P524" s="962"/>
      <c r="Q524" s="53">
        <f t="shared" si="87"/>
        <v>1</v>
      </c>
      <c r="R524" s="490">
        <f t="shared" si="88"/>
        <v>0</v>
      </c>
      <c r="S524" s="799">
        <f t="shared" si="89"/>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2784</v>
      </c>
      <c r="C1" s="2959">
        <f>项目基本情况!D3</f>
        <v>43965</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2815</v>
      </c>
      <c r="C2" s="2960">
        <f>'数据-取费表'!B22</f>
        <v>2</v>
      </c>
      <c r="D2" s="2955" t="s">
        <v>2785</v>
      </c>
      <c r="E2" s="2958">
        <f ca="1">INDIRECT("I"&amp;$I$1)/100</f>
        <v>4.7500000000000001E-2</v>
      </c>
      <c r="G2" s="2895"/>
      <c r="H2" s="2895"/>
      <c r="I2" s="2895" t="s">
        <v>2786</v>
      </c>
      <c r="K2" s="2895"/>
      <c r="L2" s="2895"/>
      <c r="M2" s="2895"/>
      <c r="N2" s="2895" t="s">
        <v>2787</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2817</v>
      </c>
      <c r="C3" s="2957">
        <f>'数据-取费表'!B19</f>
        <v>0</v>
      </c>
      <c r="D3" s="2955" t="s">
        <v>2785</v>
      </c>
      <c r="E3" s="2958">
        <f ca="1">INDIRECT("J"&amp;$J$1)/100</f>
        <v>0</v>
      </c>
      <c r="G3" s="2897" t="s">
        <v>2788</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2816</v>
      </c>
      <c r="C4" s="2958">
        <f ca="1">N4/100</f>
        <v>1.4999999999999999E-2</v>
      </c>
      <c r="G4" s="2903" t="s">
        <v>2789</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2790</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2791</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2792</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2793</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2794</v>
      </c>
      <c r="C10" s="2922"/>
      <c r="D10" s="2922"/>
      <c r="E10" s="2922"/>
      <c r="F10" s="2922"/>
      <c r="G10" s="2922"/>
      <c r="H10" s="2922"/>
      <c r="I10" s="2896"/>
      <c r="J10" s="2896"/>
      <c r="K10" s="2922"/>
      <c r="L10" s="2923" t="s">
        <v>2795</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2796</v>
      </c>
      <c r="C11" s="2927" t="s">
        <v>2797</v>
      </c>
      <c r="D11" s="2928" t="s">
        <v>2798</v>
      </c>
      <c r="E11" s="2929"/>
      <c r="F11" s="2928" t="s">
        <v>2799</v>
      </c>
      <c r="G11" s="2930"/>
      <c r="H11" s="2929"/>
      <c r="I11" s="2928" t="s">
        <v>2800</v>
      </c>
      <c r="J11" s="2929"/>
      <c r="K11" s="2925"/>
      <c r="L11" s="2926" t="s">
        <v>2796</v>
      </c>
      <c r="M11" s="2927" t="s">
        <v>2797</v>
      </c>
      <c r="N11" s="2926" t="s">
        <v>2801</v>
      </c>
      <c r="O11" s="2928" t="s">
        <v>2802</v>
      </c>
      <c r="P11" s="2930"/>
      <c r="Q11" s="2930"/>
      <c r="R11" s="2930"/>
      <c r="S11" s="2930"/>
      <c r="T11" s="2929"/>
      <c r="U11" s="2928" t="s">
        <v>2803</v>
      </c>
      <c r="V11" s="2930"/>
      <c r="W11" s="2929"/>
      <c r="X11" s="2926" t="s">
        <v>2804</v>
      </c>
      <c r="Y11" s="2926" t="s">
        <v>2805</v>
      </c>
      <c r="Z11" s="2926" t="s">
        <v>2806</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2807</v>
      </c>
      <c r="E12" s="2935" t="s">
        <v>2808</v>
      </c>
      <c r="F12" s="2935" t="s">
        <v>2809</v>
      </c>
      <c r="G12" s="2935" t="s">
        <v>2810</v>
      </c>
      <c r="H12" s="2935" t="s">
        <v>2792</v>
      </c>
      <c r="I12" s="2936" t="s">
        <v>2811</v>
      </c>
      <c r="J12" s="2936" t="s">
        <v>2811</v>
      </c>
      <c r="K12" s="2932"/>
      <c r="L12" s="2933"/>
      <c r="M12" s="2934"/>
      <c r="N12" s="2933"/>
      <c r="O12" s="2936" t="s">
        <v>2812</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2813</v>
      </c>
      <c r="C13" s="2940">
        <v>42301</v>
      </c>
      <c r="D13" s="2941">
        <v>4.3499999999999996</v>
      </c>
      <c r="E13" s="2941">
        <v>4.3499999999999996</v>
      </c>
      <c r="F13" s="2941">
        <v>4.75</v>
      </c>
      <c r="G13" s="2941">
        <v>4.75</v>
      </c>
      <c r="H13" s="2941">
        <v>4.9000000000000004</v>
      </c>
      <c r="I13" s="2941">
        <v>2.75</v>
      </c>
      <c r="J13" s="2941">
        <v>3.25</v>
      </c>
      <c r="K13" s="2938"/>
      <c r="L13" s="2939" t="s">
        <v>2813</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2814</v>
      </c>
      <c r="Y42" s="2945" t="s">
        <v>2814</v>
      </c>
      <c r="Z42" s="2945" t="s">
        <v>2814</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2814</v>
      </c>
      <c r="Y43" s="2945" t="s">
        <v>2814</v>
      </c>
      <c r="Z43" s="2945" t="s">
        <v>2814</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2814</v>
      </c>
      <c r="Y44" s="2945" t="s">
        <v>2814</v>
      </c>
      <c r="Z44" s="2945" t="s">
        <v>2814</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2814</v>
      </c>
      <c r="Y45" s="2945" t="s">
        <v>2814</v>
      </c>
      <c r="Z45" s="2945" t="s">
        <v>2814</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2814</v>
      </c>
      <c r="Y46" s="2945" t="s">
        <v>2814</v>
      </c>
      <c r="Z46" s="2945" t="s">
        <v>2814</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2814</v>
      </c>
      <c r="Y47" s="2945" t="s">
        <v>2814</v>
      </c>
      <c r="Z47" s="2945" t="s">
        <v>2814</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2814</v>
      </c>
      <c r="Y48" s="2945" t="s">
        <v>2814</v>
      </c>
      <c r="Z48" s="2945" t="s">
        <v>2814</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2814</v>
      </c>
      <c r="Y49" s="2945" t="s">
        <v>2814</v>
      </c>
      <c r="Z49" s="2945" t="s">
        <v>2814</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2814</v>
      </c>
      <c r="Y50" s="2945" t="s">
        <v>2814</v>
      </c>
      <c r="Z50" s="2945" t="s">
        <v>2814</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2814</v>
      </c>
      <c r="V51" s="2945" t="s">
        <v>2814</v>
      </c>
      <c r="W51" s="2945" t="s">
        <v>2814</v>
      </c>
      <c r="X51" s="2945" t="s">
        <v>2814</v>
      </c>
      <c r="Y51" s="2945" t="s">
        <v>2814</v>
      </c>
      <c r="Z51" s="2945" t="s">
        <v>2814</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2814</v>
      </c>
      <c r="J55" s="2945" t="s">
        <v>2814</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101"/>
  <sheetViews>
    <sheetView topLeftCell="A61" workbookViewId="0">
      <selection activeCell="L92" sqref="L92"/>
    </sheetView>
  </sheetViews>
  <sheetFormatPr defaultRowHeight="14.25"/>
  <cols>
    <col min="1" max="1" width="31.625" style="3417" customWidth="1"/>
    <col min="2" max="7" width="0" style="3417" hidden="1" customWidth="1"/>
    <col min="8" max="8" width="3" style="3417" hidden="1" customWidth="1"/>
    <col min="9" max="9" width="12.5" style="3417" customWidth="1"/>
    <col min="10" max="10" width="11.5" style="3417" customWidth="1"/>
    <col min="11" max="11" width="9" style="3417"/>
    <col min="12" max="12" width="14.625" style="3417" customWidth="1"/>
    <col min="13" max="13" width="20.375" style="3417" customWidth="1"/>
    <col min="14" max="14" width="9" style="3417"/>
    <col min="15" max="15" width="11.875" style="3433" customWidth="1"/>
    <col min="16" max="16" width="11.125" style="3417" customWidth="1"/>
    <col min="17" max="16384" width="9" style="3417"/>
  </cols>
  <sheetData>
    <row r="1" spans="1:17" s="3429" customFormat="1" ht="54.75" thickBot="1">
      <c r="A1" s="3427" t="s">
        <v>3194</v>
      </c>
      <c r="B1" s="3427"/>
      <c r="C1" s="3427"/>
      <c r="D1" s="3427"/>
      <c r="E1" s="3428"/>
      <c r="F1" s="3427" t="s">
        <v>3195</v>
      </c>
      <c r="G1" s="3427" t="s">
        <v>3196</v>
      </c>
      <c r="H1" s="3427" t="s">
        <v>3197</v>
      </c>
      <c r="I1" s="3427" t="s">
        <v>3198</v>
      </c>
      <c r="J1" s="3427" t="s">
        <v>3199</v>
      </c>
      <c r="K1" s="3427" t="s">
        <v>3200</v>
      </c>
      <c r="L1" s="3427" t="s">
        <v>3201</v>
      </c>
      <c r="M1" s="3427" t="s">
        <v>3202</v>
      </c>
      <c r="N1" s="3427" t="s">
        <v>3203</v>
      </c>
      <c r="O1" s="3430" t="s">
        <v>3204</v>
      </c>
      <c r="P1" s="3427" t="s">
        <v>3205</v>
      </c>
      <c r="Q1" s="3427" t="s">
        <v>3206</v>
      </c>
    </row>
    <row r="2" spans="1:17" ht="15" thickBot="1">
      <c r="A2" s="3417" t="s">
        <v>3207</v>
      </c>
      <c r="B2" s="3417">
        <v>1</v>
      </c>
      <c r="C2" s="3418"/>
      <c r="D2" s="3418"/>
      <c r="E2" s="3417" t="s">
        <v>3208</v>
      </c>
      <c r="F2" s="3419" t="s">
        <v>3209</v>
      </c>
      <c r="G2" s="3419" t="s">
        <v>3210</v>
      </c>
      <c r="H2" s="3419" t="s">
        <v>3211</v>
      </c>
      <c r="I2" s="3420">
        <v>49238.48</v>
      </c>
      <c r="J2" s="3420">
        <v>152639.29</v>
      </c>
      <c r="K2" s="3420" t="s">
        <v>3212</v>
      </c>
      <c r="L2" s="3421">
        <v>43747</v>
      </c>
      <c r="M2" s="3419" t="s">
        <v>3213</v>
      </c>
      <c r="N2" s="3420">
        <v>11817.6</v>
      </c>
      <c r="O2" s="3431">
        <v>160</v>
      </c>
      <c r="P2" s="3420">
        <v>774.22</v>
      </c>
      <c r="Q2" s="3420">
        <v>0</v>
      </c>
    </row>
    <row r="3" spans="1:17" ht="15" thickBot="1">
      <c r="A3" s="3417" t="s">
        <v>3207</v>
      </c>
      <c r="B3" s="3417">
        <v>1</v>
      </c>
      <c r="C3" s="3418"/>
      <c r="D3" s="3418"/>
      <c r="E3" s="3417" t="s">
        <v>3208</v>
      </c>
      <c r="F3" s="3419" t="s">
        <v>3209</v>
      </c>
      <c r="G3" s="3419" t="s">
        <v>3210</v>
      </c>
      <c r="H3" s="3419" t="s">
        <v>3211</v>
      </c>
      <c r="I3" s="3420">
        <v>56409.23</v>
      </c>
      <c r="J3" s="3420">
        <v>101536.61</v>
      </c>
      <c r="K3" s="3420" t="s">
        <v>3214</v>
      </c>
      <c r="L3" s="3421">
        <v>43747</v>
      </c>
      <c r="M3" s="3419" t="s">
        <v>3213</v>
      </c>
      <c r="N3" s="3420">
        <v>13537.6</v>
      </c>
      <c r="O3" s="3431">
        <v>159.99</v>
      </c>
      <c r="P3" s="3420">
        <v>1333.26</v>
      </c>
      <c r="Q3" s="3420">
        <v>0</v>
      </c>
    </row>
    <row r="4" spans="1:17" ht="15" thickBot="1">
      <c r="A4" s="3417" t="s">
        <v>3207</v>
      </c>
      <c r="B4" s="3417">
        <v>1</v>
      </c>
      <c r="C4" s="3418"/>
      <c r="D4" s="3418"/>
      <c r="E4" s="3417" t="s">
        <v>3208</v>
      </c>
      <c r="F4" s="3419" t="s">
        <v>3209</v>
      </c>
      <c r="G4" s="3419" t="s">
        <v>3210</v>
      </c>
      <c r="H4" s="3419" t="s">
        <v>3211</v>
      </c>
      <c r="I4" s="3420">
        <v>47528.41</v>
      </c>
      <c r="J4" s="3420">
        <v>147338.07</v>
      </c>
      <c r="K4" s="3420" t="s">
        <v>3212</v>
      </c>
      <c r="L4" s="3421">
        <v>43747</v>
      </c>
      <c r="M4" s="3419" t="s">
        <v>3213</v>
      </c>
      <c r="N4" s="3420">
        <v>11406.39</v>
      </c>
      <c r="O4" s="3431">
        <v>159.99</v>
      </c>
      <c r="P4" s="3420">
        <v>774.16</v>
      </c>
      <c r="Q4" s="3420">
        <v>0</v>
      </c>
    </row>
    <row r="5" spans="1:17" ht="15" thickBot="1">
      <c r="A5" s="3417" t="s">
        <v>3207</v>
      </c>
      <c r="B5" s="3417">
        <v>1</v>
      </c>
      <c r="C5" s="3418"/>
      <c r="D5" s="3418"/>
      <c r="E5" s="3417" t="s">
        <v>3208</v>
      </c>
      <c r="F5" s="3419" t="s">
        <v>3209</v>
      </c>
      <c r="G5" s="3419" t="s">
        <v>3215</v>
      </c>
      <c r="H5" s="3419" t="s">
        <v>3211</v>
      </c>
      <c r="I5" s="3420">
        <v>20521.79</v>
      </c>
      <c r="J5" s="3420">
        <v>61565.37</v>
      </c>
      <c r="K5" s="3420" t="s">
        <v>3212</v>
      </c>
      <c r="L5" s="3421">
        <v>43747</v>
      </c>
      <c r="M5" s="3419" t="s">
        <v>3213</v>
      </c>
      <c r="N5" s="3420">
        <v>4924.8</v>
      </c>
      <c r="O5" s="3431">
        <v>159.99</v>
      </c>
      <c r="P5" s="3420">
        <v>799.92</v>
      </c>
      <c r="Q5" s="3420">
        <v>0</v>
      </c>
    </row>
    <row r="6" spans="1:17" ht="15" thickBot="1">
      <c r="A6" s="3417" t="s">
        <v>3207</v>
      </c>
      <c r="B6" s="3417">
        <v>1</v>
      </c>
      <c r="C6" s="3418"/>
      <c r="D6" s="3418"/>
      <c r="E6" s="3417" t="s">
        <v>3208</v>
      </c>
      <c r="F6" s="3419" t="s">
        <v>3209</v>
      </c>
      <c r="G6" s="3419" t="s">
        <v>3215</v>
      </c>
      <c r="H6" s="3419" t="s">
        <v>3211</v>
      </c>
      <c r="I6" s="3420">
        <v>9807.2099999999991</v>
      </c>
      <c r="J6" s="3420">
        <v>11768.65</v>
      </c>
      <c r="K6" s="3420" t="s">
        <v>3216</v>
      </c>
      <c r="L6" s="3421">
        <v>43747</v>
      </c>
      <c r="M6" s="3419" t="s">
        <v>3213</v>
      </c>
      <c r="N6" s="3420">
        <v>2353.59</v>
      </c>
      <c r="O6" s="3431">
        <v>159.99</v>
      </c>
      <c r="P6" s="3420">
        <v>1999.89</v>
      </c>
      <c r="Q6" s="3420">
        <v>0</v>
      </c>
    </row>
    <row r="7" spans="1:17" ht="15" thickBot="1">
      <c r="A7" s="3417" t="s">
        <v>3207</v>
      </c>
      <c r="B7" s="3417">
        <v>1</v>
      </c>
      <c r="C7" s="3418"/>
      <c r="D7" s="3418"/>
      <c r="E7" s="3417" t="s">
        <v>3208</v>
      </c>
      <c r="F7" s="3419" t="s">
        <v>3209</v>
      </c>
      <c r="G7" s="3419" t="s">
        <v>3210</v>
      </c>
      <c r="H7" s="3419" t="s">
        <v>3211</v>
      </c>
      <c r="I7" s="3420">
        <v>78788.460000000006</v>
      </c>
      <c r="J7" s="3420">
        <v>94546.15</v>
      </c>
      <c r="K7" s="3420" t="s">
        <v>3214</v>
      </c>
      <c r="L7" s="3421">
        <v>43747</v>
      </c>
      <c r="M7" s="3419" t="s">
        <v>3213</v>
      </c>
      <c r="N7" s="3420">
        <v>18908.79</v>
      </c>
      <c r="O7" s="3431">
        <v>160</v>
      </c>
      <c r="P7" s="3420">
        <v>1999.95</v>
      </c>
      <c r="Q7" s="3420">
        <v>0</v>
      </c>
    </row>
    <row r="8" spans="1:17" ht="15" thickBot="1">
      <c r="A8" s="3417" t="s">
        <v>3207</v>
      </c>
      <c r="B8" s="3417">
        <v>1</v>
      </c>
      <c r="C8" s="3418"/>
      <c r="D8" s="3418"/>
      <c r="E8" s="3417" t="s">
        <v>3208</v>
      </c>
      <c r="F8" s="3419" t="s">
        <v>3209</v>
      </c>
      <c r="G8" s="3419" t="s">
        <v>3215</v>
      </c>
      <c r="H8" s="3419" t="s">
        <v>3211</v>
      </c>
      <c r="I8" s="3420">
        <v>6485.55</v>
      </c>
      <c r="J8" s="3420">
        <v>7782.66</v>
      </c>
      <c r="K8" s="3420" t="s">
        <v>3216</v>
      </c>
      <c r="L8" s="3421">
        <v>43747</v>
      </c>
      <c r="M8" s="3419" t="s">
        <v>3213</v>
      </c>
      <c r="N8" s="3420">
        <v>1556.79</v>
      </c>
      <c r="O8" s="3431">
        <v>160.03</v>
      </c>
      <c r="P8" s="3420">
        <v>2000.33</v>
      </c>
      <c r="Q8" s="3420">
        <v>0</v>
      </c>
    </row>
    <row r="9" spans="1:17" ht="15" thickBot="1">
      <c r="A9" s="3417" t="s">
        <v>3207</v>
      </c>
      <c r="B9" s="3417">
        <v>1</v>
      </c>
      <c r="C9" s="3418"/>
      <c r="D9" s="3418"/>
      <c r="E9" s="3417" t="s">
        <v>3208</v>
      </c>
      <c r="F9" s="3419" t="s">
        <v>3209</v>
      </c>
      <c r="G9" s="3419" t="s">
        <v>3215</v>
      </c>
      <c r="H9" s="3419" t="s">
        <v>3211</v>
      </c>
      <c r="I9" s="3420">
        <v>40259.14</v>
      </c>
      <c r="J9" s="3420">
        <v>112725.59</v>
      </c>
      <c r="K9" s="3420" t="s">
        <v>3217</v>
      </c>
      <c r="L9" s="3421">
        <v>43747</v>
      </c>
      <c r="M9" s="3419" t="s">
        <v>3213</v>
      </c>
      <c r="N9" s="3420">
        <v>9662.39</v>
      </c>
      <c r="O9" s="3431">
        <v>160</v>
      </c>
      <c r="P9" s="3420">
        <v>857.15</v>
      </c>
      <c r="Q9" s="3420">
        <v>0</v>
      </c>
    </row>
    <row r="10" spans="1:17" ht="15" thickBot="1">
      <c r="A10" s="3417" t="s">
        <v>3207</v>
      </c>
      <c r="B10" s="3417">
        <v>1</v>
      </c>
      <c r="C10" s="3418"/>
      <c r="D10" s="3418"/>
      <c r="E10" s="3417" t="s">
        <v>3208</v>
      </c>
      <c r="F10" s="3419" t="s">
        <v>3209</v>
      </c>
      <c r="G10" s="3419" t="s">
        <v>3210</v>
      </c>
      <c r="H10" s="3419" t="s">
        <v>3211</v>
      </c>
      <c r="I10" s="3420">
        <v>33593.69</v>
      </c>
      <c r="J10" s="3420">
        <v>104140.44</v>
      </c>
      <c r="K10" s="3420" t="s">
        <v>3212</v>
      </c>
      <c r="L10" s="3421">
        <v>43747</v>
      </c>
      <c r="M10" s="3419" t="s">
        <v>3213</v>
      </c>
      <c r="N10" s="3420">
        <v>8062.39</v>
      </c>
      <c r="O10" s="3431">
        <v>160</v>
      </c>
      <c r="P10" s="3420">
        <v>774.19</v>
      </c>
      <c r="Q10" s="3420">
        <v>0</v>
      </c>
    </row>
    <row r="11" spans="1:17" ht="15" thickBot="1">
      <c r="A11" s="3417" t="s">
        <v>3207</v>
      </c>
      <c r="B11" s="3417">
        <v>1</v>
      </c>
      <c r="C11" s="3418"/>
      <c r="D11" s="3418"/>
      <c r="E11" s="3417" t="s">
        <v>3208</v>
      </c>
      <c r="F11" s="3419" t="s">
        <v>3209</v>
      </c>
      <c r="G11" s="3419" t="s">
        <v>3215</v>
      </c>
      <c r="H11" s="3419" t="s">
        <v>3211</v>
      </c>
      <c r="I11" s="3420">
        <v>31056.880000000001</v>
      </c>
      <c r="J11" s="3420">
        <v>80747.89</v>
      </c>
      <c r="K11" s="3420" t="s">
        <v>3217</v>
      </c>
      <c r="L11" s="3421">
        <v>43747</v>
      </c>
      <c r="M11" s="3419" t="s">
        <v>3213</v>
      </c>
      <c r="N11" s="3420">
        <v>7454.39</v>
      </c>
      <c r="O11" s="3431">
        <v>160.02000000000001</v>
      </c>
      <c r="P11" s="3420">
        <v>923.16</v>
      </c>
      <c r="Q11" s="3420">
        <v>0</v>
      </c>
    </row>
    <row r="12" spans="1:17" ht="15" thickBot="1">
      <c r="A12" s="3417" t="s">
        <v>3207</v>
      </c>
      <c r="B12" s="3417">
        <v>1</v>
      </c>
      <c r="C12" s="3418"/>
      <c r="D12" s="3418"/>
      <c r="E12" s="3417" t="s">
        <v>3208</v>
      </c>
      <c r="F12" s="3419" t="s">
        <v>3209</v>
      </c>
      <c r="G12" s="3419" t="s">
        <v>3210</v>
      </c>
      <c r="H12" s="3419" t="s">
        <v>3211</v>
      </c>
      <c r="I12" s="3420">
        <v>76554.67</v>
      </c>
      <c r="J12" s="3420">
        <v>214353.08</v>
      </c>
      <c r="K12" s="3420" t="s">
        <v>3217</v>
      </c>
      <c r="L12" s="3421">
        <v>43747</v>
      </c>
      <c r="M12" s="3419" t="s">
        <v>3213</v>
      </c>
      <c r="N12" s="3420">
        <v>18372.79</v>
      </c>
      <c r="O12" s="3431">
        <v>160</v>
      </c>
      <c r="P12" s="3420">
        <v>857.12</v>
      </c>
      <c r="Q12" s="3420">
        <v>0</v>
      </c>
    </row>
    <row r="13" spans="1:17" ht="15" thickBot="1">
      <c r="A13" s="3417" t="s">
        <v>3207</v>
      </c>
      <c r="B13" s="3417">
        <v>1</v>
      </c>
      <c r="C13" s="3418"/>
      <c r="D13" s="3418"/>
      <c r="E13" s="3417" t="s">
        <v>3208</v>
      </c>
      <c r="F13" s="3419" t="s">
        <v>3209</v>
      </c>
      <c r="G13" s="3419" t="s">
        <v>3215</v>
      </c>
      <c r="H13" s="3419" t="s">
        <v>3211</v>
      </c>
      <c r="I13" s="3420">
        <v>48940.19</v>
      </c>
      <c r="J13" s="3420">
        <v>117456.46</v>
      </c>
      <c r="K13" s="3420" t="s">
        <v>3217</v>
      </c>
      <c r="L13" s="3421">
        <v>43747</v>
      </c>
      <c r="M13" s="3419" t="s">
        <v>3213</v>
      </c>
      <c r="N13" s="3420">
        <v>11745.6</v>
      </c>
      <c r="O13" s="3431">
        <v>160</v>
      </c>
      <c r="P13" s="3420">
        <v>1000</v>
      </c>
      <c r="Q13" s="3420">
        <v>0</v>
      </c>
    </row>
    <row r="14" spans="1:17" ht="15" thickBot="1">
      <c r="A14" s="3417" t="s">
        <v>3207</v>
      </c>
      <c r="B14" s="3417">
        <v>1</v>
      </c>
      <c r="C14" s="3418"/>
      <c r="D14" s="3418"/>
      <c r="E14" s="3417" t="s">
        <v>3208</v>
      </c>
      <c r="F14" s="3419" t="s">
        <v>3209</v>
      </c>
      <c r="G14" s="3419" t="s">
        <v>3210</v>
      </c>
      <c r="H14" s="3419" t="s">
        <v>3211</v>
      </c>
      <c r="I14" s="3420">
        <v>47426.89</v>
      </c>
      <c r="J14" s="3420">
        <v>56912.27</v>
      </c>
      <c r="K14" s="3420" t="s">
        <v>3214</v>
      </c>
      <c r="L14" s="3421">
        <v>43747</v>
      </c>
      <c r="M14" s="3419" t="s">
        <v>3213</v>
      </c>
      <c r="N14" s="3420">
        <v>11382.39</v>
      </c>
      <c r="O14" s="3431">
        <v>160</v>
      </c>
      <c r="P14" s="3420">
        <v>1999.99</v>
      </c>
      <c r="Q14" s="3420">
        <v>0</v>
      </c>
    </row>
    <row r="15" spans="1:17" ht="15" thickBot="1">
      <c r="A15" s="3417" t="s">
        <v>3207</v>
      </c>
      <c r="B15" s="3417">
        <v>1</v>
      </c>
      <c r="C15" s="3418"/>
      <c r="D15" s="3418"/>
      <c r="E15" s="3417" t="s">
        <v>3208</v>
      </c>
      <c r="F15" s="3419" t="s">
        <v>3209</v>
      </c>
      <c r="G15" s="3419" t="s">
        <v>3215</v>
      </c>
      <c r="H15" s="3419" t="s">
        <v>3211</v>
      </c>
      <c r="I15" s="3420">
        <v>52614.13</v>
      </c>
      <c r="J15" s="3420">
        <v>147319.56</v>
      </c>
      <c r="K15" s="3420" t="s">
        <v>3217</v>
      </c>
      <c r="L15" s="3421">
        <v>43747</v>
      </c>
      <c r="M15" s="3419" t="s">
        <v>3213</v>
      </c>
      <c r="N15" s="3420">
        <v>12627.2</v>
      </c>
      <c r="O15" s="3431">
        <v>160</v>
      </c>
      <c r="P15" s="3420">
        <v>857.12</v>
      </c>
      <c r="Q15" s="3420">
        <v>0</v>
      </c>
    </row>
    <row r="16" spans="1:17" ht="15" thickBot="1">
      <c r="A16" s="3417" t="s">
        <v>3207</v>
      </c>
      <c r="B16" s="3417">
        <v>1</v>
      </c>
      <c r="C16" s="3418"/>
      <c r="D16" s="3418"/>
      <c r="E16" s="3417" t="s">
        <v>3208</v>
      </c>
      <c r="F16" s="3419" t="s">
        <v>3209</v>
      </c>
      <c r="G16" s="3419" t="s">
        <v>3215</v>
      </c>
      <c r="H16" s="3419" t="s">
        <v>3211</v>
      </c>
      <c r="I16" s="3420">
        <v>7629.47</v>
      </c>
      <c r="J16" s="3420">
        <v>9155.36</v>
      </c>
      <c r="K16" s="3420" t="s">
        <v>3216</v>
      </c>
      <c r="L16" s="3421">
        <v>43747</v>
      </c>
      <c r="M16" s="3419" t="s">
        <v>3213</v>
      </c>
      <c r="N16" s="3420">
        <v>1830.4</v>
      </c>
      <c r="O16" s="3431">
        <v>159.94</v>
      </c>
      <c r="P16" s="3420">
        <v>1999.26</v>
      </c>
      <c r="Q16" s="3420">
        <v>0</v>
      </c>
    </row>
    <row r="17" spans="1:17" ht="15" thickBot="1">
      <c r="A17" s="3417" t="s">
        <v>3207</v>
      </c>
      <c r="B17" s="3417">
        <v>1</v>
      </c>
      <c r="C17" s="3418"/>
      <c r="D17" s="3418"/>
      <c r="E17" s="3417" t="s">
        <v>3208</v>
      </c>
      <c r="F17" s="3419" t="s">
        <v>3209</v>
      </c>
      <c r="G17" s="3419" t="s">
        <v>3215</v>
      </c>
      <c r="H17" s="3419" t="s">
        <v>3211</v>
      </c>
      <c r="I17" s="3420">
        <v>70065.2</v>
      </c>
      <c r="J17" s="3420">
        <v>133123.88</v>
      </c>
      <c r="K17" s="3420" t="s">
        <v>3214</v>
      </c>
      <c r="L17" s="3421">
        <v>43747</v>
      </c>
      <c r="M17" s="3419" t="s">
        <v>3213</v>
      </c>
      <c r="N17" s="3420">
        <v>16816</v>
      </c>
      <c r="O17" s="3431">
        <v>160</v>
      </c>
      <c r="P17" s="3420">
        <v>1263.18</v>
      </c>
      <c r="Q17" s="3420">
        <v>0</v>
      </c>
    </row>
    <row r="18" spans="1:17" ht="15" thickBot="1">
      <c r="A18" s="3417" t="s">
        <v>3207</v>
      </c>
      <c r="B18" s="3417">
        <v>1</v>
      </c>
      <c r="C18" s="3418"/>
      <c r="D18" s="3418"/>
      <c r="E18" s="3417" t="s">
        <v>3208</v>
      </c>
      <c r="F18" s="3419" t="s">
        <v>3209</v>
      </c>
      <c r="G18" s="3419" t="s">
        <v>3210</v>
      </c>
      <c r="H18" s="3419" t="s">
        <v>3211</v>
      </c>
      <c r="I18" s="3420">
        <v>123771.4</v>
      </c>
      <c r="J18" s="3420">
        <v>284674.21999999997</v>
      </c>
      <c r="K18" s="3420" t="s">
        <v>3217</v>
      </c>
      <c r="L18" s="3421">
        <v>43747</v>
      </c>
      <c r="M18" s="3419" t="s">
        <v>3213</v>
      </c>
      <c r="N18" s="3420">
        <v>29705.59</v>
      </c>
      <c r="O18" s="3431">
        <v>160</v>
      </c>
      <c r="P18" s="3420">
        <v>1043.49</v>
      </c>
      <c r="Q18" s="3420">
        <v>0</v>
      </c>
    </row>
    <row r="19" spans="1:17" ht="15" thickBot="1">
      <c r="A19" s="3417" t="s">
        <v>3207</v>
      </c>
      <c r="B19" s="3417">
        <v>1</v>
      </c>
      <c r="C19" s="3418"/>
      <c r="D19" s="3418"/>
      <c r="E19" s="3417" t="s">
        <v>3208</v>
      </c>
      <c r="F19" s="3419" t="s">
        <v>3209</v>
      </c>
      <c r="G19" s="3419" t="s">
        <v>3215</v>
      </c>
      <c r="H19" s="3419" t="s">
        <v>3211</v>
      </c>
      <c r="I19" s="3420">
        <v>39847.370000000003</v>
      </c>
      <c r="J19" s="3420">
        <v>107587.9</v>
      </c>
      <c r="K19" s="3420" t="s">
        <v>3217</v>
      </c>
      <c r="L19" s="3421">
        <v>43747</v>
      </c>
      <c r="M19" s="3419" t="s">
        <v>3213</v>
      </c>
      <c r="N19" s="3420">
        <v>9563.2000000000007</v>
      </c>
      <c r="O19" s="3431">
        <v>160</v>
      </c>
      <c r="P19" s="3420">
        <v>888.87</v>
      </c>
      <c r="Q19" s="3420">
        <v>0</v>
      </c>
    </row>
    <row r="20" spans="1:17" ht="15" thickBot="1">
      <c r="A20" s="3417" t="s">
        <v>3207</v>
      </c>
      <c r="B20" s="3417">
        <v>1</v>
      </c>
      <c r="C20" s="3418"/>
      <c r="D20" s="3418"/>
      <c r="E20" s="3417" t="s">
        <v>3208</v>
      </c>
      <c r="F20" s="3419" t="s">
        <v>3209</v>
      </c>
      <c r="G20" s="3419" t="s">
        <v>3210</v>
      </c>
      <c r="H20" s="3419" t="s">
        <v>3211</v>
      </c>
      <c r="I20" s="3420">
        <v>32269.96</v>
      </c>
      <c r="J20" s="3420">
        <v>90355.89</v>
      </c>
      <c r="K20" s="3420" t="s">
        <v>3217</v>
      </c>
      <c r="L20" s="3421">
        <v>43747</v>
      </c>
      <c r="M20" s="3419" t="s">
        <v>3213</v>
      </c>
      <c r="N20" s="3420">
        <v>7744</v>
      </c>
      <c r="O20" s="3431">
        <v>159.97999999999999</v>
      </c>
      <c r="P20" s="3420">
        <v>857.05</v>
      </c>
      <c r="Q20" s="3420">
        <v>0</v>
      </c>
    </row>
    <row r="21" spans="1:17" s="3440" customFormat="1" ht="15" thickBot="1">
      <c r="A21" s="3440" t="s">
        <v>3291</v>
      </c>
      <c r="B21" s="3440">
        <v>5</v>
      </c>
      <c r="C21" s="3441"/>
      <c r="E21" s="3440" t="s">
        <v>3243</v>
      </c>
      <c r="F21" s="3442" t="s">
        <v>3244</v>
      </c>
      <c r="G21" s="3442" t="s">
        <v>3245</v>
      </c>
      <c r="H21" s="3442" t="s">
        <v>3284</v>
      </c>
      <c r="I21" s="3443">
        <v>20627.91</v>
      </c>
      <c r="J21" s="3443">
        <v>66009.31</v>
      </c>
      <c r="K21" s="3443" t="s">
        <v>3247</v>
      </c>
      <c r="L21" s="3444">
        <v>43678</v>
      </c>
      <c r="M21" s="3440" t="s">
        <v>3292</v>
      </c>
      <c r="N21" s="3443">
        <v>31682.560000000001</v>
      </c>
      <c r="O21" s="3445">
        <v>1023.94</v>
      </c>
      <c r="P21" s="3443">
        <v>4799.71</v>
      </c>
      <c r="Q21" s="3443">
        <v>0</v>
      </c>
    </row>
    <row r="22" spans="1:17" s="3440" customFormat="1" ht="15" thickBot="1">
      <c r="A22" s="3440" t="s">
        <v>3291</v>
      </c>
      <c r="B22" s="3440">
        <v>5</v>
      </c>
      <c r="C22" s="3441"/>
      <c r="E22" s="3440" t="s">
        <v>3243</v>
      </c>
      <c r="F22" s="3442" t="s">
        <v>3244</v>
      </c>
      <c r="G22" s="3442" t="s">
        <v>3245</v>
      </c>
      <c r="H22" s="3442" t="s">
        <v>3284</v>
      </c>
      <c r="I22" s="3443">
        <v>29242.1</v>
      </c>
      <c r="J22" s="3443">
        <v>93574.720000000001</v>
      </c>
      <c r="K22" s="3443" t="s">
        <v>3247</v>
      </c>
      <c r="L22" s="3444">
        <v>43678</v>
      </c>
      <c r="M22" s="3440" t="s">
        <v>3292</v>
      </c>
      <c r="N22" s="3443">
        <v>44912.63</v>
      </c>
      <c r="O22" s="3445">
        <v>1023.93</v>
      </c>
      <c r="P22" s="3443">
        <v>4799.6499999999996</v>
      </c>
      <c r="Q22" s="3443">
        <v>0</v>
      </c>
    </row>
    <row r="23" spans="1:17" s="3422" customFormat="1" ht="15" thickBot="1">
      <c r="A23" s="3422" t="s">
        <v>3293</v>
      </c>
      <c r="B23" s="3422">
        <v>5</v>
      </c>
      <c r="C23" s="3423"/>
      <c r="E23" s="3422" t="s">
        <v>3243</v>
      </c>
      <c r="F23" s="3424" t="s">
        <v>3244</v>
      </c>
      <c r="G23" s="3424" t="s">
        <v>3245</v>
      </c>
      <c r="H23" s="3424" t="s">
        <v>3284</v>
      </c>
      <c r="I23" s="3425">
        <v>32323.31</v>
      </c>
      <c r="J23" s="3425">
        <v>103434.6</v>
      </c>
      <c r="K23" s="3425" t="s">
        <v>3247</v>
      </c>
      <c r="L23" s="3426">
        <v>43678</v>
      </c>
      <c r="M23" s="3422" t="s">
        <v>3292</v>
      </c>
      <c r="N23" s="3425">
        <v>54782.400000000001</v>
      </c>
      <c r="O23" s="3432">
        <v>1129.8800000000001</v>
      </c>
      <c r="P23" s="3425">
        <v>5296.32</v>
      </c>
      <c r="Q23" s="3425">
        <v>0</v>
      </c>
    </row>
    <row r="24" spans="1:17" s="3446" customFormat="1" ht="15" thickBot="1">
      <c r="A24" s="3446" t="s">
        <v>3291</v>
      </c>
      <c r="B24" s="3446">
        <v>4</v>
      </c>
      <c r="C24" s="3448"/>
      <c r="E24" s="3446" t="s">
        <v>3243</v>
      </c>
      <c r="F24" s="3449" t="s">
        <v>3244</v>
      </c>
      <c r="G24" s="3449" t="s">
        <v>3245</v>
      </c>
      <c r="H24" s="3449" t="s">
        <v>3284</v>
      </c>
      <c r="I24" s="3450">
        <v>42300.95</v>
      </c>
      <c r="J24" s="3450">
        <v>135363</v>
      </c>
      <c r="K24" s="3450" t="s">
        <v>3247</v>
      </c>
      <c r="L24" s="3451">
        <v>43678</v>
      </c>
      <c r="M24" s="3446" t="s">
        <v>3292</v>
      </c>
      <c r="N24" s="3450">
        <v>64972.800000000003</v>
      </c>
      <c r="O24" s="3452">
        <v>1023.98</v>
      </c>
      <c r="P24" s="3450">
        <v>4799.8900000000003</v>
      </c>
      <c r="Q24" s="3450">
        <v>0</v>
      </c>
    </row>
    <row r="25" spans="1:17" ht="15" thickBot="1">
      <c r="A25" s="3417" t="s">
        <v>3221</v>
      </c>
      <c r="B25" s="3417">
        <v>5</v>
      </c>
      <c r="C25" s="3418"/>
      <c r="D25" s="3418"/>
      <c r="E25" s="3417" t="s">
        <v>3208</v>
      </c>
      <c r="F25" s="3419" t="s">
        <v>3209</v>
      </c>
      <c r="G25" s="3419" t="s">
        <v>3210</v>
      </c>
      <c r="H25" s="3419" t="s">
        <v>3219</v>
      </c>
      <c r="I25" s="3420">
        <v>20208.91</v>
      </c>
      <c r="J25" s="3420">
        <v>90940.1</v>
      </c>
      <c r="K25" s="3420" t="s">
        <v>3222</v>
      </c>
      <c r="L25" s="3421">
        <v>43675</v>
      </c>
      <c r="M25" s="3417" t="s">
        <v>3223</v>
      </c>
      <c r="N25" s="3420">
        <v>46040.88</v>
      </c>
      <c r="O25" s="3431">
        <v>1518.83</v>
      </c>
      <c r="P25" s="3420">
        <v>5062.7700000000004</v>
      </c>
      <c r="Q25" s="3420">
        <v>0</v>
      </c>
    </row>
    <row r="26" spans="1:17" ht="15" thickBot="1">
      <c r="A26" s="3417" t="s">
        <v>3224</v>
      </c>
      <c r="B26" s="3417">
        <v>5</v>
      </c>
      <c r="C26" s="3418"/>
      <c r="D26" s="3418"/>
      <c r="E26" s="3417" t="s">
        <v>3208</v>
      </c>
      <c r="F26" s="3419" t="s">
        <v>3209</v>
      </c>
      <c r="G26" s="3419" t="s">
        <v>3210</v>
      </c>
      <c r="H26" s="3419" t="s">
        <v>3211</v>
      </c>
      <c r="I26" s="3420">
        <v>49972.11</v>
      </c>
      <c r="J26" s="3420">
        <v>265351.90000000002</v>
      </c>
      <c r="K26" s="3420" t="s">
        <v>3225</v>
      </c>
      <c r="L26" s="3421">
        <v>43672</v>
      </c>
      <c r="M26" s="3417" t="s">
        <v>3226</v>
      </c>
      <c r="N26" s="3420">
        <v>88152.960000000006</v>
      </c>
      <c r="O26" s="3431">
        <v>1176.03</v>
      </c>
      <c r="P26" s="3420">
        <v>3322.11</v>
      </c>
      <c r="Q26" s="3420">
        <v>0</v>
      </c>
    </row>
    <row r="27" spans="1:17" ht="15" thickBot="1">
      <c r="A27" s="3417" t="s">
        <v>3224</v>
      </c>
      <c r="B27" s="3417">
        <v>5</v>
      </c>
      <c r="C27" s="3418"/>
      <c r="E27" s="3417" t="s">
        <v>3208</v>
      </c>
      <c r="F27" s="3419" t="s">
        <v>3209</v>
      </c>
      <c r="G27" s="3419" t="s">
        <v>3210</v>
      </c>
      <c r="H27" s="3419" t="s">
        <v>3211</v>
      </c>
      <c r="I27" s="3420">
        <v>40895.199999999997</v>
      </c>
      <c r="J27" s="3420">
        <v>226559.4</v>
      </c>
      <c r="K27" s="3420" t="s">
        <v>3225</v>
      </c>
      <c r="L27" s="3421">
        <v>43672</v>
      </c>
      <c r="M27" s="3417" t="s">
        <v>3226</v>
      </c>
      <c r="N27" s="3420">
        <v>75264.17</v>
      </c>
      <c r="O27" s="3431">
        <v>1226.94</v>
      </c>
      <c r="P27" s="3420">
        <v>3322.05</v>
      </c>
      <c r="Q27" s="3420">
        <v>0</v>
      </c>
    </row>
    <row r="28" spans="1:17" ht="15" thickBot="1">
      <c r="A28" s="3417" t="s">
        <v>3224</v>
      </c>
      <c r="B28" s="3417">
        <v>5</v>
      </c>
      <c r="C28" s="3418"/>
      <c r="E28" s="3417" t="s">
        <v>3208</v>
      </c>
      <c r="F28" s="3419" t="s">
        <v>3209</v>
      </c>
      <c r="G28" s="3419" t="s">
        <v>3210</v>
      </c>
      <c r="H28" s="3419" t="s">
        <v>3211</v>
      </c>
      <c r="I28" s="3420">
        <v>91467.11</v>
      </c>
      <c r="J28" s="3420">
        <v>457335.6</v>
      </c>
      <c r="K28" s="3420" t="s">
        <v>3227</v>
      </c>
      <c r="L28" s="3421">
        <v>43672</v>
      </c>
      <c r="M28" s="3417" t="s">
        <v>3226</v>
      </c>
      <c r="N28" s="3420">
        <v>155722</v>
      </c>
      <c r="O28" s="3431">
        <v>1134.99</v>
      </c>
      <c r="P28" s="3420">
        <v>3404.98</v>
      </c>
      <c r="Q28" s="3420">
        <v>0</v>
      </c>
    </row>
    <row r="29" spans="1:17" ht="15" thickBot="1">
      <c r="A29" s="3417" t="s">
        <v>3224</v>
      </c>
      <c r="B29" s="3417">
        <v>5</v>
      </c>
      <c r="C29" s="3418"/>
      <c r="E29" s="3417" t="s">
        <v>3208</v>
      </c>
      <c r="F29" s="3419" t="s">
        <v>3209</v>
      </c>
      <c r="G29" s="3419" t="s">
        <v>3210</v>
      </c>
      <c r="H29" s="3419" t="s">
        <v>3211</v>
      </c>
      <c r="I29" s="3420">
        <v>22540.61</v>
      </c>
      <c r="J29" s="3420">
        <v>118789</v>
      </c>
      <c r="K29" s="3420" t="s">
        <v>3225</v>
      </c>
      <c r="L29" s="3421">
        <v>43672</v>
      </c>
      <c r="M29" s="3417" t="s">
        <v>3226</v>
      </c>
      <c r="N29" s="3420">
        <v>43885.37</v>
      </c>
      <c r="O29" s="3431">
        <v>1297.96</v>
      </c>
      <c r="P29" s="3420">
        <v>3694.4</v>
      </c>
      <c r="Q29" s="3420">
        <v>0</v>
      </c>
    </row>
    <row r="30" spans="1:17" ht="15" thickBot="1">
      <c r="A30" s="3417" t="s">
        <v>3224</v>
      </c>
      <c r="B30" s="3417">
        <v>5</v>
      </c>
      <c r="C30" s="3418"/>
      <c r="E30" s="3417" t="s">
        <v>3208</v>
      </c>
      <c r="F30" s="3419" t="s">
        <v>3209</v>
      </c>
      <c r="G30" s="3419" t="s">
        <v>3210</v>
      </c>
      <c r="H30" s="3419" t="s">
        <v>3211</v>
      </c>
      <c r="I30" s="3420">
        <v>84949.11</v>
      </c>
      <c r="J30" s="3420">
        <v>445982.8</v>
      </c>
      <c r="K30" s="3420" t="s">
        <v>3225</v>
      </c>
      <c r="L30" s="3421">
        <v>43672</v>
      </c>
      <c r="M30" s="3417" t="s">
        <v>3226</v>
      </c>
      <c r="N30" s="3420">
        <v>148189.45000000001</v>
      </c>
      <c r="O30" s="3431">
        <v>1162.97</v>
      </c>
      <c r="P30" s="3420">
        <v>3322.76</v>
      </c>
      <c r="Q30" s="3420">
        <v>0</v>
      </c>
    </row>
    <row r="31" spans="1:17" ht="15" thickBot="1">
      <c r="A31" s="3417" t="s">
        <v>3224</v>
      </c>
      <c r="B31" s="3417">
        <v>5</v>
      </c>
      <c r="C31" s="3418"/>
      <c r="E31" s="3417" t="s">
        <v>3208</v>
      </c>
      <c r="F31" s="3419" t="s">
        <v>3209</v>
      </c>
      <c r="G31" s="3419" t="s">
        <v>3210</v>
      </c>
      <c r="H31" s="3419" t="s">
        <v>3211</v>
      </c>
      <c r="I31" s="3420">
        <v>85538.240000000005</v>
      </c>
      <c r="J31" s="3420">
        <v>444798.8</v>
      </c>
      <c r="K31" s="3420" t="s">
        <v>3225</v>
      </c>
      <c r="L31" s="3421">
        <v>43672</v>
      </c>
      <c r="M31" s="3417" t="s">
        <v>3226</v>
      </c>
      <c r="N31" s="3420">
        <v>147813.10999999999</v>
      </c>
      <c r="O31" s="3431">
        <v>1152.02</v>
      </c>
      <c r="P31" s="3420">
        <v>3323.15</v>
      </c>
      <c r="Q31" s="3420">
        <v>0</v>
      </c>
    </row>
    <row r="32" spans="1:17" ht="15" thickBot="1">
      <c r="A32" s="3417" t="s">
        <v>3224</v>
      </c>
      <c r="B32" s="3417">
        <v>5</v>
      </c>
      <c r="C32" s="3418"/>
      <c r="E32" s="3417" t="s">
        <v>3208</v>
      </c>
      <c r="F32" s="3419" t="s">
        <v>3209</v>
      </c>
      <c r="G32" s="3419" t="s">
        <v>3210</v>
      </c>
      <c r="H32" s="3419" t="s">
        <v>3211</v>
      </c>
      <c r="I32" s="3420">
        <v>35410.31</v>
      </c>
      <c r="J32" s="3420">
        <v>194756.7</v>
      </c>
      <c r="K32" s="3420" t="s">
        <v>3225</v>
      </c>
      <c r="L32" s="3421">
        <v>43672</v>
      </c>
      <c r="M32" s="3417" t="s">
        <v>3226</v>
      </c>
      <c r="N32" s="3420">
        <v>64700.160000000003</v>
      </c>
      <c r="O32" s="3431">
        <v>1218.0999999999999</v>
      </c>
      <c r="P32" s="3420">
        <v>3322.09</v>
      </c>
      <c r="Q32" s="3420">
        <v>0</v>
      </c>
    </row>
    <row r="33" spans="1:108" s="3446" customFormat="1" ht="15" thickBot="1">
      <c r="A33" s="3446" t="s">
        <v>3281</v>
      </c>
      <c r="B33" s="3446">
        <v>4</v>
      </c>
      <c r="C33" s="3448"/>
      <c r="D33" s="3448"/>
      <c r="E33" s="3446" t="s">
        <v>3243</v>
      </c>
      <c r="F33" s="3449" t="s">
        <v>3244</v>
      </c>
      <c r="G33" s="3449" t="s">
        <v>3245</v>
      </c>
      <c r="H33" s="3449" t="s">
        <v>3246</v>
      </c>
      <c r="I33" s="3450">
        <v>39717.47</v>
      </c>
      <c r="J33" s="3450">
        <v>135039.4</v>
      </c>
      <c r="K33" s="3450" t="s">
        <v>3247</v>
      </c>
      <c r="L33" s="3451">
        <v>43670</v>
      </c>
      <c r="M33" s="3446" t="s">
        <v>3290</v>
      </c>
      <c r="N33" s="3450">
        <v>86450.58</v>
      </c>
      <c r="O33" s="3452">
        <v>1451.09</v>
      </c>
      <c r="P33" s="3450">
        <v>6401.88</v>
      </c>
      <c r="Q33" s="3450">
        <v>0</v>
      </c>
      <c r="R33" s="3446">
        <v>3.4</v>
      </c>
    </row>
    <row r="34" spans="1:108" s="3446" customFormat="1" ht="15" thickBot="1">
      <c r="A34" s="3446" t="s">
        <v>3281</v>
      </c>
      <c r="B34" s="3446">
        <v>4</v>
      </c>
      <c r="C34" s="3448"/>
      <c r="D34" s="3448"/>
      <c r="E34" s="3446" t="s">
        <v>3243</v>
      </c>
      <c r="F34" s="3449" t="s">
        <v>3244</v>
      </c>
      <c r="G34" s="3449" t="s">
        <v>3245</v>
      </c>
      <c r="H34" s="3449" t="s">
        <v>3246</v>
      </c>
      <c r="I34" s="3450">
        <v>40850.69</v>
      </c>
      <c r="J34" s="3450">
        <v>159317.70000000001</v>
      </c>
      <c r="K34" s="3450" t="s">
        <v>3247</v>
      </c>
      <c r="L34" s="3451">
        <v>43670</v>
      </c>
      <c r="M34" s="3446" t="s">
        <v>3290</v>
      </c>
      <c r="N34" s="3450">
        <v>96516</v>
      </c>
      <c r="O34" s="3452">
        <v>1575.1</v>
      </c>
      <c r="P34" s="3450">
        <v>6058.07</v>
      </c>
      <c r="Q34" s="3450">
        <v>0</v>
      </c>
      <c r="R34" s="3446">
        <v>3.9</v>
      </c>
    </row>
    <row r="35" spans="1:108" s="3447" customFormat="1" ht="15" thickBot="1">
      <c r="A35" s="3447" t="s">
        <v>3230</v>
      </c>
      <c r="B35" s="3447">
        <v>5</v>
      </c>
      <c r="C35" s="3458"/>
      <c r="D35" s="3458"/>
      <c r="E35" s="3447" t="s">
        <v>3208</v>
      </c>
      <c r="F35" s="3459" t="s">
        <v>3209</v>
      </c>
      <c r="G35" s="3459" t="s">
        <v>3210</v>
      </c>
      <c r="H35" s="3459" t="s">
        <v>3211</v>
      </c>
      <c r="I35" s="3460">
        <v>9478.32</v>
      </c>
      <c r="J35" s="3460">
        <v>90044.04</v>
      </c>
      <c r="K35" s="3460" t="s">
        <v>3222</v>
      </c>
      <c r="L35" s="3461">
        <v>43670</v>
      </c>
      <c r="M35" s="3447" t="s">
        <v>3231</v>
      </c>
      <c r="N35" s="3460">
        <v>121243.8</v>
      </c>
      <c r="O35" s="3462">
        <v>8527.7999999999993</v>
      </c>
      <c r="P35" s="3460">
        <v>13464.94</v>
      </c>
      <c r="Q35" s="3460">
        <v>0</v>
      </c>
    </row>
    <row r="36" spans="1:108" s="3446" customFormat="1" ht="15" thickBot="1">
      <c r="A36" s="3446" t="s">
        <v>3281</v>
      </c>
      <c r="B36" s="3446">
        <v>5</v>
      </c>
      <c r="C36" s="3448"/>
      <c r="D36" s="3448"/>
      <c r="E36" s="3446" t="s">
        <v>3243</v>
      </c>
      <c r="F36" s="3449" t="s">
        <v>3244</v>
      </c>
      <c r="G36" s="3449" t="s">
        <v>3245</v>
      </c>
      <c r="H36" s="3449" t="s">
        <v>3246</v>
      </c>
      <c r="I36" s="3450">
        <v>33994.99</v>
      </c>
      <c r="J36" s="3450">
        <v>129181</v>
      </c>
      <c r="K36" s="3450" t="s">
        <v>3247</v>
      </c>
      <c r="L36" s="3451">
        <v>43670</v>
      </c>
      <c r="M36" s="3446" t="s">
        <v>3290</v>
      </c>
      <c r="N36" s="3450">
        <v>80258.25</v>
      </c>
      <c r="O36" s="3452">
        <v>1573.92</v>
      </c>
      <c r="P36" s="3450">
        <v>6212.85</v>
      </c>
      <c r="Q36" s="3450">
        <v>0</v>
      </c>
      <c r="R36" s="3446">
        <v>3.8</v>
      </c>
    </row>
    <row r="37" spans="1:108" ht="15" thickBot="1">
      <c r="A37" s="3417" t="s">
        <v>3228</v>
      </c>
      <c r="B37" s="3417">
        <v>4</v>
      </c>
      <c r="C37" s="3418"/>
      <c r="D37" s="3418"/>
      <c r="E37" s="3417" t="s">
        <v>3208</v>
      </c>
      <c r="F37" s="3419" t="s">
        <v>3209</v>
      </c>
      <c r="G37" s="3419" t="s">
        <v>3210</v>
      </c>
      <c r="H37" s="3419" t="s">
        <v>3211</v>
      </c>
      <c r="I37" s="3420">
        <v>14378.25</v>
      </c>
      <c r="J37" s="3420">
        <v>61826.47</v>
      </c>
      <c r="K37" s="3420" t="s">
        <v>3232</v>
      </c>
      <c r="L37" s="3421">
        <v>43670</v>
      </c>
      <c r="M37" s="3417" t="s">
        <v>3229</v>
      </c>
      <c r="N37" s="3420">
        <v>37725.93</v>
      </c>
      <c r="O37" s="3431">
        <v>1749.21</v>
      </c>
      <c r="P37" s="3420">
        <v>6101.9</v>
      </c>
      <c r="Q37" s="3420">
        <v>0</v>
      </c>
      <c r="R37" s="3447"/>
      <c r="S37" s="3447"/>
      <c r="T37" s="3447"/>
      <c r="U37" s="3447"/>
      <c r="V37" s="3447"/>
      <c r="W37" s="3447"/>
      <c r="X37" s="3447"/>
      <c r="Y37" s="3447"/>
      <c r="Z37" s="3447"/>
      <c r="AA37" s="3447"/>
      <c r="AB37" s="3447"/>
      <c r="AC37" s="3447"/>
      <c r="AD37" s="3447"/>
      <c r="AE37" s="3447"/>
      <c r="AF37" s="3447"/>
      <c r="AG37" s="3447"/>
      <c r="AH37" s="3447"/>
      <c r="AI37" s="3447"/>
      <c r="AJ37" s="3447"/>
      <c r="AK37" s="3447"/>
      <c r="AL37" s="3447"/>
      <c r="AM37" s="3447"/>
      <c r="AN37" s="3447"/>
      <c r="AO37" s="3447"/>
      <c r="AP37" s="3447"/>
      <c r="AQ37" s="3447"/>
      <c r="AR37" s="3447"/>
      <c r="AS37" s="3447"/>
      <c r="AT37" s="3447"/>
      <c r="AU37" s="3447"/>
      <c r="AV37" s="3447"/>
      <c r="AW37" s="3447"/>
      <c r="AX37" s="3447"/>
      <c r="AY37" s="3447"/>
      <c r="AZ37" s="3447"/>
      <c r="BA37" s="3447"/>
      <c r="BB37" s="3447"/>
      <c r="BC37" s="3447"/>
      <c r="BD37" s="3447"/>
      <c r="BE37" s="3447"/>
      <c r="BF37" s="3447"/>
      <c r="BG37" s="3447"/>
      <c r="BH37" s="3447"/>
      <c r="BI37" s="3447"/>
      <c r="BJ37" s="3447"/>
      <c r="BK37" s="3447"/>
      <c r="BL37" s="3447"/>
      <c r="BM37" s="3447"/>
      <c r="BN37" s="3447"/>
      <c r="BO37" s="3447"/>
      <c r="BP37" s="3447"/>
      <c r="BQ37" s="3447"/>
      <c r="BR37" s="3447"/>
      <c r="BS37" s="3447"/>
      <c r="BT37" s="3447"/>
      <c r="BU37" s="3447"/>
      <c r="BV37" s="3447"/>
      <c r="BW37" s="3447"/>
      <c r="BX37" s="3447"/>
      <c r="BY37" s="3447"/>
      <c r="BZ37" s="3447"/>
      <c r="CA37" s="3447"/>
      <c r="CB37" s="3447"/>
      <c r="CC37" s="3447"/>
      <c r="CD37" s="3447"/>
      <c r="CE37" s="3447"/>
      <c r="CF37" s="3447"/>
      <c r="CG37" s="3447"/>
      <c r="CH37" s="3447"/>
      <c r="CI37" s="3447"/>
      <c r="CJ37" s="3447"/>
      <c r="CK37" s="3447"/>
      <c r="CL37" s="3447"/>
      <c r="CM37" s="3447"/>
      <c r="CN37" s="3447"/>
      <c r="CO37" s="3447"/>
      <c r="CP37" s="3447"/>
      <c r="CQ37" s="3447"/>
      <c r="CR37" s="3447"/>
      <c r="CS37" s="3447"/>
      <c r="CT37" s="3447"/>
      <c r="CU37" s="3447"/>
      <c r="CV37" s="3447"/>
      <c r="CW37" s="3447"/>
      <c r="CX37" s="3447"/>
      <c r="CY37" s="3447"/>
      <c r="CZ37" s="3447"/>
      <c r="DA37" s="3447"/>
      <c r="DB37" s="3447"/>
      <c r="DC37" s="3447"/>
      <c r="DD37" s="3447"/>
    </row>
    <row r="38" spans="1:108" ht="15" thickBot="1">
      <c r="A38" s="3417" t="s">
        <v>3221</v>
      </c>
      <c r="B38" s="3417">
        <v>5</v>
      </c>
      <c r="C38" s="3418"/>
      <c r="D38" s="3418"/>
      <c r="E38" s="3417" t="s">
        <v>3208</v>
      </c>
      <c r="F38" s="3419" t="s">
        <v>3209</v>
      </c>
      <c r="G38" s="3419" t="s">
        <v>3210</v>
      </c>
      <c r="H38" s="3419" t="s">
        <v>3219</v>
      </c>
      <c r="I38" s="3420">
        <v>20273.07</v>
      </c>
      <c r="J38" s="3420">
        <v>103392.66</v>
      </c>
      <c r="K38" s="3420" t="s">
        <v>3225</v>
      </c>
      <c r="L38" s="3421">
        <v>43658</v>
      </c>
      <c r="M38" s="3417" t="s">
        <v>3233</v>
      </c>
      <c r="N38" s="3420">
        <v>85998.05</v>
      </c>
      <c r="O38" s="3431">
        <v>2827.99</v>
      </c>
      <c r="P38" s="3420">
        <v>8317.6200000000008</v>
      </c>
      <c r="Q38" s="3420">
        <v>0</v>
      </c>
      <c r="R38" s="3447"/>
      <c r="S38" s="3447"/>
      <c r="T38" s="3447"/>
      <c r="U38" s="3447"/>
      <c r="V38" s="3447"/>
      <c r="W38" s="3447"/>
      <c r="X38" s="3447"/>
      <c r="Y38" s="3447"/>
      <c r="Z38" s="3447"/>
      <c r="AA38" s="3447"/>
      <c r="AB38" s="3447"/>
      <c r="AC38" s="3447"/>
      <c r="AD38" s="3447"/>
      <c r="AE38" s="3447"/>
      <c r="AF38" s="3447"/>
      <c r="AG38" s="3447"/>
      <c r="AH38" s="3447"/>
      <c r="AI38" s="3447"/>
      <c r="AJ38" s="3447"/>
      <c r="AK38" s="3447"/>
      <c r="AL38" s="3447"/>
      <c r="AM38" s="3447"/>
      <c r="AN38" s="3447"/>
      <c r="AO38" s="3447"/>
      <c r="AP38" s="3447"/>
      <c r="AQ38" s="3447"/>
      <c r="AR38" s="3447"/>
      <c r="AS38" s="3447"/>
      <c r="AT38" s="3447"/>
      <c r="AU38" s="3447"/>
      <c r="AV38" s="3447"/>
      <c r="AW38" s="3447"/>
      <c r="AX38" s="3447"/>
      <c r="AY38" s="3447"/>
      <c r="AZ38" s="3447"/>
      <c r="BA38" s="3447"/>
      <c r="BB38" s="3447"/>
      <c r="BC38" s="3447"/>
      <c r="BD38" s="3447"/>
      <c r="BE38" s="3447"/>
      <c r="BF38" s="3447"/>
      <c r="BG38" s="3447"/>
      <c r="BH38" s="3447"/>
      <c r="BI38" s="3447"/>
      <c r="BJ38" s="3447"/>
      <c r="BK38" s="3447"/>
      <c r="BL38" s="3447"/>
      <c r="BM38" s="3447"/>
      <c r="BN38" s="3447"/>
      <c r="BO38" s="3447"/>
      <c r="BP38" s="3447"/>
      <c r="BQ38" s="3447"/>
      <c r="BR38" s="3447"/>
      <c r="BS38" s="3447"/>
      <c r="BT38" s="3447"/>
      <c r="BU38" s="3447"/>
      <c r="BV38" s="3447"/>
      <c r="BW38" s="3447"/>
      <c r="BX38" s="3447"/>
      <c r="BY38" s="3447"/>
      <c r="BZ38" s="3447"/>
      <c r="CA38" s="3447"/>
      <c r="CB38" s="3447"/>
      <c r="CC38" s="3447"/>
      <c r="CD38" s="3447"/>
      <c r="CE38" s="3447"/>
      <c r="CF38" s="3447"/>
      <c r="CG38" s="3447"/>
      <c r="CH38" s="3447"/>
      <c r="CI38" s="3447"/>
      <c r="CJ38" s="3447"/>
      <c r="CK38" s="3447"/>
      <c r="CL38" s="3447"/>
      <c r="CM38" s="3447"/>
      <c r="CN38" s="3447"/>
      <c r="CO38" s="3447"/>
      <c r="CP38" s="3447"/>
      <c r="CQ38" s="3447"/>
      <c r="CR38" s="3447"/>
      <c r="CS38" s="3447"/>
      <c r="CT38" s="3447"/>
      <c r="CU38" s="3447"/>
      <c r="CV38" s="3447"/>
      <c r="CW38" s="3447"/>
      <c r="CX38" s="3447"/>
      <c r="CY38" s="3447"/>
      <c r="CZ38" s="3447"/>
      <c r="DA38" s="3447"/>
      <c r="DB38" s="3447"/>
      <c r="DC38" s="3447"/>
      <c r="DD38" s="3447"/>
    </row>
    <row r="39" spans="1:108" ht="15" thickBot="1">
      <c r="A39" s="3417" t="s">
        <v>3221</v>
      </c>
      <c r="B39" s="3417">
        <v>5</v>
      </c>
      <c r="C39" s="3418"/>
      <c r="D39" s="3418"/>
      <c r="E39" s="3417" t="s">
        <v>3208</v>
      </c>
      <c r="F39" s="3419" t="s">
        <v>3209</v>
      </c>
      <c r="G39" s="3419" t="s">
        <v>3210</v>
      </c>
      <c r="H39" s="3419" t="s">
        <v>3219</v>
      </c>
      <c r="I39" s="3420">
        <v>31107.3</v>
      </c>
      <c r="J39" s="3420">
        <v>177311.61</v>
      </c>
      <c r="K39" s="3420" t="s">
        <v>3225</v>
      </c>
      <c r="L39" s="3421">
        <v>43658</v>
      </c>
      <c r="M39" s="3417" t="s">
        <v>3233</v>
      </c>
      <c r="N39" s="3420">
        <v>145768</v>
      </c>
      <c r="O39" s="3431">
        <v>3123.98</v>
      </c>
      <c r="P39" s="3420">
        <v>8221.01</v>
      </c>
      <c r="Q39" s="3420">
        <v>0</v>
      </c>
      <c r="R39" s="3447"/>
      <c r="S39" s="3447"/>
      <c r="T39" s="3447"/>
      <c r="U39" s="3447"/>
      <c r="V39" s="3447"/>
      <c r="W39" s="3447"/>
      <c r="X39" s="3447"/>
      <c r="Y39" s="3447"/>
      <c r="Z39" s="3447"/>
      <c r="AA39" s="3447"/>
      <c r="AB39" s="3447"/>
      <c r="AC39" s="3447"/>
      <c r="AD39" s="3447"/>
      <c r="AE39" s="3447"/>
      <c r="AF39" s="3447"/>
      <c r="AG39" s="3447"/>
      <c r="AH39" s="3447"/>
      <c r="AI39" s="3447"/>
      <c r="AJ39" s="3447"/>
      <c r="AK39" s="3447"/>
      <c r="AL39" s="3447"/>
      <c r="AM39" s="3447"/>
      <c r="AN39" s="3447"/>
      <c r="AO39" s="3447"/>
      <c r="AP39" s="3447"/>
      <c r="AQ39" s="3447"/>
      <c r="AR39" s="3447"/>
      <c r="AS39" s="3447"/>
      <c r="AT39" s="3447"/>
      <c r="AU39" s="3447"/>
      <c r="AV39" s="3447"/>
      <c r="AW39" s="3447"/>
      <c r="AX39" s="3447"/>
      <c r="AY39" s="3447"/>
      <c r="AZ39" s="3447"/>
      <c r="BA39" s="3447"/>
      <c r="BB39" s="3447"/>
      <c r="BC39" s="3447"/>
      <c r="BD39" s="3447"/>
      <c r="BE39" s="3447"/>
      <c r="BF39" s="3447"/>
      <c r="BG39" s="3447"/>
      <c r="BH39" s="3447"/>
      <c r="BI39" s="3447"/>
      <c r="BJ39" s="3447"/>
      <c r="BK39" s="3447"/>
      <c r="BL39" s="3447"/>
      <c r="BM39" s="3447"/>
      <c r="BN39" s="3447"/>
      <c r="BO39" s="3447"/>
      <c r="BP39" s="3447"/>
      <c r="BQ39" s="3447"/>
      <c r="BR39" s="3447"/>
      <c r="BS39" s="3447"/>
      <c r="BT39" s="3447"/>
      <c r="BU39" s="3447"/>
      <c r="BV39" s="3447"/>
      <c r="BW39" s="3447"/>
      <c r="BX39" s="3447"/>
      <c r="BY39" s="3447"/>
      <c r="BZ39" s="3447"/>
      <c r="CA39" s="3447"/>
      <c r="CB39" s="3447"/>
      <c r="CC39" s="3447"/>
      <c r="CD39" s="3447"/>
      <c r="CE39" s="3447"/>
      <c r="CF39" s="3447"/>
      <c r="CG39" s="3447"/>
      <c r="CH39" s="3447"/>
      <c r="CI39" s="3447"/>
      <c r="CJ39" s="3447"/>
      <c r="CK39" s="3447"/>
      <c r="CL39" s="3447"/>
      <c r="CM39" s="3447"/>
      <c r="CN39" s="3447"/>
      <c r="CO39" s="3447"/>
      <c r="CP39" s="3447"/>
      <c r="CQ39" s="3447"/>
      <c r="CR39" s="3447"/>
      <c r="CS39" s="3447"/>
      <c r="CT39" s="3447"/>
      <c r="CU39" s="3447"/>
      <c r="CV39" s="3447"/>
      <c r="CW39" s="3447"/>
      <c r="CX39" s="3447"/>
      <c r="CY39" s="3447"/>
      <c r="CZ39" s="3447"/>
      <c r="DA39" s="3447"/>
      <c r="DB39" s="3447"/>
      <c r="DC39" s="3447"/>
      <c r="DD39" s="3447"/>
    </row>
    <row r="40" spans="1:108" s="3422" customFormat="1" ht="15" thickBot="1">
      <c r="A40" s="3434" t="s">
        <v>3242</v>
      </c>
      <c r="B40" s="3434">
        <v>3</v>
      </c>
      <c r="C40" s="3435"/>
      <c r="D40" s="3434"/>
      <c r="E40" s="3434" t="s">
        <v>3243</v>
      </c>
      <c r="F40" s="3436" t="s">
        <v>3244</v>
      </c>
      <c r="G40" s="3436" t="s">
        <v>3245</v>
      </c>
      <c r="H40" s="3436" t="s">
        <v>3246</v>
      </c>
      <c r="I40" s="3437">
        <v>43972.49</v>
      </c>
      <c r="J40" s="3437">
        <v>136314.70000000001</v>
      </c>
      <c r="K40" s="3437" t="s">
        <v>3247</v>
      </c>
      <c r="L40" s="3438">
        <v>43649</v>
      </c>
      <c r="M40" s="3434" t="s">
        <v>3248</v>
      </c>
      <c r="N40" s="3437">
        <v>48654.400000000001</v>
      </c>
      <c r="O40" s="3439">
        <v>737.65</v>
      </c>
      <c r="P40" s="3437">
        <v>3569.26</v>
      </c>
      <c r="Q40" s="3437">
        <v>144.25</v>
      </c>
      <c r="R40" s="3446"/>
      <c r="S40" s="3446"/>
      <c r="T40" s="3446"/>
      <c r="U40" s="3446"/>
      <c r="V40" s="3446"/>
      <c r="W40" s="3446"/>
      <c r="X40" s="3446"/>
      <c r="Y40" s="3446"/>
      <c r="Z40" s="3446"/>
      <c r="AA40" s="3446"/>
      <c r="AB40" s="3446"/>
      <c r="AC40" s="3446"/>
      <c r="AD40" s="3446"/>
      <c r="AE40" s="3446"/>
      <c r="AF40" s="3446"/>
      <c r="AG40" s="3446"/>
      <c r="AH40" s="3446"/>
      <c r="AI40" s="3446"/>
      <c r="AJ40" s="3446"/>
      <c r="AK40" s="3446"/>
      <c r="AL40" s="3446"/>
      <c r="AM40" s="3446"/>
      <c r="AN40" s="3446"/>
      <c r="AO40" s="3446"/>
      <c r="AP40" s="3446"/>
      <c r="AQ40" s="3446"/>
      <c r="AR40" s="3446"/>
      <c r="AS40" s="3446"/>
      <c r="AT40" s="3446"/>
      <c r="AU40" s="3446"/>
      <c r="AV40" s="3446"/>
      <c r="AW40" s="3446"/>
      <c r="AX40" s="3446"/>
      <c r="AY40" s="3446"/>
      <c r="AZ40" s="3446"/>
      <c r="BA40" s="3446"/>
      <c r="BB40" s="3446"/>
      <c r="BC40" s="3446"/>
      <c r="BD40" s="3446"/>
      <c r="BE40" s="3446"/>
      <c r="BF40" s="3446"/>
      <c r="BG40" s="3446"/>
      <c r="BH40" s="3446"/>
      <c r="BI40" s="3446"/>
      <c r="BJ40" s="3446"/>
      <c r="BK40" s="3446"/>
      <c r="BL40" s="3446"/>
      <c r="BM40" s="3446"/>
      <c r="BN40" s="3446"/>
      <c r="BO40" s="3446"/>
      <c r="BP40" s="3446"/>
      <c r="BQ40" s="3446"/>
      <c r="BR40" s="3446"/>
      <c r="BS40" s="3446"/>
      <c r="BT40" s="3446"/>
      <c r="BU40" s="3446"/>
      <c r="BV40" s="3446"/>
      <c r="BW40" s="3446"/>
      <c r="BX40" s="3446"/>
      <c r="BY40" s="3446"/>
      <c r="BZ40" s="3446"/>
      <c r="CA40" s="3446"/>
      <c r="CB40" s="3446"/>
      <c r="CC40" s="3446"/>
      <c r="CD40" s="3446"/>
      <c r="CE40" s="3446"/>
      <c r="CF40" s="3446"/>
      <c r="CG40" s="3446"/>
      <c r="CH40" s="3446"/>
      <c r="CI40" s="3446"/>
      <c r="CJ40" s="3446"/>
      <c r="CK40" s="3446"/>
      <c r="CL40" s="3446"/>
      <c r="CM40" s="3446"/>
      <c r="CN40" s="3446"/>
      <c r="CO40" s="3446"/>
      <c r="CP40" s="3446"/>
      <c r="CQ40" s="3446"/>
      <c r="CR40" s="3446"/>
      <c r="CS40" s="3446"/>
      <c r="CT40" s="3446"/>
      <c r="CU40" s="3446"/>
      <c r="CV40" s="3446"/>
      <c r="CW40" s="3446"/>
      <c r="CX40" s="3446"/>
      <c r="CY40" s="3446"/>
      <c r="CZ40" s="3446"/>
      <c r="DA40" s="3446"/>
      <c r="DB40" s="3446"/>
      <c r="DC40" s="3446"/>
      <c r="DD40" s="3446"/>
    </row>
    <row r="41" spans="1:108" ht="15" thickBot="1">
      <c r="A41" s="3417" t="s">
        <v>3234</v>
      </c>
      <c r="B41" s="3417">
        <v>3</v>
      </c>
      <c r="C41" s="3418"/>
      <c r="E41" s="3417" t="s">
        <v>3208</v>
      </c>
      <c r="F41" s="3419" t="s">
        <v>3209</v>
      </c>
      <c r="G41" s="3419" t="s">
        <v>3210</v>
      </c>
      <c r="H41" s="3419" t="s">
        <v>3211</v>
      </c>
      <c r="I41" s="3420">
        <v>77987.56</v>
      </c>
      <c r="J41" s="3420">
        <v>241761.4</v>
      </c>
      <c r="K41" s="3420" t="s">
        <v>3212</v>
      </c>
      <c r="L41" s="3421">
        <v>43649</v>
      </c>
      <c r="M41" s="3417" t="s">
        <v>3235</v>
      </c>
      <c r="N41" s="3420">
        <v>86288.53</v>
      </c>
      <c r="O41" s="3431">
        <v>737.63</v>
      </c>
      <c r="P41" s="3420">
        <v>3569.15</v>
      </c>
      <c r="Q41" s="3420">
        <v>144.25</v>
      </c>
    </row>
    <row r="42" spans="1:108" ht="15" thickBot="1">
      <c r="A42" s="3417" t="s">
        <v>3218</v>
      </c>
      <c r="B42" s="3417">
        <v>5</v>
      </c>
      <c r="C42" s="3418"/>
      <c r="E42" s="3417" t="s">
        <v>3208</v>
      </c>
      <c r="F42" s="3419" t="s">
        <v>3209</v>
      </c>
      <c r="G42" s="3419" t="s">
        <v>3210</v>
      </c>
      <c r="H42" s="3419" t="s">
        <v>3211</v>
      </c>
      <c r="I42" s="3420">
        <v>27625.33</v>
      </c>
      <c r="J42" s="3420">
        <v>110501.3</v>
      </c>
      <c r="K42" s="3420" t="s">
        <v>3236</v>
      </c>
      <c r="L42" s="3421">
        <v>43649</v>
      </c>
      <c r="M42" s="3417" t="s">
        <v>3237</v>
      </c>
      <c r="N42" s="3420">
        <v>71939.83</v>
      </c>
      <c r="O42" s="3431">
        <v>1736.08</v>
      </c>
      <c r="P42" s="3420">
        <v>6510.31</v>
      </c>
      <c r="Q42" s="3420">
        <v>0</v>
      </c>
    </row>
    <row r="43" spans="1:108" s="3422" customFormat="1" ht="15" thickBot="1">
      <c r="A43" s="3434" t="s">
        <v>3242</v>
      </c>
      <c r="B43" s="3434">
        <v>3</v>
      </c>
      <c r="C43" s="3435"/>
      <c r="D43" s="3434"/>
      <c r="E43" s="3434" t="s">
        <v>3243</v>
      </c>
      <c r="F43" s="3436" t="s">
        <v>3244</v>
      </c>
      <c r="G43" s="3436" t="s">
        <v>3245</v>
      </c>
      <c r="H43" s="3436" t="s">
        <v>3246</v>
      </c>
      <c r="I43" s="3437">
        <v>61677.15</v>
      </c>
      <c r="J43" s="3437">
        <v>191199.2</v>
      </c>
      <c r="K43" s="3437" t="s">
        <v>3247</v>
      </c>
      <c r="L43" s="3438">
        <v>43649</v>
      </c>
      <c r="M43" s="3434" t="s">
        <v>3248</v>
      </c>
      <c r="N43" s="3437">
        <v>68245.97</v>
      </c>
      <c r="O43" s="3439">
        <v>737.67</v>
      </c>
      <c r="P43" s="3437">
        <v>3569.36</v>
      </c>
      <c r="Q43" s="3437">
        <v>144.25</v>
      </c>
    </row>
    <row r="44" spans="1:108" s="3440" customFormat="1" ht="15" thickBot="1">
      <c r="A44" s="3440" t="s">
        <v>3291</v>
      </c>
      <c r="B44" s="3440">
        <v>4</v>
      </c>
      <c r="C44" s="3441"/>
      <c r="E44" s="3440" t="s">
        <v>3243</v>
      </c>
      <c r="F44" s="3442" t="s">
        <v>3244</v>
      </c>
      <c r="G44" s="3442" t="s">
        <v>3288</v>
      </c>
      <c r="H44" s="3442" t="s">
        <v>3246</v>
      </c>
      <c r="I44" s="3443">
        <v>14315.52</v>
      </c>
      <c r="J44" s="3443">
        <v>85893.119999999995</v>
      </c>
      <c r="K44" s="3443" t="s">
        <v>3320</v>
      </c>
      <c r="L44" s="3444">
        <v>43649</v>
      </c>
      <c r="M44" s="3440" t="s">
        <v>3321</v>
      </c>
      <c r="N44" s="3443">
        <v>38710.410000000003</v>
      </c>
      <c r="O44" s="3445">
        <v>1802.72</v>
      </c>
      <c r="P44" s="3443">
        <v>4506.8100000000004</v>
      </c>
      <c r="Q44" s="3443">
        <v>0</v>
      </c>
    </row>
    <row r="45" spans="1:108" ht="15" thickBot="1">
      <c r="A45" s="3417" t="s">
        <v>3224</v>
      </c>
      <c r="B45" s="3417">
        <v>4</v>
      </c>
      <c r="C45" s="3418"/>
      <c r="E45" s="3417" t="s">
        <v>3208</v>
      </c>
      <c r="F45" s="3419" t="s">
        <v>3209</v>
      </c>
      <c r="G45" s="3419" t="s">
        <v>3210</v>
      </c>
      <c r="H45" s="3419" t="s">
        <v>3219</v>
      </c>
      <c r="I45" s="3420">
        <v>32029.41</v>
      </c>
      <c r="J45" s="3420">
        <v>170396.5</v>
      </c>
      <c r="K45" s="3420" t="s">
        <v>3225</v>
      </c>
      <c r="L45" s="3421">
        <v>43643</v>
      </c>
      <c r="M45" s="3419" t="s">
        <v>3238</v>
      </c>
      <c r="N45" s="3420">
        <v>29016.15</v>
      </c>
      <c r="O45" s="3431">
        <v>603.95000000000005</v>
      </c>
      <c r="P45" s="3420">
        <v>1702.85</v>
      </c>
      <c r="Q45" s="3420">
        <v>0</v>
      </c>
    </row>
    <row r="46" spans="1:108" ht="15" thickBot="1">
      <c r="A46" s="3417" t="s">
        <v>3224</v>
      </c>
      <c r="B46" s="3417">
        <v>4</v>
      </c>
      <c r="C46" s="3418"/>
      <c r="E46" s="3417" t="s">
        <v>3208</v>
      </c>
      <c r="F46" s="3419" t="s">
        <v>3209</v>
      </c>
      <c r="G46" s="3419" t="s">
        <v>3210</v>
      </c>
      <c r="H46" s="3419" t="s">
        <v>3219</v>
      </c>
      <c r="I46" s="3420">
        <v>75464.350000000006</v>
      </c>
      <c r="J46" s="3420">
        <v>339589.6</v>
      </c>
      <c r="K46" s="3420" t="s">
        <v>3232</v>
      </c>
      <c r="L46" s="3421">
        <v>43643</v>
      </c>
      <c r="M46" s="3419" t="s">
        <v>3238</v>
      </c>
      <c r="N46" s="3420">
        <v>68372.800000000003</v>
      </c>
      <c r="O46" s="3431">
        <v>604.02</v>
      </c>
      <c r="P46" s="3420">
        <v>2013.39</v>
      </c>
      <c r="Q46" s="3420">
        <v>0</v>
      </c>
    </row>
    <row r="47" spans="1:108" ht="15" thickBot="1">
      <c r="A47" s="3417" t="s">
        <v>3224</v>
      </c>
      <c r="B47" s="3417">
        <v>4</v>
      </c>
      <c r="C47" s="3418"/>
      <c r="E47" s="3417" t="s">
        <v>3208</v>
      </c>
      <c r="F47" s="3419" t="s">
        <v>3209</v>
      </c>
      <c r="G47" s="3419" t="s">
        <v>3210</v>
      </c>
      <c r="H47" s="3419" t="s">
        <v>3219</v>
      </c>
      <c r="I47" s="3420">
        <v>34536.400000000001</v>
      </c>
      <c r="J47" s="3420">
        <v>147470.39999999999</v>
      </c>
      <c r="K47" s="3420" t="s">
        <v>3232</v>
      </c>
      <c r="L47" s="3421">
        <v>43643</v>
      </c>
      <c r="M47" s="3419" t="s">
        <v>3238</v>
      </c>
      <c r="N47" s="3420">
        <v>31287.200000000001</v>
      </c>
      <c r="O47" s="3431">
        <v>603.95000000000005</v>
      </c>
      <c r="P47" s="3420">
        <v>2121.59</v>
      </c>
      <c r="Q47" s="3420">
        <v>0</v>
      </c>
    </row>
    <row r="48" spans="1:108" ht="15" thickBot="1">
      <c r="A48" s="3417" t="s">
        <v>3224</v>
      </c>
      <c r="B48" s="3417">
        <v>4</v>
      </c>
      <c r="C48" s="3418"/>
      <c r="E48" s="3417" t="s">
        <v>3208</v>
      </c>
      <c r="F48" s="3419" t="s">
        <v>3209</v>
      </c>
      <c r="G48" s="3419" t="s">
        <v>3210</v>
      </c>
      <c r="H48" s="3419" t="s">
        <v>3219</v>
      </c>
      <c r="I48" s="3420">
        <v>27059.67</v>
      </c>
      <c r="J48" s="3420">
        <v>138816.1</v>
      </c>
      <c r="K48" s="3420" t="s">
        <v>3225</v>
      </c>
      <c r="L48" s="3421">
        <v>43643</v>
      </c>
      <c r="M48" s="3419" t="s">
        <v>3238</v>
      </c>
      <c r="N48" s="3420">
        <v>24516.36</v>
      </c>
      <c r="O48" s="3431">
        <v>604.01</v>
      </c>
      <c r="P48" s="3420">
        <v>1766.09</v>
      </c>
      <c r="Q48" s="3420">
        <v>0</v>
      </c>
    </row>
    <row r="49" spans="1:18" ht="15" thickBot="1">
      <c r="A49" s="3417" t="s">
        <v>3239</v>
      </c>
      <c r="B49" s="3417">
        <v>5</v>
      </c>
      <c r="C49" s="3418"/>
      <c r="E49" s="3417" t="s">
        <v>3208</v>
      </c>
      <c r="F49" s="3419" t="s">
        <v>3209</v>
      </c>
      <c r="G49" s="3419" t="s">
        <v>3210</v>
      </c>
      <c r="H49" s="3419" t="s">
        <v>3219</v>
      </c>
      <c r="I49" s="3420">
        <v>36663.35</v>
      </c>
      <c r="J49" s="3420">
        <v>170484.6</v>
      </c>
      <c r="K49" s="3420" t="s">
        <v>3232</v>
      </c>
      <c r="L49" s="3421">
        <v>43609</v>
      </c>
      <c r="M49" s="3417" t="s">
        <v>3240</v>
      </c>
      <c r="N49" s="3420">
        <v>76704</v>
      </c>
      <c r="O49" s="3431">
        <v>1394.74</v>
      </c>
      <c r="P49" s="3420">
        <v>4499.17</v>
      </c>
      <c r="Q49" s="3420">
        <v>0</v>
      </c>
    </row>
    <row r="50" spans="1:18" ht="15" thickBot="1">
      <c r="A50" s="3417" t="s">
        <v>3239</v>
      </c>
      <c r="B50" s="3417">
        <v>5</v>
      </c>
      <c r="C50" s="3418"/>
      <c r="E50" s="3417" t="s">
        <v>3208</v>
      </c>
      <c r="F50" s="3419" t="s">
        <v>3209</v>
      </c>
      <c r="G50" s="3419" t="s">
        <v>3210</v>
      </c>
      <c r="H50" s="3419" t="s">
        <v>3219</v>
      </c>
      <c r="I50" s="3420">
        <v>26361.66</v>
      </c>
      <c r="J50" s="3420">
        <v>133126.39999999999</v>
      </c>
      <c r="K50" s="3420" t="s">
        <v>3225</v>
      </c>
      <c r="L50" s="3421">
        <v>43609</v>
      </c>
      <c r="M50" s="3417" t="s">
        <v>3240</v>
      </c>
      <c r="N50" s="3420">
        <v>55667</v>
      </c>
      <c r="O50" s="3431">
        <v>1407.78</v>
      </c>
      <c r="P50" s="3420">
        <v>4181.51</v>
      </c>
      <c r="Q50" s="3420">
        <v>0</v>
      </c>
    </row>
    <row r="51" spans="1:18" s="3422" customFormat="1" ht="15" thickBot="1">
      <c r="A51" s="3422" t="s">
        <v>3287</v>
      </c>
      <c r="B51" s="3422">
        <v>5</v>
      </c>
      <c r="C51" s="3423"/>
      <c r="D51" s="3423"/>
      <c r="E51" s="3422" t="s">
        <v>3243</v>
      </c>
      <c r="F51" s="3424" t="s">
        <v>3244</v>
      </c>
      <c r="G51" s="3424" t="s">
        <v>3288</v>
      </c>
      <c r="H51" s="3424" t="s">
        <v>3246</v>
      </c>
      <c r="I51" s="3425">
        <v>32972.78</v>
      </c>
      <c r="J51" s="3425">
        <v>125296.6</v>
      </c>
      <c r="K51" s="3425" t="s">
        <v>3285</v>
      </c>
      <c r="L51" s="3426">
        <v>43581</v>
      </c>
      <c r="M51" s="3422" t="s">
        <v>3289</v>
      </c>
      <c r="N51" s="3425">
        <v>72211.600000000006</v>
      </c>
      <c r="O51" s="3432">
        <v>1460.02</v>
      </c>
      <c r="P51" s="3425">
        <v>5763.25</v>
      </c>
      <c r="Q51" s="3425">
        <v>0</v>
      </c>
    </row>
    <row r="52" spans="1:18" ht="15" thickBot="1">
      <c r="A52" s="3417" t="s">
        <v>3230</v>
      </c>
      <c r="B52" s="3417">
        <v>5</v>
      </c>
      <c r="C52" s="3418"/>
      <c r="D52" s="3418"/>
      <c r="E52" s="3417" t="s">
        <v>3208</v>
      </c>
      <c r="F52" s="3419" t="s">
        <v>3209</v>
      </c>
      <c r="G52" s="3419" t="s">
        <v>3215</v>
      </c>
      <c r="H52" s="3419" t="s">
        <v>3211</v>
      </c>
      <c r="I52" s="3420">
        <v>28981.82</v>
      </c>
      <c r="J52" s="3420">
        <v>202872.7</v>
      </c>
      <c r="K52" s="3420" t="s">
        <v>3249</v>
      </c>
      <c r="L52" s="3421">
        <v>43581</v>
      </c>
      <c r="M52" s="3417" t="s">
        <v>3213</v>
      </c>
      <c r="N52" s="3420">
        <v>91330.47</v>
      </c>
      <c r="O52" s="3431">
        <v>2100.87</v>
      </c>
      <c r="P52" s="3420">
        <v>4501.8500000000004</v>
      </c>
      <c r="Q52" s="3420">
        <v>0</v>
      </c>
    </row>
    <row r="53" spans="1:18" s="3422" customFormat="1" ht="15" thickBot="1">
      <c r="A53" s="3422" t="s">
        <v>3283</v>
      </c>
      <c r="B53" s="3422">
        <v>5</v>
      </c>
      <c r="C53" s="3423"/>
      <c r="D53" s="3423"/>
      <c r="E53" s="3422" t="s">
        <v>3243</v>
      </c>
      <c r="F53" s="3424" t="s">
        <v>3244</v>
      </c>
      <c r="G53" s="3424" t="s">
        <v>3245</v>
      </c>
      <c r="H53" s="3424" t="s">
        <v>3284</v>
      </c>
      <c r="I53" s="3425">
        <v>34361.89</v>
      </c>
      <c r="J53" s="3425">
        <v>132636.9</v>
      </c>
      <c r="K53" s="3425" t="s">
        <v>3285</v>
      </c>
      <c r="L53" s="3426">
        <v>43559</v>
      </c>
      <c r="M53" s="3422" t="s">
        <v>3286</v>
      </c>
      <c r="N53" s="3425">
        <v>47777.58</v>
      </c>
      <c r="O53" s="3432">
        <v>926.95</v>
      </c>
      <c r="P53" s="3425">
        <v>3602.13</v>
      </c>
      <c r="Q53" s="3425">
        <v>0</v>
      </c>
    </row>
    <row r="54" spans="1:18" s="3447" customFormat="1" ht="15" thickBot="1">
      <c r="A54" s="3447" t="s">
        <v>3250</v>
      </c>
      <c r="B54" s="3447">
        <v>5</v>
      </c>
      <c r="C54" s="3458"/>
      <c r="D54" s="3458"/>
      <c r="E54" s="3447" t="s">
        <v>3208</v>
      </c>
      <c r="F54" s="3459" t="s">
        <v>3209</v>
      </c>
      <c r="G54" s="3459" t="s">
        <v>3210</v>
      </c>
      <c r="H54" s="3459" t="s">
        <v>3219</v>
      </c>
      <c r="I54" s="3460">
        <v>41368.9</v>
      </c>
      <c r="J54" s="3460">
        <v>206430.8</v>
      </c>
      <c r="K54" s="3460" t="s">
        <v>3252</v>
      </c>
      <c r="L54" s="3461">
        <v>43559</v>
      </c>
      <c r="M54" s="3447" t="s">
        <v>3251</v>
      </c>
      <c r="N54" s="3460">
        <v>57520.34</v>
      </c>
      <c r="O54" s="3462">
        <v>926.95</v>
      </c>
      <c r="P54" s="3460">
        <v>2786.42</v>
      </c>
      <c r="Q54" s="3460">
        <v>0</v>
      </c>
    </row>
    <row r="55" spans="1:18" s="3446" customFormat="1" ht="15" thickBot="1">
      <c r="A55" s="3446" t="s">
        <v>3281</v>
      </c>
      <c r="B55" s="3446">
        <v>3</v>
      </c>
      <c r="C55" s="3448"/>
      <c r="D55" s="3448"/>
      <c r="E55" s="3446" t="s">
        <v>3243</v>
      </c>
      <c r="F55" s="3449" t="s">
        <v>3244</v>
      </c>
      <c r="G55" s="3449" t="s">
        <v>3245</v>
      </c>
      <c r="H55" s="3449" t="s">
        <v>3246</v>
      </c>
      <c r="I55" s="3450">
        <v>26563.96</v>
      </c>
      <c r="J55" s="3450">
        <v>98286.65</v>
      </c>
      <c r="K55" s="3450" t="s">
        <v>3247</v>
      </c>
      <c r="L55" s="3451">
        <v>43521</v>
      </c>
      <c r="M55" s="3446" t="s">
        <v>3282</v>
      </c>
      <c r="N55" s="3450">
        <v>55655.76</v>
      </c>
      <c r="O55" s="3452">
        <v>1396.77</v>
      </c>
      <c r="P55" s="3450">
        <v>5662.6</v>
      </c>
      <c r="Q55" s="3450">
        <v>33.520000000000003</v>
      </c>
      <c r="R55" s="3446">
        <v>3.7</v>
      </c>
    </row>
    <row r="56" spans="1:18" s="3447" customFormat="1" ht="15" thickBot="1">
      <c r="A56" s="3447" t="s">
        <v>3228</v>
      </c>
      <c r="B56" s="3447">
        <v>3</v>
      </c>
      <c r="C56" s="3458"/>
      <c r="D56" s="3458"/>
      <c r="E56" s="3447" t="s">
        <v>3208</v>
      </c>
      <c r="F56" s="3459" t="s">
        <v>3209</v>
      </c>
      <c r="G56" s="3459" t="s">
        <v>3210</v>
      </c>
      <c r="H56" s="3459" t="s">
        <v>3211</v>
      </c>
      <c r="I56" s="3460">
        <v>17047.32</v>
      </c>
      <c r="J56" s="3460">
        <v>73303.48</v>
      </c>
      <c r="K56" s="3460" t="s">
        <v>3232</v>
      </c>
      <c r="L56" s="3461">
        <v>43521</v>
      </c>
      <c r="M56" s="3447" t="s">
        <v>3253</v>
      </c>
      <c r="N56" s="3460">
        <v>35716.870000000003</v>
      </c>
      <c r="O56" s="3462">
        <v>1396.77</v>
      </c>
      <c r="P56" s="3460">
        <v>4872.47</v>
      </c>
      <c r="Q56" s="3460">
        <v>24.49</v>
      </c>
    </row>
    <row r="57" spans="1:18" s="3447" customFormat="1" ht="15" thickBot="1">
      <c r="A57" s="3447" t="s">
        <v>3207</v>
      </c>
      <c r="B57" s="3447">
        <v>1</v>
      </c>
      <c r="C57" s="3458"/>
      <c r="D57" s="3458"/>
      <c r="E57" s="3447" t="s">
        <v>3208</v>
      </c>
      <c r="F57" s="3459" t="s">
        <v>3209</v>
      </c>
      <c r="G57" s="3459" t="s">
        <v>3210</v>
      </c>
      <c r="H57" s="3459" t="s">
        <v>3219</v>
      </c>
      <c r="I57" s="3460">
        <v>15634.83</v>
      </c>
      <c r="J57" s="3460">
        <v>39087.07</v>
      </c>
      <c r="K57" s="3460" t="s">
        <v>3254</v>
      </c>
      <c r="L57" s="3461">
        <v>43490</v>
      </c>
      <c r="M57" s="3447" t="s">
        <v>3255</v>
      </c>
      <c r="N57" s="3460">
        <v>5628</v>
      </c>
      <c r="O57" s="3462">
        <v>239.98</v>
      </c>
      <c r="P57" s="3460">
        <v>1439.85</v>
      </c>
      <c r="Q57" s="3460">
        <v>0</v>
      </c>
    </row>
    <row r="58" spans="1:18" ht="15" thickBot="1">
      <c r="A58" s="3417" t="s">
        <v>3207</v>
      </c>
      <c r="B58" s="3417">
        <v>2</v>
      </c>
      <c r="C58" s="3418"/>
      <c r="D58" s="3418"/>
      <c r="E58" s="3417" t="s">
        <v>3208</v>
      </c>
      <c r="F58" s="3419" t="s">
        <v>3209</v>
      </c>
      <c r="G58" s="3419" t="s">
        <v>3210</v>
      </c>
      <c r="H58" s="3419" t="s">
        <v>3219</v>
      </c>
      <c r="I58" s="3420">
        <v>15843.6</v>
      </c>
      <c r="J58" s="3420">
        <v>39609</v>
      </c>
      <c r="K58" s="3420" t="s">
        <v>3254</v>
      </c>
      <c r="L58" s="3421">
        <v>43490</v>
      </c>
      <c r="M58" s="3417" t="s">
        <v>3255</v>
      </c>
      <c r="N58" s="3420">
        <v>5704.8</v>
      </c>
      <c r="O58" s="3431">
        <v>240.05</v>
      </c>
      <c r="P58" s="3420">
        <v>1440.27</v>
      </c>
      <c r="Q58" s="3420">
        <v>0</v>
      </c>
    </row>
    <row r="59" spans="1:18" ht="15" thickBot="1">
      <c r="A59" s="3417" t="s">
        <v>3207</v>
      </c>
      <c r="B59" s="3417">
        <v>1</v>
      </c>
      <c r="C59" s="3418"/>
      <c r="D59" s="3418"/>
      <c r="E59" s="3417" t="s">
        <v>3208</v>
      </c>
      <c r="F59" s="3419" t="s">
        <v>3209</v>
      </c>
      <c r="G59" s="3419" t="s">
        <v>3210</v>
      </c>
      <c r="H59" s="3419" t="s">
        <v>3219</v>
      </c>
      <c r="I59" s="3420">
        <v>63601.86</v>
      </c>
      <c r="J59" s="3420">
        <v>127203.7</v>
      </c>
      <c r="K59" s="3420" t="s">
        <v>3256</v>
      </c>
      <c r="L59" s="3421">
        <v>43490</v>
      </c>
      <c r="M59" s="3417" t="s">
        <v>3255</v>
      </c>
      <c r="N59" s="3420">
        <v>22896</v>
      </c>
      <c r="O59" s="3431">
        <v>239.99</v>
      </c>
      <c r="P59" s="3420">
        <v>1799.95</v>
      </c>
      <c r="Q59" s="3420">
        <v>0</v>
      </c>
    </row>
    <row r="60" spans="1:18" ht="15" thickBot="1">
      <c r="A60" s="3417" t="s">
        <v>3207</v>
      </c>
      <c r="B60" s="3417">
        <v>2</v>
      </c>
      <c r="C60" s="3418"/>
      <c r="D60" s="3418"/>
      <c r="E60" s="3417" t="s">
        <v>3208</v>
      </c>
      <c r="F60" s="3419" t="s">
        <v>3209</v>
      </c>
      <c r="G60" s="3419" t="s">
        <v>3210</v>
      </c>
      <c r="H60" s="3419" t="s">
        <v>3219</v>
      </c>
      <c r="I60" s="3420">
        <v>43618.16</v>
      </c>
      <c r="J60" s="3420">
        <v>109045.4</v>
      </c>
      <c r="K60" s="3420" t="s">
        <v>3254</v>
      </c>
      <c r="L60" s="3421">
        <v>43490</v>
      </c>
      <c r="M60" s="3417" t="s">
        <v>3255</v>
      </c>
      <c r="N60" s="3420">
        <v>15703.2</v>
      </c>
      <c r="O60" s="3431">
        <v>240.01</v>
      </c>
      <c r="P60" s="3420">
        <v>1440.05</v>
      </c>
      <c r="Q60" s="3420">
        <v>0</v>
      </c>
    </row>
    <row r="61" spans="1:18" ht="15" thickBot="1">
      <c r="A61" s="3417" t="s">
        <v>3207</v>
      </c>
      <c r="B61" s="3417">
        <v>2</v>
      </c>
      <c r="C61" s="3418"/>
      <c r="D61" s="3418"/>
      <c r="E61" s="3417" t="s">
        <v>3208</v>
      </c>
      <c r="F61" s="3419" t="s">
        <v>3209</v>
      </c>
      <c r="G61" s="3419" t="s">
        <v>3210</v>
      </c>
      <c r="H61" s="3419" t="s">
        <v>3219</v>
      </c>
      <c r="I61" s="3420">
        <v>31672.87</v>
      </c>
      <c r="J61" s="3420">
        <v>79182.179999999993</v>
      </c>
      <c r="K61" s="3420" t="s">
        <v>3254</v>
      </c>
      <c r="L61" s="3421">
        <v>43490</v>
      </c>
      <c r="M61" s="3417" t="s">
        <v>3255</v>
      </c>
      <c r="N61" s="3420">
        <v>11402.39</v>
      </c>
      <c r="O61" s="3431">
        <v>240</v>
      </c>
      <c r="P61" s="3420">
        <v>1440.01</v>
      </c>
      <c r="Q61" s="3420">
        <v>0</v>
      </c>
    </row>
    <row r="62" spans="1:18" ht="15" thickBot="1">
      <c r="A62" s="3417" t="s">
        <v>3207</v>
      </c>
      <c r="B62" s="3417">
        <v>2</v>
      </c>
      <c r="C62" s="3418"/>
      <c r="D62" s="3418"/>
      <c r="E62" s="3417" t="s">
        <v>3208</v>
      </c>
      <c r="F62" s="3419" t="s">
        <v>3209</v>
      </c>
      <c r="G62" s="3419" t="s">
        <v>3210</v>
      </c>
      <c r="H62" s="3419" t="s">
        <v>3219</v>
      </c>
      <c r="I62" s="3420">
        <v>28406.6</v>
      </c>
      <c r="J62" s="3420">
        <v>71016.5</v>
      </c>
      <c r="K62" s="3420" t="s">
        <v>3254</v>
      </c>
      <c r="L62" s="3421">
        <v>43490</v>
      </c>
      <c r="M62" s="3417" t="s">
        <v>3255</v>
      </c>
      <c r="N62" s="3420">
        <v>10226.39</v>
      </c>
      <c r="O62" s="3431">
        <v>240</v>
      </c>
      <c r="P62" s="3420">
        <v>1440</v>
      </c>
      <c r="Q62" s="3420">
        <v>0</v>
      </c>
    </row>
    <row r="63" spans="1:18" ht="15" thickBot="1">
      <c r="A63" s="3417" t="s">
        <v>3207</v>
      </c>
      <c r="B63" s="3417">
        <v>1</v>
      </c>
      <c r="C63" s="3418"/>
      <c r="D63" s="3418"/>
      <c r="E63" s="3417" t="s">
        <v>3208</v>
      </c>
      <c r="F63" s="3419" t="s">
        <v>3209</v>
      </c>
      <c r="G63" s="3419" t="s">
        <v>3210</v>
      </c>
      <c r="H63" s="3419" t="s">
        <v>3219</v>
      </c>
      <c r="I63" s="3420">
        <v>25603.03</v>
      </c>
      <c r="J63" s="3420">
        <v>51206.06</v>
      </c>
      <c r="K63" s="3420" t="s">
        <v>3256</v>
      </c>
      <c r="L63" s="3421">
        <v>43490</v>
      </c>
      <c r="M63" s="3417" t="s">
        <v>3255</v>
      </c>
      <c r="N63" s="3420">
        <v>9216</v>
      </c>
      <c r="O63" s="3431">
        <v>239.97</v>
      </c>
      <c r="P63" s="3420">
        <v>1799.78</v>
      </c>
      <c r="Q63" s="3420">
        <v>0</v>
      </c>
    </row>
    <row r="64" spans="1:18" ht="15" thickBot="1">
      <c r="A64" s="3417" t="s">
        <v>3207</v>
      </c>
      <c r="B64" s="3417">
        <v>1</v>
      </c>
      <c r="C64" s="3418"/>
      <c r="D64" s="3418"/>
      <c r="E64" s="3417" t="s">
        <v>3208</v>
      </c>
      <c r="F64" s="3419" t="s">
        <v>3209</v>
      </c>
      <c r="G64" s="3419" t="s">
        <v>3210</v>
      </c>
      <c r="H64" s="3419" t="s">
        <v>3219</v>
      </c>
      <c r="I64" s="3420">
        <v>109287.4</v>
      </c>
      <c r="J64" s="3420">
        <v>327862.3</v>
      </c>
      <c r="K64" s="3420" t="s">
        <v>3257</v>
      </c>
      <c r="L64" s="3421">
        <v>43490</v>
      </c>
      <c r="M64" s="3417" t="s">
        <v>3255</v>
      </c>
      <c r="N64" s="3420">
        <v>39343.19</v>
      </c>
      <c r="O64" s="3431">
        <v>240</v>
      </c>
      <c r="P64" s="3420">
        <v>1199.99</v>
      </c>
      <c r="Q64" s="3420">
        <v>0</v>
      </c>
    </row>
    <row r="65" spans="1:17" ht="15" thickBot="1">
      <c r="A65" s="3417" t="s">
        <v>3207</v>
      </c>
      <c r="B65" s="3417">
        <v>3</v>
      </c>
      <c r="C65" s="3418"/>
      <c r="D65" s="3418"/>
      <c r="E65" s="3417" t="s">
        <v>3208</v>
      </c>
      <c r="F65" s="3419" t="s">
        <v>3209</v>
      </c>
      <c r="G65" s="3419" t="s">
        <v>3210</v>
      </c>
      <c r="H65" s="3419" t="s">
        <v>3219</v>
      </c>
      <c r="I65" s="3420">
        <v>62259.45</v>
      </c>
      <c r="J65" s="3420">
        <v>155648.6</v>
      </c>
      <c r="K65" s="3420" t="s">
        <v>3254</v>
      </c>
      <c r="L65" s="3421">
        <v>43490</v>
      </c>
      <c r="M65" s="3417" t="s">
        <v>3255</v>
      </c>
      <c r="N65" s="3420">
        <v>22413.59</v>
      </c>
      <c r="O65" s="3431">
        <v>240</v>
      </c>
      <c r="P65" s="3420">
        <v>1440</v>
      </c>
      <c r="Q65" s="3420">
        <v>0</v>
      </c>
    </row>
    <row r="66" spans="1:17" ht="15" thickBot="1">
      <c r="A66" s="3417" t="s">
        <v>3207</v>
      </c>
      <c r="B66" s="3417">
        <v>1</v>
      </c>
      <c r="C66" s="3418"/>
      <c r="D66" s="3418"/>
      <c r="E66" s="3417" t="s">
        <v>3208</v>
      </c>
      <c r="F66" s="3419" t="s">
        <v>3209</v>
      </c>
      <c r="G66" s="3419" t="s">
        <v>3210</v>
      </c>
      <c r="H66" s="3419" t="s">
        <v>3211</v>
      </c>
      <c r="I66" s="3420">
        <v>161264.4</v>
      </c>
      <c r="J66" s="3420">
        <v>322528.8</v>
      </c>
      <c r="K66" s="3420" t="s">
        <v>3258</v>
      </c>
      <c r="L66" s="3421">
        <v>43482</v>
      </c>
      <c r="M66" s="3417" t="s">
        <v>3259</v>
      </c>
      <c r="N66" s="3420">
        <v>17416.79</v>
      </c>
      <c r="O66" s="3431">
        <v>72</v>
      </c>
      <c r="P66" s="3420">
        <v>540</v>
      </c>
      <c r="Q66" s="3420">
        <v>0</v>
      </c>
    </row>
    <row r="67" spans="1:17" ht="15" thickBot="1">
      <c r="A67" s="3417" t="s">
        <v>3207</v>
      </c>
      <c r="B67" s="3417">
        <v>1</v>
      </c>
      <c r="C67" s="3418"/>
      <c r="D67" s="3418"/>
      <c r="E67" s="3417" t="s">
        <v>3208</v>
      </c>
      <c r="F67" s="3419" t="s">
        <v>3209</v>
      </c>
      <c r="G67" s="3419" t="s">
        <v>3210</v>
      </c>
      <c r="H67" s="3419" t="s">
        <v>3211</v>
      </c>
      <c r="I67" s="3420">
        <v>121569.5</v>
      </c>
      <c r="J67" s="3420">
        <v>243139</v>
      </c>
      <c r="K67" s="3420" t="s">
        <v>3258</v>
      </c>
      <c r="L67" s="3421">
        <v>43482</v>
      </c>
      <c r="M67" s="3417" t="s">
        <v>3259</v>
      </c>
      <c r="N67" s="3420">
        <v>13129.2</v>
      </c>
      <c r="O67" s="3431">
        <v>72</v>
      </c>
      <c r="P67" s="3420">
        <v>539.99</v>
      </c>
      <c r="Q67" s="3420">
        <v>0</v>
      </c>
    </row>
    <row r="68" spans="1:17" ht="15" thickBot="1">
      <c r="A68" s="3417" t="s">
        <v>3260</v>
      </c>
      <c r="B68" s="3417">
        <v>5</v>
      </c>
      <c r="C68" s="3418"/>
      <c r="D68" s="3418"/>
      <c r="E68" s="3417" t="s">
        <v>3208</v>
      </c>
      <c r="F68" s="3419" t="s">
        <v>3209</v>
      </c>
      <c r="G68" s="3419" t="s">
        <v>3210</v>
      </c>
      <c r="H68" s="3419" t="s">
        <v>3219</v>
      </c>
      <c r="I68" s="3420">
        <v>28176.28</v>
      </c>
      <c r="J68" s="3420">
        <v>172157.1</v>
      </c>
      <c r="K68" s="3420" t="s">
        <v>3261</v>
      </c>
      <c r="L68" s="3421">
        <v>43404</v>
      </c>
      <c r="M68" s="3419" t="s">
        <v>3262</v>
      </c>
      <c r="N68" s="3420">
        <v>55796.4</v>
      </c>
      <c r="O68" s="3431">
        <v>1320.17</v>
      </c>
      <c r="P68" s="3420">
        <v>3241.01</v>
      </c>
      <c r="Q68" s="3420">
        <v>0</v>
      </c>
    </row>
    <row r="69" spans="1:17" ht="15" thickBot="1">
      <c r="A69" s="3417" t="s">
        <v>3260</v>
      </c>
      <c r="B69" s="3417">
        <v>5</v>
      </c>
      <c r="C69" s="3418"/>
      <c r="E69" s="3417" t="s">
        <v>3208</v>
      </c>
      <c r="F69" s="3419" t="s">
        <v>3209</v>
      </c>
      <c r="G69" s="3419" t="s">
        <v>3210</v>
      </c>
      <c r="H69" s="3419" t="s">
        <v>3219</v>
      </c>
      <c r="I69" s="3420">
        <v>23696.92</v>
      </c>
      <c r="J69" s="3420">
        <v>126304.6</v>
      </c>
      <c r="K69" s="3420" t="s">
        <v>3225</v>
      </c>
      <c r="L69" s="3421">
        <v>43404</v>
      </c>
      <c r="M69" s="3419" t="s">
        <v>3262</v>
      </c>
      <c r="N69" s="3420">
        <v>46926</v>
      </c>
      <c r="O69" s="3431">
        <v>1320.17</v>
      </c>
      <c r="P69" s="3420">
        <v>3715.3</v>
      </c>
      <c r="Q69" s="3420">
        <v>0</v>
      </c>
    </row>
    <row r="70" spans="1:17" ht="15" thickBot="1">
      <c r="A70" s="3417" t="s">
        <v>3260</v>
      </c>
      <c r="B70" s="3417">
        <v>5</v>
      </c>
      <c r="C70" s="3418"/>
      <c r="D70" s="3418"/>
      <c r="E70" s="3417" t="s">
        <v>3208</v>
      </c>
      <c r="F70" s="3419" t="s">
        <v>3209</v>
      </c>
      <c r="G70" s="3419" t="s">
        <v>3210</v>
      </c>
      <c r="H70" s="3419" t="s">
        <v>3219</v>
      </c>
      <c r="I70" s="3420">
        <v>36876.57</v>
      </c>
      <c r="J70" s="3420">
        <v>202452.4</v>
      </c>
      <c r="K70" s="3420" t="s">
        <v>3225</v>
      </c>
      <c r="L70" s="3421">
        <v>43404</v>
      </c>
      <c r="M70" s="3419" t="s">
        <v>3262</v>
      </c>
      <c r="N70" s="3420">
        <v>73009.19</v>
      </c>
      <c r="O70" s="3431">
        <v>1319.88</v>
      </c>
      <c r="P70" s="3420">
        <v>3606.23</v>
      </c>
      <c r="Q70" s="3420">
        <v>0</v>
      </c>
    </row>
    <row r="71" spans="1:17" ht="15" thickBot="1">
      <c r="A71" s="3417" t="s">
        <v>3228</v>
      </c>
      <c r="B71" s="3417">
        <v>5</v>
      </c>
      <c r="C71" s="3418"/>
      <c r="D71" s="3418"/>
      <c r="E71" s="3417" t="s">
        <v>3208</v>
      </c>
      <c r="F71" s="3419" t="s">
        <v>3209</v>
      </c>
      <c r="G71" s="3419" t="s">
        <v>3210</v>
      </c>
      <c r="H71" s="3419" t="s">
        <v>3219</v>
      </c>
      <c r="I71" s="3420">
        <v>2587.34</v>
      </c>
      <c r="J71" s="3420">
        <v>9806.02</v>
      </c>
      <c r="K71" s="3420" t="s">
        <v>3212</v>
      </c>
      <c r="L71" s="3421">
        <v>43404</v>
      </c>
      <c r="M71" s="3417" t="s">
        <v>3263</v>
      </c>
      <c r="N71" s="3420">
        <v>1140.72</v>
      </c>
      <c r="O71" s="3431">
        <v>293.92</v>
      </c>
      <c r="P71" s="3420">
        <v>1163.28</v>
      </c>
      <c r="Q71" s="3420">
        <v>0</v>
      </c>
    </row>
    <row r="72" spans="1:17" ht="15" thickBot="1">
      <c r="A72" s="3417" t="s">
        <v>3260</v>
      </c>
      <c r="B72" s="3417">
        <v>5</v>
      </c>
      <c r="C72" s="3418"/>
      <c r="D72" s="3418"/>
      <c r="E72" s="3417" t="s">
        <v>3208</v>
      </c>
      <c r="F72" s="3419" t="s">
        <v>3209</v>
      </c>
      <c r="G72" s="3419" t="s">
        <v>3210</v>
      </c>
      <c r="H72" s="3419" t="s">
        <v>3219</v>
      </c>
      <c r="I72" s="3420">
        <v>22815.45</v>
      </c>
      <c r="J72" s="3420">
        <v>141227.6</v>
      </c>
      <c r="K72" s="3420" t="s">
        <v>3261</v>
      </c>
      <c r="L72" s="3421">
        <v>43404</v>
      </c>
      <c r="M72" s="3419" t="s">
        <v>3262</v>
      </c>
      <c r="N72" s="3420">
        <v>45170.400000000001</v>
      </c>
      <c r="O72" s="3431">
        <v>1319.88</v>
      </c>
      <c r="P72" s="3420">
        <v>3198.4</v>
      </c>
      <c r="Q72" s="3420">
        <v>0</v>
      </c>
    </row>
    <row r="73" spans="1:17" ht="15" thickBot="1">
      <c r="A73" s="3417" t="s">
        <v>3228</v>
      </c>
      <c r="B73" s="3417">
        <v>5</v>
      </c>
      <c r="C73" s="3418"/>
      <c r="D73" s="3418"/>
      <c r="E73" s="3417" t="s">
        <v>3208</v>
      </c>
      <c r="F73" s="3419" t="s">
        <v>3209</v>
      </c>
      <c r="G73" s="3419" t="s">
        <v>3210</v>
      </c>
      <c r="H73" s="3419" t="s">
        <v>3219</v>
      </c>
      <c r="I73" s="3420">
        <v>39911.839999999997</v>
      </c>
      <c r="J73" s="3420">
        <v>151265.9</v>
      </c>
      <c r="K73" s="3420" t="s">
        <v>3212</v>
      </c>
      <c r="L73" s="3421">
        <v>43404</v>
      </c>
      <c r="M73" s="3417" t="s">
        <v>3263</v>
      </c>
      <c r="N73" s="3420">
        <v>17601.77</v>
      </c>
      <c r="O73" s="3431">
        <v>294.01</v>
      </c>
      <c r="P73" s="3420">
        <v>1163.6300000000001</v>
      </c>
      <c r="Q73" s="3420">
        <v>0</v>
      </c>
    </row>
    <row r="74" spans="1:17" ht="15" thickBot="1">
      <c r="A74" s="3417" t="s">
        <v>3220</v>
      </c>
      <c r="B74" s="3417">
        <v>5</v>
      </c>
      <c r="C74" s="3418"/>
      <c r="D74" s="3418"/>
      <c r="E74" s="3417" t="s">
        <v>3208</v>
      </c>
      <c r="F74" s="3419" t="s">
        <v>3209</v>
      </c>
      <c r="G74" s="3419" t="s">
        <v>3210</v>
      </c>
      <c r="H74" s="3419" t="s">
        <v>3219</v>
      </c>
      <c r="I74" s="3420">
        <v>24151.42</v>
      </c>
      <c r="J74" s="3420">
        <v>77284.539999999994</v>
      </c>
      <c r="K74" s="3420" t="s">
        <v>3241</v>
      </c>
      <c r="L74" s="3421">
        <v>43355</v>
      </c>
      <c r="M74" s="3417" t="s">
        <v>3264</v>
      </c>
      <c r="N74" s="3420">
        <v>27100.04</v>
      </c>
      <c r="O74" s="3431">
        <v>748.06</v>
      </c>
      <c r="P74" s="3420">
        <v>3506.53</v>
      </c>
      <c r="Q74" s="3420">
        <v>0</v>
      </c>
    </row>
    <row r="75" spans="1:17" ht="15" thickBot="1">
      <c r="A75" s="3417" t="s">
        <v>3220</v>
      </c>
      <c r="B75" s="3417">
        <v>5</v>
      </c>
      <c r="C75" s="3418"/>
      <c r="D75" s="3418"/>
      <c r="E75" s="3417" t="s">
        <v>3208</v>
      </c>
      <c r="F75" s="3419" t="s">
        <v>3209</v>
      </c>
      <c r="G75" s="3419" t="s">
        <v>3215</v>
      </c>
      <c r="H75" s="3419" t="s">
        <v>3219</v>
      </c>
      <c r="I75" s="3420">
        <v>70563.75</v>
      </c>
      <c r="J75" s="3420">
        <v>225804</v>
      </c>
      <c r="K75" s="3420" t="s">
        <v>3241</v>
      </c>
      <c r="L75" s="3421">
        <v>43355</v>
      </c>
      <c r="M75" s="3417" t="s">
        <v>3264</v>
      </c>
      <c r="N75" s="3420">
        <v>79168.320000000007</v>
      </c>
      <c r="O75" s="3431">
        <v>747.96</v>
      </c>
      <c r="P75" s="3420">
        <v>3506.05</v>
      </c>
      <c r="Q75" s="3420">
        <v>0</v>
      </c>
    </row>
    <row r="76" spans="1:17" ht="15" thickBot="1">
      <c r="A76" s="3417" t="s">
        <v>3220</v>
      </c>
      <c r="B76" s="3417">
        <v>5</v>
      </c>
      <c r="C76" s="3418"/>
      <c r="D76" s="3418"/>
      <c r="E76" s="3417" t="s">
        <v>3208</v>
      </c>
      <c r="F76" s="3419" t="s">
        <v>3209</v>
      </c>
      <c r="G76" s="3419" t="s">
        <v>3210</v>
      </c>
      <c r="H76" s="3419" t="s">
        <v>3219</v>
      </c>
      <c r="I76" s="3420">
        <v>24366.78</v>
      </c>
      <c r="J76" s="3420">
        <v>77973.7</v>
      </c>
      <c r="K76" s="3420" t="s">
        <v>3241</v>
      </c>
      <c r="L76" s="3421">
        <v>43355</v>
      </c>
      <c r="M76" s="3417" t="s">
        <v>3264</v>
      </c>
      <c r="N76" s="3420">
        <v>27339.4</v>
      </c>
      <c r="O76" s="3431">
        <v>748</v>
      </c>
      <c r="P76" s="3420">
        <v>3506.23</v>
      </c>
      <c r="Q76" s="3420">
        <v>0</v>
      </c>
    </row>
    <row r="77" spans="1:17" ht="15" thickBot="1">
      <c r="A77" s="3417" t="s">
        <v>3220</v>
      </c>
      <c r="B77" s="3417">
        <v>5</v>
      </c>
      <c r="C77" s="3418"/>
      <c r="D77" s="3418"/>
      <c r="E77" s="3417" t="s">
        <v>3208</v>
      </c>
      <c r="F77" s="3419" t="s">
        <v>3209</v>
      </c>
      <c r="G77" s="3419" t="s">
        <v>3210</v>
      </c>
      <c r="H77" s="3419" t="s">
        <v>3219</v>
      </c>
      <c r="I77" s="3420">
        <v>39527.85</v>
      </c>
      <c r="J77" s="3420">
        <v>150205.79999999999</v>
      </c>
      <c r="K77" s="3420" t="s">
        <v>3241</v>
      </c>
      <c r="L77" s="3421">
        <v>43355</v>
      </c>
      <c r="M77" s="3417" t="s">
        <v>3264</v>
      </c>
      <c r="N77" s="3420">
        <v>44348.91</v>
      </c>
      <c r="O77" s="3431">
        <v>747.98</v>
      </c>
      <c r="P77" s="3420">
        <v>2952.53</v>
      </c>
      <c r="Q77" s="3420">
        <v>0</v>
      </c>
    </row>
    <row r="78" spans="1:17" ht="15" thickBot="1">
      <c r="A78" s="3417" t="s">
        <v>3220</v>
      </c>
      <c r="B78" s="3417">
        <v>5</v>
      </c>
      <c r="C78" s="3418"/>
      <c r="D78" s="3418"/>
      <c r="E78" s="3417" t="s">
        <v>3208</v>
      </c>
      <c r="F78" s="3419" t="s">
        <v>3209</v>
      </c>
      <c r="G78" s="3419" t="s">
        <v>3215</v>
      </c>
      <c r="H78" s="3419" t="s">
        <v>3219</v>
      </c>
      <c r="I78" s="3420">
        <v>33743.760000000002</v>
      </c>
      <c r="J78" s="3420">
        <v>128226.3</v>
      </c>
      <c r="K78" s="3420" t="s">
        <v>3241</v>
      </c>
      <c r="L78" s="3421">
        <v>43355</v>
      </c>
      <c r="M78" s="3417" t="s">
        <v>3264</v>
      </c>
      <c r="N78" s="3420">
        <v>37863.760000000002</v>
      </c>
      <c r="O78" s="3431">
        <v>748.06</v>
      </c>
      <c r="P78" s="3420">
        <v>2952.88</v>
      </c>
      <c r="Q78" s="3420">
        <v>0</v>
      </c>
    </row>
    <row r="79" spans="1:17" ht="15" thickBot="1">
      <c r="A79" s="3417" t="s">
        <v>3230</v>
      </c>
      <c r="B79" s="3417">
        <v>5</v>
      </c>
      <c r="C79" s="3418"/>
      <c r="D79" s="3418"/>
      <c r="E79" s="3417" t="s">
        <v>3208</v>
      </c>
      <c r="F79" s="3419" t="s">
        <v>3209</v>
      </c>
      <c r="G79" s="3419" t="s">
        <v>3215</v>
      </c>
      <c r="H79" s="3419" t="s">
        <v>3211</v>
      </c>
      <c r="I79" s="3420">
        <v>19176.53</v>
      </c>
      <c r="J79" s="3420">
        <v>95882.65</v>
      </c>
      <c r="K79" s="3420" t="s">
        <v>3265</v>
      </c>
      <c r="L79" s="3421">
        <v>43341</v>
      </c>
      <c r="M79" s="3417" t="s">
        <v>3266</v>
      </c>
      <c r="N79" s="3420">
        <v>41213.08</v>
      </c>
      <c r="O79" s="3431">
        <v>1432.76</v>
      </c>
      <c r="P79" s="3420">
        <v>4298.2700000000004</v>
      </c>
      <c r="Q79" s="3420">
        <v>0</v>
      </c>
    </row>
    <row r="80" spans="1:17" ht="15" thickBot="1">
      <c r="A80" s="3417" t="s">
        <v>3267</v>
      </c>
      <c r="B80" s="3417">
        <v>4</v>
      </c>
      <c r="C80" s="3418"/>
      <c r="D80" s="3418"/>
      <c r="E80" s="3417" t="s">
        <v>3208</v>
      </c>
      <c r="F80" s="3419" t="s">
        <v>3209</v>
      </c>
      <c r="G80" s="3419" t="s">
        <v>3210</v>
      </c>
      <c r="H80" s="3419" t="s">
        <v>3219</v>
      </c>
      <c r="I80" s="3420">
        <v>39695.72</v>
      </c>
      <c r="J80" s="3420">
        <v>127026.3</v>
      </c>
      <c r="K80" s="3420" t="s">
        <v>3241</v>
      </c>
      <c r="L80" s="3421">
        <v>43301</v>
      </c>
      <c r="M80" s="3417" t="s">
        <v>3264</v>
      </c>
      <c r="N80" s="3420">
        <v>41737.54</v>
      </c>
      <c r="O80" s="3431">
        <v>700.96</v>
      </c>
      <c r="P80" s="3420">
        <v>3285.73</v>
      </c>
      <c r="Q80" s="3420">
        <v>0</v>
      </c>
    </row>
    <row r="81" spans="1:17" ht="15" thickBot="1">
      <c r="A81" s="3417" t="s">
        <v>3267</v>
      </c>
      <c r="B81" s="3417">
        <v>4</v>
      </c>
      <c r="C81" s="3418"/>
      <c r="D81" s="3418"/>
      <c r="E81" s="3417" t="s">
        <v>3208</v>
      </c>
      <c r="F81" s="3419" t="s">
        <v>3209</v>
      </c>
      <c r="G81" s="3419" t="s">
        <v>3215</v>
      </c>
      <c r="H81" s="3419" t="s">
        <v>3219</v>
      </c>
      <c r="I81" s="3420">
        <v>53236.13</v>
      </c>
      <c r="J81" s="3420">
        <v>170355.6</v>
      </c>
      <c r="K81" s="3420" t="s">
        <v>3241</v>
      </c>
      <c r="L81" s="3421">
        <v>43301</v>
      </c>
      <c r="M81" s="3417" t="s">
        <v>3264</v>
      </c>
      <c r="N81" s="3420">
        <v>56000</v>
      </c>
      <c r="O81" s="3431">
        <v>701.28</v>
      </c>
      <c r="P81" s="3420">
        <v>3287.23</v>
      </c>
      <c r="Q81" s="3420">
        <v>0.03</v>
      </c>
    </row>
    <row r="82" spans="1:17" ht="15" thickBot="1">
      <c r="A82" s="3417" t="s">
        <v>3224</v>
      </c>
      <c r="B82" s="3417">
        <v>5</v>
      </c>
      <c r="C82" s="3418"/>
      <c r="D82" s="3418"/>
      <c r="E82" s="3417" t="s">
        <v>3208</v>
      </c>
      <c r="F82" s="3419" t="s">
        <v>3209</v>
      </c>
      <c r="G82" s="3419" t="s">
        <v>3210</v>
      </c>
      <c r="H82" s="3419" t="s">
        <v>3219</v>
      </c>
      <c r="I82" s="3420">
        <v>3928.58</v>
      </c>
      <c r="J82" s="3420">
        <v>13357.17</v>
      </c>
      <c r="K82" s="3420" t="s">
        <v>3268</v>
      </c>
      <c r="L82" s="3421">
        <v>43273</v>
      </c>
      <c r="M82" s="3417" t="s">
        <v>3269</v>
      </c>
      <c r="N82" s="3420">
        <v>1820.21</v>
      </c>
      <c r="O82" s="3431">
        <v>308.88</v>
      </c>
      <c r="P82" s="3420">
        <v>1362.72</v>
      </c>
      <c r="Q82" s="3420">
        <v>0</v>
      </c>
    </row>
    <row r="83" spans="1:17" ht="15" thickBot="1">
      <c r="A83" s="3417" t="s">
        <v>3221</v>
      </c>
      <c r="B83" s="3417">
        <v>5</v>
      </c>
      <c r="C83" s="3418"/>
      <c r="D83" s="3418"/>
      <c r="E83" s="3417" t="s">
        <v>3208</v>
      </c>
      <c r="F83" s="3419" t="s">
        <v>3209</v>
      </c>
      <c r="G83" s="3419" t="s">
        <v>3215</v>
      </c>
      <c r="H83" s="3419" t="s">
        <v>3211</v>
      </c>
      <c r="I83" s="3420">
        <v>11968.89</v>
      </c>
      <c r="J83" s="3420">
        <v>41172.980000000003</v>
      </c>
      <c r="K83" s="3420" t="s">
        <v>3268</v>
      </c>
      <c r="L83" s="3421">
        <v>43273</v>
      </c>
      <c r="M83" s="3417" t="s">
        <v>3231</v>
      </c>
      <c r="N83" s="3420">
        <v>12457.29</v>
      </c>
      <c r="O83" s="3431">
        <v>693.87</v>
      </c>
      <c r="P83" s="3420">
        <v>3025.59</v>
      </c>
      <c r="Q83" s="3420">
        <v>0</v>
      </c>
    </row>
    <row r="84" spans="1:17" ht="15" thickBot="1">
      <c r="A84" s="3417" t="s">
        <v>3230</v>
      </c>
      <c r="B84" s="3417">
        <v>5</v>
      </c>
      <c r="C84" s="3418"/>
      <c r="E84" s="3417" t="s">
        <v>3208</v>
      </c>
      <c r="F84" s="3419" t="s">
        <v>3209</v>
      </c>
      <c r="G84" s="3419" t="s">
        <v>3215</v>
      </c>
      <c r="H84" s="3419" t="s">
        <v>3211</v>
      </c>
      <c r="I84" s="3420">
        <v>24937.68</v>
      </c>
      <c r="J84" s="3420">
        <v>199501.4</v>
      </c>
      <c r="K84" s="3420" t="s">
        <v>3270</v>
      </c>
      <c r="L84" s="3421">
        <v>43208</v>
      </c>
      <c r="M84" s="3417" t="s">
        <v>3271</v>
      </c>
      <c r="N84" s="3420">
        <v>56863.19</v>
      </c>
      <c r="O84" s="3431">
        <v>1520.14</v>
      </c>
      <c r="P84" s="3420">
        <v>2850.26</v>
      </c>
      <c r="Q84" s="3420">
        <v>0</v>
      </c>
    </row>
    <row r="85" spans="1:17" ht="15" thickBot="1">
      <c r="A85" s="3417" t="s">
        <v>3230</v>
      </c>
      <c r="B85" s="3417">
        <v>5</v>
      </c>
      <c r="C85" s="3418"/>
      <c r="E85" s="3417" t="s">
        <v>3208</v>
      </c>
      <c r="F85" s="3419" t="s">
        <v>3209</v>
      </c>
      <c r="G85" s="3419" t="s">
        <v>3215</v>
      </c>
      <c r="H85" s="3419" t="s">
        <v>3211</v>
      </c>
      <c r="I85" s="3420">
        <v>16821.95</v>
      </c>
      <c r="J85" s="3420">
        <v>84109.75</v>
      </c>
      <c r="K85" s="3420" t="s">
        <v>3227</v>
      </c>
      <c r="L85" s="3421">
        <v>43208</v>
      </c>
      <c r="M85" s="3417" t="s">
        <v>3272</v>
      </c>
      <c r="N85" s="3420">
        <v>39964.31</v>
      </c>
      <c r="O85" s="3431">
        <v>1583.82</v>
      </c>
      <c r="P85" s="3420">
        <v>4751.4399999999996</v>
      </c>
      <c r="Q85" s="3420">
        <v>0</v>
      </c>
    </row>
    <row r="86" spans="1:17" ht="15" thickBot="1">
      <c r="A86" s="3417" t="s">
        <v>3230</v>
      </c>
      <c r="B86" s="3417">
        <v>5</v>
      </c>
      <c r="C86" s="3418"/>
      <c r="E86" s="3417" t="s">
        <v>3208</v>
      </c>
      <c r="F86" s="3419" t="s">
        <v>3209</v>
      </c>
      <c r="G86" s="3419" t="s">
        <v>3215</v>
      </c>
      <c r="H86" s="3419" t="s">
        <v>3211</v>
      </c>
      <c r="I86" s="3420">
        <v>19000.16</v>
      </c>
      <c r="J86" s="3420">
        <v>95000.8</v>
      </c>
      <c r="K86" s="3420" t="s">
        <v>3227</v>
      </c>
      <c r="L86" s="3421">
        <v>43208</v>
      </c>
      <c r="M86" s="3417" t="s">
        <v>3272</v>
      </c>
      <c r="N86" s="3420">
        <v>45144</v>
      </c>
      <c r="O86" s="3431">
        <v>1583.99</v>
      </c>
      <c r="P86" s="3420">
        <v>4751.96</v>
      </c>
      <c r="Q86" s="3420">
        <v>0</v>
      </c>
    </row>
    <row r="87" spans="1:17" ht="15" thickBot="1">
      <c r="A87" s="3417" t="s">
        <v>3230</v>
      </c>
      <c r="B87" s="3417">
        <v>5</v>
      </c>
      <c r="C87" s="3418"/>
      <c r="E87" s="3417" t="s">
        <v>3208</v>
      </c>
      <c r="F87" s="3419" t="s">
        <v>3209</v>
      </c>
      <c r="G87" s="3419" t="s">
        <v>3210</v>
      </c>
      <c r="H87" s="3419" t="s">
        <v>3211</v>
      </c>
      <c r="I87" s="3420">
        <v>16301.78</v>
      </c>
      <c r="J87" s="3420">
        <v>73358.009999999995</v>
      </c>
      <c r="K87" s="3420" t="s">
        <v>3232</v>
      </c>
      <c r="L87" s="3421">
        <v>43208</v>
      </c>
      <c r="M87" s="3417" t="s">
        <v>3271</v>
      </c>
      <c r="N87" s="3420">
        <v>46210.5</v>
      </c>
      <c r="O87" s="3431">
        <v>1889.79</v>
      </c>
      <c r="P87" s="3420">
        <v>6299.31</v>
      </c>
      <c r="Q87" s="3420">
        <v>0</v>
      </c>
    </row>
    <row r="88" spans="1:17" ht="15" thickBot="1">
      <c r="A88" s="3417" t="s">
        <v>3230</v>
      </c>
      <c r="B88" s="3417">
        <v>5</v>
      </c>
      <c r="C88" s="3418"/>
      <c r="E88" s="3417" t="s">
        <v>3208</v>
      </c>
      <c r="F88" s="3419" t="s">
        <v>3209</v>
      </c>
      <c r="G88" s="3419" t="s">
        <v>3215</v>
      </c>
      <c r="H88" s="3419" t="s">
        <v>3211</v>
      </c>
      <c r="I88" s="3420">
        <v>37756.6</v>
      </c>
      <c r="J88" s="3420">
        <v>143475.1</v>
      </c>
      <c r="K88" s="3420" t="s">
        <v>3212</v>
      </c>
      <c r="L88" s="3421">
        <v>43208</v>
      </c>
      <c r="M88" s="3417" t="s">
        <v>3272</v>
      </c>
      <c r="N88" s="3420">
        <v>77483.520000000004</v>
      </c>
      <c r="O88" s="3431">
        <v>1368.12</v>
      </c>
      <c r="P88" s="3420">
        <v>5400.48</v>
      </c>
      <c r="Q88" s="3420">
        <v>0</v>
      </c>
    </row>
    <row r="89" spans="1:17" ht="15" thickBot="1">
      <c r="A89" s="3417" t="s">
        <v>3230</v>
      </c>
      <c r="B89" s="3417">
        <v>5</v>
      </c>
      <c r="C89" s="3418"/>
      <c r="E89" s="3417" t="s">
        <v>3208</v>
      </c>
      <c r="F89" s="3419" t="s">
        <v>3209</v>
      </c>
      <c r="G89" s="3419" t="s">
        <v>3210</v>
      </c>
      <c r="H89" s="3419" t="s">
        <v>3211</v>
      </c>
      <c r="I89" s="3420">
        <v>19397.43</v>
      </c>
      <c r="J89" s="3420">
        <v>73710.23</v>
      </c>
      <c r="K89" s="3420" t="s">
        <v>3212</v>
      </c>
      <c r="L89" s="3421">
        <v>43208</v>
      </c>
      <c r="M89" s="3417" t="s">
        <v>3271</v>
      </c>
      <c r="N89" s="3420">
        <v>46427.63</v>
      </c>
      <c r="O89" s="3431">
        <v>1595.66</v>
      </c>
      <c r="P89" s="3420">
        <v>6298.67</v>
      </c>
      <c r="Q89" s="3420">
        <v>0</v>
      </c>
    </row>
    <row r="90" spans="1:17" ht="15" thickBot="1">
      <c r="A90" s="3417" t="s">
        <v>3230</v>
      </c>
      <c r="B90" s="3417">
        <v>5</v>
      </c>
      <c r="C90" s="3418"/>
      <c r="E90" s="3417" t="s">
        <v>3208</v>
      </c>
      <c r="F90" s="3419" t="s">
        <v>3209</v>
      </c>
      <c r="G90" s="3419" t="s">
        <v>3215</v>
      </c>
      <c r="H90" s="3419" t="s">
        <v>3211</v>
      </c>
      <c r="I90" s="3420">
        <v>25655.66</v>
      </c>
      <c r="J90" s="3420">
        <v>115450.5</v>
      </c>
      <c r="K90" s="3420" t="s">
        <v>3232</v>
      </c>
      <c r="L90" s="3421">
        <v>43208</v>
      </c>
      <c r="M90" s="3417" t="s">
        <v>3271</v>
      </c>
      <c r="N90" s="3420">
        <v>65877.75</v>
      </c>
      <c r="O90" s="3431">
        <v>1711.84</v>
      </c>
      <c r="P90" s="3420">
        <v>5706.14</v>
      </c>
      <c r="Q90" s="3420">
        <v>0</v>
      </c>
    </row>
    <row r="91" spans="1:17" ht="15" thickBot="1">
      <c r="A91" s="3417" t="s">
        <v>3230</v>
      </c>
      <c r="B91" s="3417">
        <v>5</v>
      </c>
      <c r="C91" s="3418"/>
      <c r="E91" s="3417" t="s">
        <v>3208</v>
      </c>
      <c r="F91" s="3419" t="s">
        <v>3209</v>
      </c>
      <c r="G91" s="3419" t="s">
        <v>3215</v>
      </c>
      <c r="H91" s="3419" t="s">
        <v>3211</v>
      </c>
      <c r="I91" s="3420">
        <v>33156.03</v>
      </c>
      <c r="J91" s="3420">
        <v>125992.9</v>
      </c>
      <c r="K91" s="3420" t="s">
        <v>3212</v>
      </c>
      <c r="L91" s="3421">
        <v>43208</v>
      </c>
      <c r="M91" s="3417" t="s">
        <v>3272</v>
      </c>
      <c r="N91" s="3420">
        <v>68030.63</v>
      </c>
      <c r="O91" s="3431">
        <v>1367.89</v>
      </c>
      <c r="P91" s="3420">
        <v>5399.56</v>
      </c>
      <c r="Q91" s="3420">
        <v>0</v>
      </c>
    </row>
    <row r="92" spans="1:17" ht="15" thickBot="1">
      <c r="A92" s="3417" t="s">
        <v>3230</v>
      </c>
      <c r="B92" s="3417">
        <v>5</v>
      </c>
      <c r="C92" s="3418"/>
      <c r="E92" s="3417" t="s">
        <v>3208</v>
      </c>
      <c r="F92" s="3419" t="s">
        <v>3209</v>
      </c>
      <c r="G92" s="3419" t="s">
        <v>3215</v>
      </c>
      <c r="H92" s="3419" t="s">
        <v>3211</v>
      </c>
      <c r="I92" s="3420">
        <v>30510.83</v>
      </c>
      <c r="J92" s="3420">
        <v>122043.3</v>
      </c>
      <c r="K92" s="3420" t="s">
        <v>3236</v>
      </c>
      <c r="L92" s="3421">
        <v>43208</v>
      </c>
      <c r="M92" s="3417" t="s">
        <v>3271</v>
      </c>
      <c r="N92" s="3420">
        <v>69661.94</v>
      </c>
      <c r="O92" s="3431">
        <v>1522.12</v>
      </c>
      <c r="P92" s="3420">
        <v>5707.97</v>
      </c>
      <c r="Q92" s="3420">
        <v>0</v>
      </c>
    </row>
    <row r="93" spans="1:17" ht="15" thickBot="1">
      <c r="A93" s="3417" t="s">
        <v>3218</v>
      </c>
      <c r="B93" s="3417">
        <v>4</v>
      </c>
      <c r="C93" s="3418"/>
      <c r="E93" s="3417" t="s">
        <v>3208</v>
      </c>
      <c r="F93" s="3419" t="s">
        <v>3209</v>
      </c>
      <c r="G93" s="3419" t="s">
        <v>3210</v>
      </c>
      <c r="H93" s="3419" t="s">
        <v>3219</v>
      </c>
      <c r="I93" s="3420">
        <v>123944.1</v>
      </c>
      <c r="J93" s="3420">
        <v>557748.30000000005</v>
      </c>
      <c r="K93" s="3420" t="s">
        <v>3232</v>
      </c>
      <c r="L93" s="3421">
        <v>43173</v>
      </c>
      <c r="M93" s="3417" t="s">
        <v>3264</v>
      </c>
      <c r="N93" s="3420">
        <v>37369.910000000003</v>
      </c>
      <c r="O93" s="3431">
        <v>201</v>
      </c>
      <c r="P93" s="3420">
        <v>670</v>
      </c>
      <c r="Q93" s="3420">
        <v>0</v>
      </c>
    </row>
    <row r="94" spans="1:17" ht="15" thickBot="1">
      <c r="A94" s="3417" t="s">
        <v>3218</v>
      </c>
      <c r="B94" s="3417">
        <v>4</v>
      </c>
      <c r="C94" s="3418"/>
      <c r="E94" s="3417" t="s">
        <v>3208</v>
      </c>
      <c r="F94" s="3419" t="s">
        <v>3209</v>
      </c>
      <c r="G94" s="3419" t="s">
        <v>3210</v>
      </c>
      <c r="H94" s="3419" t="s">
        <v>3219</v>
      </c>
      <c r="I94" s="3420">
        <v>94665.3</v>
      </c>
      <c r="J94" s="3420">
        <v>425993.8</v>
      </c>
      <c r="K94" s="3420" t="s">
        <v>3232</v>
      </c>
      <c r="L94" s="3421">
        <v>43173</v>
      </c>
      <c r="M94" s="3417" t="s">
        <v>3264</v>
      </c>
      <c r="N94" s="3420">
        <v>28542</v>
      </c>
      <c r="O94" s="3431">
        <v>201</v>
      </c>
      <c r="P94" s="3420">
        <v>670</v>
      </c>
      <c r="Q94" s="3420">
        <v>0</v>
      </c>
    </row>
    <row r="95" spans="1:17" ht="15" thickBot="1">
      <c r="A95" s="3417" t="s">
        <v>3218</v>
      </c>
      <c r="B95" s="3417">
        <v>4</v>
      </c>
      <c r="C95" s="3418"/>
      <c r="E95" s="3417" t="s">
        <v>3208</v>
      </c>
      <c r="F95" s="3419" t="s">
        <v>3209</v>
      </c>
      <c r="G95" s="3419" t="s">
        <v>3210</v>
      </c>
      <c r="H95" s="3419" t="s">
        <v>3219</v>
      </c>
      <c r="I95" s="3420">
        <v>92846.59</v>
      </c>
      <c r="J95" s="3420">
        <v>417809.7</v>
      </c>
      <c r="K95" s="3420" t="s">
        <v>3232</v>
      </c>
      <c r="L95" s="3421">
        <v>43173</v>
      </c>
      <c r="M95" s="3417" t="s">
        <v>3264</v>
      </c>
      <c r="N95" s="3420">
        <v>27993.27</v>
      </c>
      <c r="O95" s="3431">
        <v>201</v>
      </c>
      <c r="P95" s="3420">
        <v>670</v>
      </c>
      <c r="Q95" s="3420">
        <v>0</v>
      </c>
    </row>
    <row r="96" spans="1:17" ht="15" thickBot="1">
      <c r="A96" s="3417" t="s">
        <v>3273</v>
      </c>
      <c r="B96" s="3417">
        <v>2</v>
      </c>
      <c r="C96" s="3418"/>
      <c r="D96" s="3418"/>
      <c r="E96" s="3417" t="s">
        <v>3208</v>
      </c>
      <c r="F96" s="3419" t="s">
        <v>3209</v>
      </c>
      <c r="G96" s="3419" t="s">
        <v>3210</v>
      </c>
      <c r="H96" s="3419" t="s">
        <v>3219</v>
      </c>
      <c r="I96" s="3420">
        <v>58641.53</v>
      </c>
      <c r="J96" s="3420">
        <v>117283.1</v>
      </c>
      <c r="K96" s="3420" t="s">
        <v>3274</v>
      </c>
      <c r="L96" s="3421">
        <v>43158</v>
      </c>
      <c r="M96" s="3417" t="s">
        <v>3275</v>
      </c>
      <c r="N96" s="3420">
        <v>5717.6</v>
      </c>
      <c r="O96" s="3431">
        <v>65</v>
      </c>
      <c r="P96" s="3420">
        <v>487.5</v>
      </c>
      <c r="Q96" s="3420">
        <v>0</v>
      </c>
    </row>
    <row r="97" spans="1:17" ht="15" thickBot="1">
      <c r="A97" s="3417" t="s">
        <v>3276</v>
      </c>
      <c r="B97" s="3417">
        <v>5</v>
      </c>
      <c r="C97" s="3418"/>
      <c r="D97" s="3418"/>
      <c r="E97" s="3417" t="s">
        <v>3208</v>
      </c>
      <c r="F97" s="3419" t="s">
        <v>3209</v>
      </c>
      <c r="G97" s="3419" t="s">
        <v>3210</v>
      </c>
      <c r="H97" s="3419" t="s">
        <v>3211</v>
      </c>
      <c r="I97" s="3420">
        <v>20249.009999999998</v>
      </c>
      <c r="J97" s="3420">
        <v>70871.53</v>
      </c>
      <c r="K97" s="3420" t="s">
        <v>3212</v>
      </c>
      <c r="L97" s="3421">
        <v>43098</v>
      </c>
      <c r="M97" s="3417" t="s">
        <v>3277</v>
      </c>
      <c r="N97" s="3420">
        <v>6074</v>
      </c>
      <c r="O97" s="3431">
        <v>199.98</v>
      </c>
      <c r="P97" s="3420">
        <v>857.03</v>
      </c>
      <c r="Q97" s="3420">
        <v>0</v>
      </c>
    </row>
    <row r="98" spans="1:17" ht="15" thickBot="1">
      <c r="A98" s="3417" t="s">
        <v>3276</v>
      </c>
      <c r="B98" s="3417">
        <v>5</v>
      </c>
      <c r="C98" s="3418"/>
      <c r="D98" s="3418"/>
      <c r="E98" s="3417" t="s">
        <v>3208</v>
      </c>
      <c r="F98" s="3419" t="s">
        <v>3209</v>
      </c>
      <c r="G98" s="3419" t="s">
        <v>3210</v>
      </c>
      <c r="H98" s="3419" t="s">
        <v>3211</v>
      </c>
      <c r="I98" s="3420">
        <v>22009.71</v>
      </c>
      <c r="J98" s="3420">
        <v>70431.070000000007</v>
      </c>
      <c r="K98" s="3420" t="s">
        <v>3212</v>
      </c>
      <c r="L98" s="3421">
        <v>43098</v>
      </c>
      <c r="M98" s="3417" t="s">
        <v>3277</v>
      </c>
      <c r="N98" s="3420">
        <v>6604</v>
      </c>
      <c r="O98" s="3431">
        <v>200.03</v>
      </c>
      <c r="P98" s="3420">
        <v>937.64</v>
      </c>
      <c r="Q98" s="3420">
        <v>0</v>
      </c>
    </row>
    <row r="99" spans="1:17" ht="15" thickBot="1">
      <c r="A99" s="3417" t="s">
        <v>3276</v>
      </c>
      <c r="B99" s="3417">
        <v>4</v>
      </c>
      <c r="C99" s="3418"/>
      <c r="D99" s="3418"/>
      <c r="E99" s="3417" t="s">
        <v>3208</v>
      </c>
      <c r="F99" s="3419" t="s">
        <v>3209</v>
      </c>
      <c r="G99" s="3419" t="s">
        <v>3210</v>
      </c>
      <c r="H99" s="3419" t="s">
        <v>3211</v>
      </c>
      <c r="I99" s="3420">
        <v>16556.330000000002</v>
      </c>
      <c r="J99" s="3420">
        <v>57947.16</v>
      </c>
      <c r="K99" s="3420" t="s">
        <v>3212</v>
      </c>
      <c r="L99" s="3421">
        <v>43098</v>
      </c>
      <c r="M99" s="3417" t="s">
        <v>3277</v>
      </c>
      <c r="N99" s="3420">
        <v>4966</v>
      </c>
      <c r="O99" s="3431">
        <v>199.96</v>
      </c>
      <c r="P99" s="3420">
        <v>856.99</v>
      </c>
      <c r="Q99" s="3420">
        <v>0</v>
      </c>
    </row>
    <row r="100" spans="1:17" ht="15" thickBot="1">
      <c r="A100" s="3417" t="s">
        <v>3276</v>
      </c>
      <c r="B100" s="3417">
        <v>5</v>
      </c>
      <c r="C100" s="3418"/>
      <c r="D100" s="3418"/>
      <c r="E100" s="3417" t="s">
        <v>3208</v>
      </c>
      <c r="F100" s="3419" t="s">
        <v>3209</v>
      </c>
      <c r="G100" s="3419" t="s">
        <v>3210</v>
      </c>
      <c r="H100" s="3419" t="s">
        <v>3211</v>
      </c>
      <c r="I100" s="3420">
        <v>43050.65</v>
      </c>
      <c r="J100" s="3420">
        <v>137762.1</v>
      </c>
      <c r="K100" s="3420" t="s">
        <v>3212</v>
      </c>
      <c r="L100" s="3421">
        <v>43098</v>
      </c>
      <c r="M100" s="3417" t="s">
        <v>3277</v>
      </c>
      <c r="N100" s="3420">
        <v>12916</v>
      </c>
      <c r="O100" s="3431">
        <v>200.01</v>
      </c>
      <c r="P100" s="3420">
        <v>937.55</v>
      </c>
      <c r="Q100" s="3420">
        <v>0</v>
      </c>
    </row>
    <row r="101" spans="1:17" ht="15" thickBot="1">
      <c r="A101" s="3417" t="s">
        <v>3278</v>
      </c>
      <c r="B101" s="3417">
        <v>5</v>
      </c>
      <c r="C101" s="3418"/>
      <c r="D101" s="3418"/>
      <c r="E101" s="3417" t="s">
        <v>3208</v>
      </c>
      <c r="F101" s="3419" t="s">
        <v>3209</v>
      </c>
      <c r="G101" s="3419" t="s">
        <v>3210</v>
      </c>
      <c r="H101" s="3419" t="s">
        <v>3219</v>
      </c>
      <c r="I101" s="3420">
        <v>17517.099999999999</v>
      </c>
      <c r="J101" s="3420">
        <v>137334.1</v>
      </c>
      <c r="K101" s="3420" t="s">
        <v>3279</v>
      </c>
      <c r="L101" s="3421">
        <v>43052</v>
      </c>
      <c r="M101" s="3417" t="s">
        <v>3280</v>
      </c>
      <c r="N101" s="3420">
        <v>9770.4500000000007</v>
      </c>
      <c r="O101" s="3431">
        <v>371.84</v>
      </c>
      <c r="P101" s="3420">
        <v>711.44</v>
      </c>
      <c r="Q101" s="3420">
        <v>0</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144</vt:i4>
      </vt:variant>
    </vt:vector>
  </HeadingPairs>
  <TitlesOfParts>
    <vt:vector size="18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A1可研指标</vt:lpstr>
      <vt:lpstr>A3地块指标</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 (2)</vt:lpstr>
      <vt:lpstr>不动产收益法</vt:lpstr>
      <vt:lpstr>酒店收入计算</vt:lpstr>
      <vt:lpstr>成本逼近法</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(2)'!住宅朝向</vt:lpstr>
      <vt:lpstr>住宅朝向</vt:lpstr>
      <vt:lpstr>'不动产比较法-住宅 (2)'!住宅房型</vt:lpstr>
      <vt:lpstr>住宅房型</vt:lpstr>
      <vt:lpstr>'不动产比较法-住宅 (2)'!住宅公共部分装修</vt:lpstr>
      <vt:lpstr>住宅公共部分装修</vt:lpstr>
      <vt:lpstr>'不动产比较法-住宅 (2)'!住宅基础设施水平</vt:lpstr>
      <vt:lpstr>住宅基础设施水平</vt:lpstr>
      <vt:lpstr>'不动产比较法-住宅 (2)'!住宅建筑结构</vt:lpstr>
      <vt:lpstr>住宅建筑结构</vt:lpstr>
      <vt:lpstr>'不动产比较法-住宅 (2)'!住宅建筑类型</vt:lpstr>
      <vt:lpstr>住宅建筑类型</vt:lpstr>
      <vt:lpstr>'不动产比较法-住宅 (2)'!住宅建筑品质</vt:lpstr>
      <vt:lpstr>住宅建筑品质</vt:lpstr>
      <vt:lpstr>'不动产比较法-住宅 (2)'!住宅交易情况</vt:lpstr>
      <vt:lpstr>住宅交易情况</vt:lpstr>
      <vt:lpstr>'不动产比较法-住宅 (2)'!住宅楼层</vt:lpstr>
      <vt:lpstr>住宅楼层</vt:lpstr>
      <vt:lpstr>'不动产比较法-住宅 (2)'!住宅内部装修</vt:lpstr>
      <vt:lpstr>住宅内部装修</vt:lpstr>
      <vt:lpstr>'不动产比较法-住宅 (2)'!住宅物业管理</vt:lpstr>
      <vt:lpstr>住宅物业管理</vt:lpstr>
      <vt:lpstr>'不动产比较法-住宅 (2)'!住宅用途</vt:lpstr>
      <vt:lpstr>住宅用途</vt:lpstr>
      <vt:lpstr>'不动产比较法-住宅 (2)'!住宅主力户型面积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2020-05-19T02:09:20Z</dcterms:modified>
</cp:coreProperties>
</file>