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595" activeTab="5"/>
  </bookViews>
  <sheets>
    <sheet name="土地明细" sheetId="1" r:id="rId1"/>
    <sheet name="工业土地明细 " sheetId="3" state="hidden" r:id="rId2"/>
    <sheet name="本次评估对象" sheetId="8" r:id="rId3"/>
    <sheet name="投资情况表" sheetId="4" r:id="rId4"/>
    <sheet name="租金" sheetId="7" r:id="rId5"/>
    <sheet name="结果汇总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2">本次评估对象!$A$1:$AH$29</definedName>
    <definedName name="_xlnm.Print_Area" localSheetId="0">土地明细!$A$1:$AH$30</definedName>
    <definedName name="办公层高">'[1]不动产比较法-办公'!$B$119:$M$119</definedName>
    <definedName name="办公朝向">'[1]不动产比较法-办公'!$B$91:$M$91</definedName>
    <definedName name="办公道路级别">'[1]不动产比较法-办公'!$B$87:$M$87</definedName>
    <definedName name="办公公共部分装修">'[1]不动产比较法-办公'!$B$108:$M$108</definedName>
    <definedName name="办公基础设施水平">'[1]不动产比较法-办公'!$B$117:$M$117</definedName>
    <definedName name="办公集聚程度">[1]定义!$M$1:$M$6</definedName>
    <definedName name="办公建筑结构">'[1]不动产比较法-办公'!$B$106:$M$106</definedName>
    <definedName name="办公建筑类型">'[1]不动产比较法-办公'!$B$101:$M$101</definedName>
    <definedName name="办公交易情况">'[1]不动产比较法-办公'!$A$62:$M$62</definedName>
    <definedName name="办公楼层">'[1]不动产比较法-办公'!$B$89:$M$89</definedName>
    <definedName name="办公内部装修">'[1]不动产比较法-办公'!$B$123:$M$123</definedName>
    <definedName name="办公物业管理">'[1]不动产比较法-办公'!$B$115:$M$115</definedName>
    <definedName name="办公用途">'[1]不动产比较法-办公'!$B$64:$M$64</definedName>
    <definedName name="仓储公共部分装修">'[1]不动产比较法-仓储'!$B$77:$M$77</definedName>
    <definedName name="仓储交易情况">'[1]不动产比较法-仓储'!$A$49:$M$49</definedName>
    <definedName name="仓储楼层">'[1]不动产比较法-仓储'!$B$69:$M$69</definedName>
    <definedName name="仓储物业等级">'[1]不动产比较法-仓储'!$B$82:$M$82</definedName>
    <definedName name="仓储用途">'[1]不动产比较法-仓储'!$B$51:$M$51</definedName>
    <definedName name="产业集聚程度">[1]定义!$N$1:$N$6</definedName>
    <definedName name="车位公共部分装修">'[1]不动产比较法-车位'!$B$83:$M$83</definedName>
    <definedName name="车位交易情况">'[1]不动产比较法-车位'!$A$51:$M$51</definedName>
    <definedName name="车位类型">'[1]不动产比较法-车位'!$B$93:$M$93</definedName>
    <definedName name="车位楼层">'[1]不动产比较法-车位'!$B$71:$M$71</definedName>
    <definedName name="车位配套类型">'[1]不动产比较法-车位'!$B$79:$M$79</definedName>
    <definedName name="车位物业等级">'[1]不动产比较法-车位'!$B$88:$M$88</definedName>
    <definedName name="车位用途">'[1]不动产比较法-车位'!$B$53:$M$53</definedName>
    <definedName name="城镇土地纳税等级分级范围">'[1]数据-取费表'!$A$53:$A$63</definedName>
    <definedName name="单价内涵">[1]定义!$V$1:$V$3</definedName>
    <definedName name="地类判定">[1]定义!$H$1:$H$9</definedName>
    <definedName name="二级分类">[1]修正!$C$17:$C$39</definedName>
    <definedName name="法定最高年限">[1]定义!$G$2:$G$4</definedName>
    <definedName name="工业公共部分装修">'[1]不动产比较法-工业'!$B$95:$M$95</definedName>
    <definedName name="工业基础设施水平">'[1]不动产比较法-工业'!$B$102:$M$102</definedName>
    <definedName name="工业建筑结构">'[1]不动产比较法-工业'!$B$93:$M$93</definedName>
    <definedName name="工业建筑类型">'[1]不动产比较法-工业'!$B$88:$M$88</definedName>
    <definedName name="工业交易情况">'[1]不动产比较法-工业'!$A$55:$M$55</definedName>
    <definedName name="工业内部装修">'[1]不动产比较法-工业'!$B$104:$M$104</definedName>
    <definedName name="工业物业管理">'[1]不动产比较法-工业'!$B$100:$M$100</definedName>
    <definedName name="工业用途">'[1]不动产比较法-工业'!$B$57:$M$57</definedName>
    <definedName name="公共配套设施">[1]定义!$Q$1:$Q$6</definedName>
    <definedName name="估价方法">[1]定义!$B$1:$B$50</definedName>
    <definedName name="环境">[1]定义!$S$1:$S$6</definedName>
    <definedName name="基础设施水平">[1]定义!$R$1:$R$6</definedName>
    <definedName name="价值类型2">[1]定义!$B$54:$B$56</definedName>
    <definedName name="交通便捷度">[1]定义!$O$1:$O$6</definedName>
    <definedName name="居住社区成熟度">[1]定义!$K$1:$K$6</definedName>
    <definedName name="类别">[1]定义!$J$1:$J$3</definedName>
    <definedName name="临街状况">[1]定义!$T$1:$T$5</definedName>
    <definedName name="内部装修维护情况">[1]定义!$U$1:$U$6</definedName>
    <definedName name="判定">[1]定义!$D$1:$D$4</definedName>
    <definedName name="七通一平">[1]修正!$A$6:$A$14</definedName>
    <definedName name="区域土地利用方向">[1]定义!$P$1:$P$6</definedName>
    <definedName name="商业层高">'[1]不动产比较法-商业'!$B$116:$M$116</definedName>
    <definedName name="商业繁华度">[1]定义!$L$1:$L$6</definedName>
    <definedName name="商业公共部分装修">'[1]不动产比较法-商业'!$B$107:$M$107</definedName>
    <definedName name="商业基础设施水平">'[1]不动产比较法-商业'!$B$112:$M$112</definedName>
    <definedName name="商业建筑结构">'[1]不动产比较法-商业'!$B$105:$M$105</definedName>
    <definedName name="商业交易情况">'[1]不动产比较法-商业'!$A$61:$M$61</definedName>
    <definedName name="商业街名称">[1]修正!$C$59:$C$119</definedName>
    <definedName name="商业进深比">'[1]不动产比较法-商业'!$B$120:$M$120</definedName>
    <definedName name="商业类型">'[1]不动产比较法-商业'!$B$100:$M$100</definedName>
    <definedName name="商业临街状况">'[1]不动产比较法-商业'!$B$86:$M$86</definedName>
    <definedName name="商业楼层">'[1]不动产比较法-商业'!$B$92:$M$92</definedName>
    <definedName name="商业内部装修">'[1]不动产比较法-商业'!$B$122:$M$122</definedName>
    <definedName name="商业人流量">'[1]不动产比较法-商业'!$B$90:$M$90</definedName>
    <definedName name="商业业态">'[1]不动产比较法-商业'!$B$114:$M$114</definedName>
    <definedName name="商业用途">'[1]不动产比较法-商业'!$B$63:$M$63</definedName>
    <definedName name="是否封闭">'[1]不动产比较法-仓储'!$B$89:$M$89</definedName>
    <definedName name="是否直接入户">'[1]不动产比较法-车位'!$B$95:$M$95</definedName>
    <definedName name="套工交易情况">'[1]比较法-住宅、综合'!$A$75:$M$75</definedName>
    <definedName name="套工土地级别">'[1]比较法-工业'!$B$101:$M$101</definedName>
    <definedName name="套工用途">'[1]比较法-工业'!$B$72:$M$72</definedName>
    <definedName name="套综道路等级">'[1]比较法-住宅、综合'!$B$108:$M$108</definedName>
    <definedName name="套综工程地质条件">'[1]比较法-住宅、综合'!$B$127:$M$127</definedName>
    <definedName name="套综交易情况">'[1]比较法-住宅、综合'!$A$75:$M$75</definedName>
    <definedName name="套综临街宽度及深度">'[1]比较法-住宅、综合'!$B$123:$M$123</definedName>
    <definedName name="套综土地级别">'[1]比较法-住宅、综合'!$B$110:$M$110</definedName>
    <definedName name="套综用途">'[1]比较法-住宅、综合'!$B$77:$M$77</definedName>
    <definedName name="套综宗地内开发程度">'[1]比较法-住宅、综合'!$B$125:$M$125</definedName>
    <definedName name="套综宗地形状">'[1]比较法-住宅、综合'!$B$121:$M$121</definedName>
    <definedName name="土地估价师">[1]估价师及机构信息!$D$3:$D$24</definedName>
    <definedName name="土地级别">[1]定义!$C$1:$C$14</definedName>
    <definedName name="土地年限区间">[1]定义!$I$1:$I$8</definedName>
    <definedName name="位置">[1]定义!$E$2:$E$4</definedName>
    <definedName name="五等判定">[1]定义!$W$1:$W$6</definedName>
    <definedName name="项目类型">'[1]数据-汇总表'!$C$17:$C$26</definedName>
    <definedName name="写字楼等级">'[1]不动产比较法-办公'!$B$113:$M$113</definedName>
    <definedName name="一修多修正项2">[1]典型户型修正!$5:$5</definedName>
    <definedName name="一修多修正项3">[1]典型户型修正!$7:$7</definedName>
    <definedName name="一修多修正项4">[1]典型户型修正!$9:$9</definedName>
    <definedName name="一修多修正项5">[1]典型户型修正!$11:$11</definedName>
    <definedName name="一修多修正项6">[1]典型户型修正!$13:$13</definedName>
    <definedName name="一修多修正项7">[1]典型户型修正!$15:$15</definedName>
    <definedName name="一修多修正项8">[1]典型户型修正!$17:$17</definedName>
    <definedName name="用途类型">[1]定义!$A$1:$A$50</definedName>
    <definedName name="有无电梯">'[1]不动产比较法-仓储'!$B$84:$M$84</definedName>
    <definedName name="主用途">[1]定义!$F$1:$F$10</definedName>
    <definedName name="住宅朝向" localSheetId="2">#REF!</definedName>
    <definedName name="住宅朝向">#REF!</definedName>
    <definedName name="住宅房型" localSheetId="2">#REF!</definedName>
    <definedName name="住宅房型">#REF!</definedName>
    <definedName name="住宅公共部分装修" localSheetId="2">#REF!</definedName>
    <definedName name="住宅公共部分装修">#REF!</definedName>
    <definedName name="住宅基础设施水平" localSheetId="2">#REF!</definedName>
    <definedName name="住宅基础设施水平">#REF!</definedName>
    <definedName name="住宅建筑结构" localSheetId="2">#REF!</definedName>
    <definedName name="住宅建筑结构">#REF!</definedName>
    <definedName name="住宅建筑类型" localSheetId="2">#REF!</definedName>
    <definedName name="住宅建筑类型">#REF!</definedName>
    <definedName name="住宅建筑品质" localSheetId="2">#REF!</definedName>
    <definedName name="住宅建筑品质">#REF!</definedName>
    <definedName name="住宅交易情况" localSheetId="2">#REF!</definedName>
    <definedName name="住宅交易情况">#REF!</definedName>
    <definedName name="住宅楼层" localSheetId="2">#REF!</definedName>
    <definedName name="住宅楼层">#REF!</definedName>
    <definedName name="住宅内部装修" localSheetId="2">#REF!</definedName>
    <definedName name="住宅内部装修">#REF!</definedName>
    <definedName name="住宅物业管理" localSheetId="2">#REF!</definedName>
    <definedName name="住宅物业管理">#REF!</definedName>
    <definedName name="住宅用途" localSheetId="2">#REF!</definedName>
    <definedName name="住宅用途">#REF!</definedName>
  </definedNames>
  <calcPr calcId="145621"/>
</workbook>
</file>

<file path=xl/calcChain.xml><?xml version="1.0" encoding="utf-8"?>
<calcChain xmlns="http://schemas.openxmlformats.org/spreadsheetml/2006/main">
  <c r="AF29" i="8" l="1"/>
  <c r="AG29" i="8"/>
  <c r="AH29" i="8"/>
  <c r="P14" i="6"/>
  <c r="I13" i="6"/>
  <c r="F13" i="6"/>
  <c r="E13" i="6"/>
  <c r="F11" i="6"/>
  <c r="E11" i="6"/>
  <c r="I9" i="6"/>
  <c r="G9" i="6"/>
  <c r="F10" i="6"/>
  <c r="F9" i="6"/>
  <c r="E10" i="6"/>
  <c r="E9" i="6"/>
  <c r="P13" i="6"/>
  <c r="P11" i="6"/>
  <c r="P9" i="6"/>
  <c r="P7" i="6"/>
  <c r="I7" i="6"/>
  <c r="G7" i="6"/>
  <c r="F8" i="6"/>
  <c r="F7" i="6"/>
  <c r="E8" i="6"/>
  <c r="E7" i="6"/>
  <c r="P5" i="6"/>
  <c r="I5" i="6"/>
  <c r="G5" i="6"/>
  <c r="F6" i="6"/>
  <c r="F5" i="6"/>
  <c r="E6" i="6"/>
  <c r="E5" i="6"/>
  <c r="G13" i="6" l="1"/>
  <c r="H13" i="6" l="1"/>
  <c r="J13" i="6" l="1"/>
  <c r="K13" i="6"/>
  <c r="O13" i="6"/>
  <c r="M13" i="6" l="1"/>
  <c r="L13" i="6"/>
  <c r="Q13" i="6" l="1"/>
  <c r="S13" i="6"/>
  <c r="R13" i="6"/>
  <c r="N13" i="6"/>
  <c r="G11" i="6" l="1"/>
  <c r="I11" i="6" l="1"/>
  <c r="H11" i="6" l="1"/>
  <c r="J11" i="6" l="1"/>
  <c r="K11" i="6"/>
  <c r="O11" i="6"/>
  <c r="Q11" i="6" l="1"/>
  <c r="M11" i="6"/>
  <c r="L11" i="6"/>
  <c r="S11" i="6" l="1"/>
  <c r="R11" i="6"/>
  <c r="N11" i="6"/>
  <c r="G10" i="6" l="1"/>
  <c r="H9" i="6" l="1"/>
  <c r="J9" i="6" l="1"/>
  <c r="K9" i="6"/>
  <c r="O9" i="6"/>
  <c r="Q9" i="6" l="1"/>
  <c r="M9" i="6"/>
  <c r="L9" i="6"/>
  <c r="S9" i="6" l="1"/>
  <c r="N9" i="6"/>
  <c r="R9" i="6"/>
  <c r="G8" i="6" l="1"/>
  <c r="H7" i="6" l="1"/>
  <c r="J7" i="6" l="1"/>
  <c r="K7" i="6"/>
  <c r="O7" i="6"/>
  <c r="Q7" i="6" l="1"/>
  <c r="M7" i="6"/>
  <c r="L7" i="6"/>
  <c r="S7" i="6" l="1"/>
  <c r="N7" i="6"/>
  <c r="R7" i="6"/>
  <c r="G6" i="6" l="1"/>
  <c r="H5" i="6" l="1"/>
  <c r="J5" i="6" l="1"/>
  <c r="K5" i="6"/>
  <c r="O5" i="6"/>
  <c r="Q5" i="6" l="1"/>
  <c r="M5" i="6"/>
  <c r="L5" i="6"/>
  <c r="S5" i="6" l="1"/>
  <c r="R5" i="6"/>
  <c r="N5" i="6"/>
  <c r="D13" i="6" l="1"/>
  <c r="D11" i="6"/>
  <c r="D9" i="6"/>
  <c r="D7" i="6"/>
  <c r="D5" i="6"/>
  <c r="AG28" i="8" l="1"/>
  <c r="AF28" i="8"/>
  <c r="AG26" i="8"/>
  <c r="AF26" i="8"/>
  <c r="AG22" i="8"/>
  <c r="AF22" i="8"/>
  <c r="AG20" i="8"/>
  <c r="AF20" i="8"/>
  <c r="AG7" i="8"/>
  <c r="AF7" i="8"/>
  <c r="X28" i="8"/>
  <c r="W28" i="8"/>
  <c r="L28" i="8"/>
  <c r="Y27" i="8"/>
  <c r="Y28" i="8" s="1"/>
  <c r="V28" i="8" s="1"/>
  <c r="X26" i="8"/>
  <c r="W26" i="8"/>
  <c r="L26" i="8"/>
  <c r="Y25" i="8"/>
  <c r="Y24" i="8"/>
  <c r="Y23" i="8"/>
  <c r="Y26" i="8" s="1"/>
  <c r="Y22" i="8"/>
  <c r="V22" i="8"/>
  <c r="L22" i="8"/>
  <c r="AD21" i="8"/>
  <c r="X21" i="8"/>
  <c r="X22" i="8" s="1"/>
  <c r="W21" i="8"/>
  <c r="W22" i="8" s="1"/>
  <c r="L20" i="8"/>
  <c r="L29" i="8" s="1"/>
  <c r="AD19" i="8"/>
  <c r="X19" i="8"/>
  <c r="W19" i="8" s="1"/>
  <c r="AD18" i="8"/>
  <c r="X18" i="8"/>
  <c r="W18" i="8" s="1"/>
  <c r="AD17" i="8"/>
  <c r="X17" i="8"/>
  <c r="W17" i="8" s="1"/>
  <c r="AD16" i="8"/>
  <c r="X16" i="8"/>
  <c r="W16" i="8"/>
  <c r="AD15" i="8"/>
  <c r="X15" i="8"/>
  <c r="W15" i="8" s="1"/>
  <c r="AD14" i="8"/>
  <c r="X14" i="8"/>
  <c r="W14" i="8" s="1"/>
  <c r="AD13" i="8"/>
  <c r="X13" i="8"/>
  <c r="W13" i="8" s="1"/>
  <c r="AD12" i="8"/>
  <c r="X12" i="8"/>
  <c r="W12" i="8"/>
  <c r="AD11" i="8"/>
  <c r="X11" i="8"/>
  <c r="W11" i="8" s="1"/>
  <c r="AD10" i="8"/>
  <c r="X10" i="8"/>
  <c r="W10" i="8" s="1"/>
  <c r="AD9" i="8"/>
  <c r="X9" i="8"/>
  <c r="AD8" i="8"/>
  <c r="Y8" i="8"/>
  <c r="Y20" i="8" s="1"/>
  <c r="V20" i="8" s="1"/>
  <c r="X7" i="8"/>
  <c r="L7" i="8"/>
  <c r="AD6" i="8"/>
  <c r="X6" i="8"/>
  <c r="W6" i="8"/>
  <c r="W7" i="8" s="1"/>
  <c r="AD5" i="8"/>
  <c r="Y5" i="8"/>
  <c r="AD4" i="8"/>
  <c r="Y4" i="8"/>
  <c r="AD3" i="8"/>
  <c r="Y3" i="8"/>
  <c r="Y7" i="8" s="1"/>
  <c r="V7" i="8" s="1"/>
  <c r="AH38" i="1"/>
  <c r="AG38" i="1"/>
  <c r="AF38" i="1"/>
  <c r="AG30" i="1"/>
  <c r="AF30" i="1"/>
  <c r="AG29" i="1"/>
  <c r="AF29" i="1"/>
  <c r="AG27" i="1"/>
  <c r="AF27" i="1"/>
  <c r="AG22" i="1"/>
  <c r="AF22" i="1"/>
  <c r="AG20" i="1"/>
  <c r="AF20" i="1"/>
  <c r="AG7" i="1"/>
  <c r="AF7" i="1"/>
  <c r="D13" i="4"/>
  <c r="L38" i="1"/>
  <c r="X20" i="8" l="1"/>
  <c r="X29" i="8" s="1"/>
  <c r="Y29" i="8"/>
  <c r="V29" i="8" s="1"/>
  <c r="V26" i="8"/>
  <c r="AH26" i="8"/>
  <c r="AH22" i="8"/>
  <c r="AH7" i="8"/>
  <c r="W9" i="8"/>
  <c r="W20" i="8" s="1"/>
  <c r="W29" i="8" s="1"/>
  <c r="X30" i="1"/>
  <c r="Y30" i="1"/>
  <c r="W30" i="1"/>
  <c r="AH20" i="8" l="1"/>
  <c r="AH28" i="8"/>
  <c r="AH29" i="1"/>
  <c r="V29" i="1"/>
  <c r="X29" i="1"/>
  <c r="Y29" i="1"/>
  <c r="W29" i="1"/>
  <c r="L30" i="1"/>
  <c r="L29" i="1"/>
  <c r="Y28" i="1"/>
  <c r="X9" i="1" l="1"/>
  <c r="X11" i="1"/>
  <c r="X19" i="1"/>
  <c r="X18" i="1"/>
  <c r="X17" i="1"/>
  <c r="X16" i="1"/>
  <c r="C12" i="4" l="1"/>
  <c r="D10" i="4"/>
  <c r="D8" i="4"/>
  <c r="D7" i="4"/>
  <c r="D12" i="4" s="1"/>
  <c r="D6" i="4"/>
  <c r="J9" i="3" l="1"/>
  <c r="Y22" i="1"/>
  <c r="L20" i="1"/>
  <c r="L22" i="1"/>
  <c r="L7" i="1"/>
  <c r="V22" i="1" l="1"/>
  <c r="AD19" i="1"/>
  <c r="W19" i="1"/>
  <c r="AD18" i="1"/>
  <c r="W18" i="1"/>
  <c r="AD17" i="1"/>
  <c r="W17" i="1"/>
  <c r="AD16" i="1"/>
  <c r="W16" i="1"/>
  <c r="AD21" i="1"/>
  <c r="X21" i="1"/>
  <c r="Y26" i="1"/>
  <c r="AD15" i="1"/>
  <c r="X15" i="1"/>
  <c r="W15" i="1" s="1"/>
  <c r="AD14" i="1"/>
  <c r="X14" i="1"/>
  <c r="W14" i="1" s="1"/>
  <c r="AD13" i="1"/>
  <c r="X13" i="1"/>
  <c r="W13" i="1" s="1"/>
  <c r="AD12" i="1"/>
  <c r="X12" i="1"/>
  <c r="W12" i="1" s="1"/>
  <c r="AD11" i="1"/>
  <c r="W11" i="1"/>
  <c r="AD10" i="1"/>
  <c r="X10" i="1"/>
  <c r="W10" i="1" s="1"/>
  <c r="AD9" i="1"/>
  <c r="AD6" i="1"/>
  <c r="X6" i="1"/>
  <c r="X7" i="1" s="1"/>
  <c r="Y25" i="1"/>
  <c r="Y24" i="1"/>
  <c r="AD5" i="1"/>
  <c r="Y5" i="1"/>
  <c r="Y23" i="1"/>
  <c r="AD4" i="1"/>
  <c r="Y4" i="1"/>
  <c r="AD8" i="1"/>
  <c r="Y8" i="1"/>
  <c r="Y20" i="1" s="1"/>
  <c r="V20" i="1" s="1"/>
  <c r="AD3" i="1"/>
  <c r="Y3" i="1"/>
  <c r="Y7" i="1" l="1"/>
  <c r="V7" i="1" s="1"/>
  <c r="Y27" i="1"/>
  <c r="W21" i="1"/>
  <c r="W22" i="1" s="1"/>
  <c r="X22" i="1"/>
  <c r="W9" i="1"/>
  <c r="W20" i="1" s="1"/>
  <c r="X20" i="1"/>
  <c r="W6" i="1"/>
  <c r="W7" i="1" s="1"/>
  <c r="K14" i="6" l="1"/>
  <c r="Q14" i="6" l="1"/>
  <c r="W27" i="1" l="1"/>
  <c r="X27" i="1"/>
  <c r="L27" i="1"/>
  <c r="V27" i="1" s="1"/>
  <c r="AH22" i="1" l="1"/>
  <c r="AH27" i="1"/>
  <c r="V30" i="1"/>
  <c r="AH30" i="1"/>
  <c r="AH7" i="1" l="1"/>
  <c r="AH20" i="1"/>
</calcChain>
</file>

<file path=xl/sharedStrings.xml><?xml version="1.0" encoding="utf-8"?>
<sst xmlns="http://schemas.openxmlformats.org/spreadsheetml/2006/main" count="1074" uniqueCount="365">
  <si>
    <t>序号</t>
    <phoneticPr fontId="3" type="noConversion"/>
  </si>
  <si>
    <t>证号</t>
    <phoneticPr fontId="3" type="noConversion"/>
  </si>
  <si>
    <t>土地使用权人</t>
    <phoneticPr fontId="3" type="noConversion"/>
  </si>
  <si>
    <t>坐落</t>
    <phoneticPr fontId="3" type="noConversion"/>
  </si>
  <si>
    <t>终止日期</t>
    <phoneticPr fontId="3" type="noConversion"/>
  </si>
  <si>
    <t>土地面积</t>
    <phoneticPr fontId="3" type="noConversion"/>
  </si>
  <si>
    <t>地块号</t>
    <phoneticPr fontId="3" type="noConversion"/>
  </si>
  <si>
    <t>容积率</t>
    <phoneticPr fontId="3" type="noConversion"/>
  </si>
  <si>
    <t>规划建筑面积</t>
    <phoneticPr fontId="3" type="noConversion"/>
  </si>
  <si>
    <t>建筑密度</t>
    <phoneticPr fontId="3" type="noConversion"/>
  </si>
  <si>
    <t>90平米以下住房面积占宗地开发建设总面积的比例</t>
    <phoneticPr fontId="3" type="noConversion"/>
  </si>
  <si>
    <t>合同</t>
    <phoneticPr fontId="3" type="noConversion"/>
  </si>
  <si>
    <t>设定</t>
    <phoneticPr fontId="3" type="noConversion"/>
  </si>
  <si>
    <t>住宅</t>
    <phoneticPr fontId="3" type="noConversion"/>
  </si>
  <si>
    <t>商业</t>
    <phoneticPr fontId="3" type="noConversion"/>
  </si>
  <si>
    <t>小计</t>
    <phoneticPr fontId="3" type="noConversion"/>
  </si>
  <si>
    <t>大理创意园区开发有限公司</t>
    <phoneticPr fontId="3" type="noConversion"/>
  </si>
  <si>
    <t>大理市海东镇菠萝山</t>
    <phoneticPr fontId="3" type="noConversion"/>
  </si>
  <si>
    <t>城镇单一住宅</t>
    <phoneticPr fontId="3" type="noConversion"/>
  </si>
  <si>
    <t>HC2013-04</t>
  </si>
  <si>
    <t>≥1，≤2</t>
  </si>
  <si>
    <t>小高层</t>
    <phoneticPr fontId="3" type="noConversion"/>
  </si>
  <si>
    <t>大国用（2014）第03014号</t>
    <phoneticPr fontId="3" type="noConversion"/>
  </si>
  <si>
    <t>HC2013-07</t>
  </si>
  <si>
    <t>≥1，≤1.1</t>
  </si>
  <si>
    <t>联排</t>
    <phoneticPr fontId="3" type="noConversion"/>
  </si>
  <si>
    <t>大国用（2014）第03015号</t>
    <phoneticPr fontId="3" type="noConversion"/>
  </si>
  <si>
    <t>HC2013-06</t>
  </si>
  <si>
    <t>大国用（2014）第03016号</t>
    <phoneticPr fontId="3" type="noConversion"/>
  </si>
  <si>
    <t>HC2013-05</t>
  </si>
  <si>
    <t>≤2</t>
  </si>
  <si>
    <t>/</t>
    <phoneticPr fontId="3" type="noConversion"/>
  </si>
  <si>
    <t>大国用（2014）第03238号</t>
    <phoneticPr fontId="3" type="noConversion"/>
  </si>
  <si>
    <t>HC2013-08</t>
  </si>
  <si>
    <t>大国用（2014）第03239号</t>
  </si>
  <si>
    <t>HC2013-10</t>
  </si>
  <si>
    <t>≤1.5</t>
  </si>
  <si>
    <t>大国用（2014）第03240号</t>
  </si>
  <si>
    <t>HC2013-09</t>
  </si>
  <si>
    <t>大国用（2014）第03241号</t>
  </si>
  <si>
    <t>城镇单一住宅、商业</t>
    <phoneticPr fontId="3" type="noConversion"/>
  </si>
  <si>
    <t>HC2013-22</t>
  </si>
  <si>
    <t>大国用（2014）第03242号</t>
  </si>
  <si>
    <t>HC2013-24</t>
  </si>
  <si>
    <t>大国用（2014）第03243号</t>
    <phoneticPr fontId="3" type="noConversion"/>
  </si>
  <si>
    <t>HC2013-25</t>
  </si>
  <si>
    <t>大国用（2014）第03244号</t>
    <phoneticPr fontId="3" type="noConversion"/>
  </si>
  <si>
    <t>HC2013-27</t>
  </si>
  <si>
    <t>大国用（2014）第03245号</t>
    <phoneticPr fontId="3" type="noConversion"/>
  </si>
  <si>
    <t>HC2013-23</t>
  </si>
  <si>
    <t>大国用（2014）第03246号</t>
    <phoneticPr fontId="3" type="noConversion"/>
  </si>
  <si>
    <t>HC2013-26</t>
  </si>
  <si>
    <t>大国用（2014）第03298号</t>
    <phoneticPr fontId="3" type="noConversion"/>
  </si>
  <si>
    <t>HC2013-39</t>
  </si>
  <si>
    <t>大国用（2014）第05895号</t>
    <phoneticPr fontId="3" type="noConversion"/>
  </si>
  <si>
    <t>HC2014-11</t>
    <phoneticPr fontId="3" type="noConversion"/>
  </si>
  <si>
    <t>大国用（2014）第05896号</t>
  </si>
  <si>
    <t>其他商服</t>
    <phoneticPr fontId="3" type="noConversion"/>
  </si>
  <si>
    <t>HC2014-12</t>
  </si>
  <si>
    <t>大国用（2014）第05897号</t>
  </si>
  <si>
    <t>HC2014-13</t>
  </si>
  <si>
    <t>≥1，≤1.5</t>
  </si>
  <si>
    <t>HC2014-14</t>
  </si>
  <si>
    <t>HC2014-15</t>
  </si>
  <si>
    <t>大国用（2015）第05920号</t>
    <phoneticPr fontId="3" type="noConversion"/>
  </si>
  <si>
    <t>HC2014-22</t>
  </si>
  <si>
    <t>大国用（2015）第05921号</t>
  </si>
  <si>
    <t>HC2014-23</t>
  </si>
  <si>
    <t>合计</t>
    <phoneticPr fontId="3" type="noConversion"/>
  </si>
  <si>
    <t>地号</t>
    <phoneticPr fontId="3" type="noConversion"/>
  </si>
  <si>
    <t>103-31-01-1</t>
    <phoneticPr fontId="3" type="noConversion"/>
  </si>
  <si>
    <t>图号</t>
    <phoneticPr fontId="3" type="noConversion"/>
  </si>
  <si>
    <t>38.25-29.50 38.00-29.50</t>
    <phoneticPr fontId="3" type="noConversion"/>
  </si>
  <si>
    <t>109-32-31-1</t>
    <phoneticPr fontId="3" type="noConversion"/>
  </si>
  <si>
    <t>38.50-29.50 38.25-29.50</t>
    <phoneticPr fontId="3" type="noConversion"/>
  </si>
  <si>
    <t>109-32-32-1</t>
    <phoneticPr fontId="3" type="noConversion"/>
  </si>
  <si>
    <t>38.50-29.50 38.00-29.50</t>
    <phoneticPr fontId="3" type="noConversion"/>
  </si>
  <si>
    <t>103-31-01-2</t>
    <phoneticPr fontId="3" type="noConversion"/>
  </si>
  <si>
    <t>38.25-29.25 38.00-29.25</t>
    <phoneticPr fontId="3" type="noConversion"/>
  </si>
  <si>
    <t>餐饮旅馆业</t>
    <phoneticPr fontId="3" type="noConversion"/>
  </si>
  <si>
    <t>109-32-31-2</t>
    <phoneticPr fontId="3" type="noConversion"/>
  </si>
  <si>
    <t>38.50-29.50</t>
    <phoneticPr fontId="3" type="noConversion"/>
  </si>
  <si>
    <t>109-32-31-4</t>
    <phoneticPr fontId="3" type="noConversion"/>
  </si>
  <si>
    <t>38.75-29.75 38.75-29.50</t>
    <phoneticPr fontId="3" type="noConversion"/>
  </si>
  <si>
    <t>109-32-31-3</t>
    <phoneticPr fontId="3" type="noConversion"/>
  </si>
  <si>
    <t>109-32-31-8</t>
    <phoneticPr fontId="3" type="noConversion"/>
  </si>
  <si>
    <t>38.75-29.75</t>
    <phoneticPr fontId="3" type="noConversion"/>
  </si>
  <si>
    <t>109-31-27-1</t>
    <phoneticPr fontId="3" type="noConversion"/>
  </si>
  <si>
    <t>39.25-29.25 39.00-29.50</t>
    <phoneticPr fontId="3" type="noConversion"/>
  </si>
  <si>
    <t>109-32-31-5</t>
    <phoneticPr fontId="3" type="noConversion"/>
  </si>
  <si>
    <t>38.75-29.25 38.50-29.50</t>
    <phoneticPr fontId="3" type="noConversion"/>
  </si>
  <si>
    <t>109-32-31-7</t>
    <phoneticPr fontId="3" type="noConversion"/>
  </si>
  <si>
    <t>38.75-29.50 38.75-29.75</t>
    <phoneticPr fontId="3" type="noConversion"/>
  </si>
  <si>
    <t>109-32-26-1</t>
    <phoneticPr fontId="3" type="noConversion"/>
  </si>
  <si>
    <t>39.00-29.50 38.75-29.75</t>
    <phoneticPr fontId="3" type="noConversion"/>
  </si>
  <si>
    <t>109-32-31-6</t>
    <phoneticPr fontId="3" type="noConversion"/>
  </si>
  <si>
    <t>38.75-29.00 38.50-29.50</t>
    <phoneticPr fontId="3" type="noConversion"/>
  </si>
  <si>
    <t>109-32-31-9</t>
    <phoneticPr fontId="3" type="noConversion"/>
  </si>
  <si>
    <t>38.25-29.00 38.00-29.25</t>
    <phoneticPr fontId="3" type="noConversion"/>
  </si>
  <si>
    <t>532901109-31-27-2</t>
    <phoneticPr fontId="3" type="noConversion"/>
  </si>
  <si>
    <t>39.00-29.00 39.00-29.00</t>
    <phoneticPr fontId="3" type="noConversion"/>
  </si>
  <si>
    <t>城镇单一住宅（兼容不超过20%商业）</t>
    <phoneticPr fontId="3" type="noConversion"/>
  </si>
  <si>
    <t>38.75-29.75 39.00-29.75</t>
    <phoneticPr fontId="3" type="noConversion"/>
  </si>
  <si>
    <t>38.75-29.75 39.00-30.00</t>
    <phoneticPr fontId="3" type="noConversion"/>
  </si>
  <si>
    <t>城镇单一住宅（兼容商业用地不超过20%）</t>
    <phoneticPr fontId="3" type="noConversion"/>
  </si>
  <si>
    <t>38.75-29.25 38.75-29.50</t>
    <phoneticPr fontId="3" type="noConversion"/>
  </si>
  <si>
    <t>城镇单一住宅（兼容不超过20%的商服用地）</t>
    <phoneticPr fontId="3" type="noConversion"/>
  </si>
  <si>
    <t>532901109-32-31-12</t>
    <phoneticPr fontId="3" type="noConversion"/>
  </si>
  <si>
    <t>532901109-32-26-7</t>
    <phoneticPr fontId="3" type="noConversion"/>
  </si>
  <si>
    <t>532901109-32-26-3</t>
    <phoneticPr fontId="3" type="noConversion"/>
  </si>
  <si>
    <t>532901109-32-26-4</t>
    <phoneticPr fontId="3" type="noConversion"/>
  </si>
  <si>
    <t>532901109-32-26-6</t>
    <phoneticPr fontId="3" type="noConversion"/>
  </si>
  <si>
    <t>39.00-29.75 39.25-29.75</t>
    <phoneticPr fontId="3" type="noConversion"/>
  </si>
  <si>
    <t>532901109-32-26-5</t>
    <phoneticPr fontId="3" type="noConversion"/>
  </si>
  <si>
    <t>39.00-30.00 39.25-30.25</t>
    <phoneticPr fontId="3" type="noConversion"/>
  </si>
  <si>
    <t>证载用途</t>
    <phoneticPr fontId="3" type="noConversion"/>
  </si>
  <si>
    <t>电子监管号</t>
    <phoneticPr fontId="3" type="noConversion"/>
  </si>
  <si>
    <t>合同编号</t>
    <phoneticPr fontId="3" type="noConversion"/>
  </si>
  <si>
    <t>出让金</t>
    <phoneticPr fontId="3" type="noConversion"/>
  </si>
  <si>
    <t>建筑限高</t>
    <phoneticPr fontId="3" type="noConversion"/>
  </si>
  <si>
    <t>开工时间</t>
    <phoneticPr fontId="3" type="noConversion"/>
  </si>
  <si>
    <t>竣工时间</t>
    <phoneticPr fontId="3" type="noConversion"/>
  </si>
  <si>
    <t>出让合同签订日期</t>
    <phoneticPr fontId="3" type="noConversion"/>
  </si>
  <si>
    <t>2015年12月4日之前</t>
    <phoneticPr fontId="3" type="noConversion"/>
  </si>
  <si>
    <t>2016年12月4日之前</t>
    <phoneticPr fontId="3" type="noConversion"/>
  </si>
  <si>
    <t>2014.8.5</t>
    <phoneticPr fontId="3" type="noConversion"/>
  </si>
  <si>
    <t>/</t>
    <phoneticPr fontId="3" type="noConversion"/>
  </si>
  <si>
    <t>2013.11.18</t>
    <phoneticPr fontId="3" type="noConversion"/>
  </si>
  <si>
    <t>2013.12.3</t>
    <phoneticPr fontId="3" type="noConversion"/>
  </si>
  <si>
    <t>2015年12月1日之前</t>
    <phoneticPr fontId="3" type="noConversion"/>
  </si>
  <si>
    <t>2016年12月1日之前</t>
    <phoneticPr fontId="3" type="noConversion"/>
  </si>
  <si>
    <t>2016年10月4日之前</t>
    <phoneticPr fontId="3" type="noConversion"/>
  </si>
  <si>
    <t>2018年10月4日之前</t>
    <phoneticPr fontId="3" type="noConversion"/>
  </si>
  <si>
    <t>2015.2.4</t>
    <phoneticPr fontId="3" type="noConversion"/>
  </si>
  <si>
    <t>2016年8月24日之前</t>
    <phoneticPr fontId="3" type="noConversion"/>
  </si>
  <si>
    <t>2018年8月24日之前</t>
    <phoneticPr fontId="3" type="noConversion"/>
  </si>
  <si>
    <t>2014.12.24</t>
    <phoneticPr fontId="3" type="noConversion"/>
  </si>
  <si>
    <t>设定住宅类型</t>
    <phoneticPr fontId="3" type="noConversion"/>
  </si>
  <si>
    <t>估价对象</t>
    <phoneticPr fontId="3" type="noConversion"/>
  </si>
  <si>
    <t>小计</t>
    <phoneticPr fontId="3" type="noConversion"/>
  </si>
  <si>
    <t>多层</t>
    <phoneticPr fontId="3" type="noConversion"/>
  </si>
  <si>
    <t>大国用（2014）第03294号</t>
    <phoneticPr fontId="3" type="noConversion"/>
  </si>
  <si>
    <t>大理创意园区开发有限公司</t>
    <phoneticPr fontId="3" type="noConversion"/>
  </si>
  <si>
    <t>大理市海东镇菠萝山</t>
    <phoneticPr fontId="3" type="noConversion"/>
  </si>
  <si>
    <t>工业</t>
    <phoneticPr fontId="3" type="noConversion"/>
  </si>
  <si>
    <t>HC2013-21</t>
  </si>
  <si>
    <t>大国用（2014）第03295号</t>
  </si>
  <si>
    <t>HC2013-16</t>
  </si>
  <si>
    <t>大国用（2014）第03296号</t>
  </si>
  <si>
    <t>HC2013-41</t>
  </si>
  <si>
    <t>大国用（2014）第03297号</t>
  </si>
  <si>
    <t>HC2013-40</t>
  </si>
  <si>
    <t>大国用（2014）第05898号</t>
    <phoneticPr fontId="3" type="noConversion"/>
  </si>
  <si>
    <t>HC2014-16</t>
  </si>
  <si>
    <t>大国用（2014）第05899号</t>
    <phoneticPr fontId="3" type="noConversion"/>
  </si>
  <si>
    <t>HC2014-17</t>
  </si>
  <si>
    <t>5329012014B02869</t>
    <phoneticPr fontId="3" type="noConversion"/>
  </si>
  <si>
    <t>CR53大理市海开2014012号</t>
    <phoneticPr fontId="3" type="noConversion"/>
  </si>
  <si>
    <t>5329012014B03441</t>
    <phoneticPr fontId="3" type="noConversion"/>
  </si>
  <si>
    <t>CR53大理市海开201434号</t>
    <phoneticPr fontId="3" type="noConversion"/>
  </si>
  <si>
    <t>5329012014B03456</t>
    <phoneticPr fontId="3" type="noConversion"/>
  </si>
  <si>
    <t>CR53大理市海开201435号</t>
  </si>
  <si>
    <t>5329012015B00090</t>
    <phoneticPr fontId="3" type="noConversion"/>
  </si>
  <si>
    <t>CR53大理市海开201503号</t>
    <phoneticPr fontId="3" type="noConversion"/>
  </si>
  <si>
    <t>——</t>
    <phoneticPr fontId="3" type="noConversion"/>
  </si>
  <si>
    <t>CR53大理市海开201504号</t>
  </si>
  <si>
    <t>5329012013B02017</t>
    <phoneticPr fontId="3" type="noConversion"/>
  </si>
  <si>
    <t>CR53大理市海开2013049号</t>
    <phoneticPr fontId="3" type="noConversion"/>
  </si>
  <si>
    <t>5329012013B02007</t>
    <phoneticPr fontId="3" type="noConversion"/>
  </si>
  <si>
    <t>CR53大理市海开2013048号</t>
    <phoneticPr fontId="3" type="noConversion"/>
  </si>
  <si>
    <t>5329012013B01991</t>
    <phoneticPr fontId="3" type="noConversion"/>
  </si>
  <si>
    <t>CR53大理市海开2013047号</t>
    <phoneticPr fontId="3" type="noConversion"/>
  </si>
  <si>
    <t>5329012013B01980</t>
    <phoneticPr fontId="3" type="noConversion"/>
  </si>
  <si>
    <t>CR53大理市海开2013046号</t>
  </si>
  <si>
    <t>5329012013B01976</t>
    <phoneticPr fontId="3" type="noConversion"/>
  </si>
  <si>
    <t>CR53大理市海开2013045号</t>
    <phoneticPr fontId="3" type="noConversion"/>
  </si>
  <si>
    <t>5329012013B01967</t>
    <phoneticPr fontId="3" type="noConversion"/>
  </si>
  <si>
    <t>CR53大理市海开2013044号</t>
    <phoneticPr fontId="3" type="noConversion"/>
  </si>
  <si>
    <t>2015年4月1日之前</t>
    <phoneticPr fontId="3" type="noConversion"/>
  </si>
  <si>
    <t>2016年4月1日之前</t>
    <phoneticPr fontId="3" type="noConversion"/>
  </si>
  <si>
    <t>5329012013B01860</t>
    <phoneticPr fontId="3" type="noConversion"/>
  </si>
  <si>
    <t>CR53大理市海开2013040号</t>
    <phoneticPr fontId="3" type="noConversion"/>
  </si>
  <si>
    <t>2015年3月17日之前</t>
    <phoneticPr fontId="3" type="noConversion"/>
  </si>
  <si>
    <t>2016年3月17日之前</t>
    <phoneticPr fontId="3" type="noConversion"/>
  </si>
  <si>
    <t>5329012013B01850</t>
    <phoneticPr fontId="3" type="noConversion"/>
  </si>
  <si>
    <t>CR53大理市海开2013019号</t>
    <phoneticPr fontId="3" type="noConversion"/>
  </si>
  <si>
    <t>2015年3月17日之前</t>
    <phoneticPr fontId="3" type="noConversion"/>
  </si>
  <si>
    <t>5329012013B01846</t>
    <phoneticPr fontId="3" type="noConversion"/>
  </si>
  <si>
    <t>CR53大理市海开2013018号</t>
    <phoneticPr fontId="3" type="noConversion"/>
  </si>
  <si>
    <t>5329012013B01615</t>
    <phoneticPr fontId="3" type="noConversion"/>
  </si>
  <si>
    <t>CR53大理市海开201314号</t>
    <phoneticPr fontId="3" type="noConversion"/>
  </si>
  <si>
    <t>2015年2月17日之前</t>
    <phoneticPr fontId="3" type="noConversion"/>
  </si>
  <si>
    <t>2016年2月17日之前</t>
    <phoneticPr fontId="3" type="noConversion"/>
  </si>
  <si>
    <t>5329012013B01639</t>
    <phoneticPr fontId="3" type="noConversion"/>
  </si>
  <si>
    <t>CR53大理市海开2013016号</t>
    <phoneticPr fontId="3" type="noConversion"/>
  </si>
  <si>
    <t>2013.10.18</t>
    <phoneticPr fontId="3" type="noConversion"/>
  </si>
  <si>
    <t>5329012013B01645</t>
    <phoneticPr fontId="3" type="noConversion"/>
  </si>
  <si>
    <t>CR53大理市海开201313号</t>
    <phoneticPr fontId="3" type="noConversion"/>
  </si>
  <si>
    <t>CR53大理市海开2013015号</t>
  </si>
  <si>
    <t>CR53大理市海开2013065号</t>
    <phoneticPr fontId="3" type="noConversion"/>
  </si>
  <si>
    <t>2015年4月17日之前</t>
    <phoneticPr fontId="3" type="noConversion"/>
  </si>
  <si>
    <t>2016年4月17日之前</t>
    <phoneticPr fontId="3" type="noConversion"/>
  </si>
  <si>
    <t>2013.12.19</t>
    <phoneticPr fontId="3" type="noConversion"/>
  </si>
  <si>
    <t>5329012014B02877</t>
    <phoneticPr fontId="3" type="noConversion"/>
  </si>
  <si>
    <t>CR53大理市海开2014010号</t>
    <phoneticPr fontId="3" type="noConversion"/>
  </si>
  <si>
    <t>5329012014B02885</t>
    <phoneticPr fontId="3" type="noConversion"/>
  </si>
  <si>
    <t>CR53大理市海开2014011号</t>
    <phoneticPr fontId="3" type="noConversion"/>
  </si>
  <si>
    <t>单价</t>
    <phoneticPr fontId="3" type="noConversion"/>
  </si>
  <si>
    <t>时间：截止2017年10月31日</t>
    <phoneticPr fontId="13" type="noConversion"/>
  </si>
  <si>
    <t>单位：万元</t>
    <phoneticPr fontId="13" type="noConversion"/>
  </si>
  <si>
    <t>序号</t>
    <phoneticPr fontId="13" type="noConversion"/>
  </si>
  <si>
    <t>项目</t>
    <phoneticPr fontId="13" type="noConversion"/>
  </si>
  <si>
    <t>计划总投资额</t>
    <phoneticPr fontId="13" type="noConversion"/>
  </si>
  <si>
    <t>投资额</t>
    <phoneticPr fontId="13" type="noConversion"/>
  </si>
  <si>
    <t>创智区（一期）</t>
    <phoneticPr fontId="13" type="noConversion"/>
  </si>
  <si>
    <t>览川楼</t>
    <phoneticPr fontId="13" type="noConversion"/>
  </si>
  <si>
    <t>碧山路</t>
    <phoneticPr fontId="13" type="noConversion"/>
  </si>
  <si>
    <t>碧海路</t>
    <phoneticPr fontId="13" type="noConversion"/>
  </si>
  <si>
    <t>同心、花锦路</t>
    <phoneticPr fontId="13" type="noConversion"/>
  </si>
  <si>
    <t>创智路</t>
    <phoneticPr fontId="13" type="noConversion"/>
  </si>
  <si>
    <t>景悦路</t>
    <phoneticPr fontId="13" type="noConversion"/>
  </si>
  <si>
    <t>土地</t>
    <phoneticPr fontId="13" type="noConversion"/>
  </si>
  <si>
    <t>合计</t>
    <phoneticPr fontId="13" type="noConversion"/>
  </si>
  <si>
    <t>投资额</t>
    <phoneticPr fontId="3" type="noConversion"/>
  </si>
  <si>
    <t>大理创意园区开发有限公司
投资情况表</t>
    <phoneticPr fontId="13" type="noConversion"/>
  </si>
  <si>
    <t>地号</t>
    <phoneticPr fontId="3" type="noConversion"/>
  </si>
  <si>
    <t>图号</t>
    <phoneticPr fontId="3" type="noConversion"/>
  </si>
  <si>
    <t>合计</t>
    <phoneticPr fontId="3" type="noConversion"/>
  </si>
  <si>
    <t>≥0.7，≤1.2</t>
  </si>
  <si>
    <t>≥0.7，≤2</t>
  </si>
  <si>
    <t>109-31-01-3</t>
    <phoneticPr fontId="3" type="noConversion"/>
  </si>
  <si>
    <t>109-31-01-4</t>
  </si>
  <si>
    <t>109-32-32-2</t>
    <phoneticPr fontId="3" type="noConversion"/>
  </si>
  <si>
    <t>109-32-32-3</t>
  </si>
  <si>
    <t>532901103-31-01-6</t>
    <phoneticPr fontId="3" type="noConversion"/>
  </si>
  <si>
    <t>532901103-31-01-7</t>
  </si>
  <si>
    <t>38.25-29.75 38.00-29.75</t>
    <phoneticPr fontId="3" type="noConversion"/>
  </si>
  <si>
    <t>38.00-29.50 37.75-29.75</t>
    <phoneticPr fontId="3" type="noConversion"/>
  </si>
  <si>
    <t>39.25-30.25 39.00-30.50</t>
    <phoneticPr fontId="3" type="noConversion"/>
  </si>
  <si>
    <t>39.25-30.25 38.75-30.50</t>
    <phoneticPr fontId="3" type="noConversion"/>
  </si>
  <si>
    <t>38.25-29.75</t>
    <phoneticPr fontId="3" type="noConversion"/>
  </si>
  <si>
    <t>5329012014B02985</t>
    <phoneticPr fontId="3" type="noConversion"/>
  </si>
  <si>
    <t>CR53大理市海开201413号</t>
    <phoneticPr fontId="3" type="noConversion"/>
  </si>
  <si>
    <t>投资额（总）</t>
    <phoneticPr fontId="3" type="noConversion"/>
  </si>
  <si>
    <t>投资额（已投）</t>
    <phoneticPr fontId="3" type="noConversion"/>
  </si>
  <si>
    <t>投资额（未投）</t>
    <phoneticPr fontId="3" type="noConversion"/>
  </si>
  <si>
    <t>住宅</t>
    <phoneticPr fontId="3" type="noConversion"/>
  </si>
  <si>
    <t>商业</t>
    <phoneticPr fontId="3" type="noConversion"/>
  </si>
  <si>
    <t>大理市海东镇菠萝山</t>
    <phoneticPr fontId="3" type="noConversion"/>
  </si>
  <si>
    <t>5329012013B01625</t>
    <phoneticPr fontId="3" type="noConversion"/>
  </si>
  <si>
    <t>大国用（2014）第03013号</t>
    <phoneticPr fontId="3" type="noConversion"/>
  </si>
  <si>
    <t>设定用途</t>
    <phoneticPr fontId="3" type="noConversion"/>
  </si>
  <si>
    <t>住宅</t>
    <phoneticPr fontId="3" type="noConversion"/>
  </si>
  <si>
    <t>住宅、商业</t>
    <phoneticPr fontId="3" type="noConversion"/>
  </si>
  <si>
    <t>住宅、商业</t>
    <phoneticPr fontId="3" type="noConversion"/>
  </si>
  <si>
    <t>商业</t>
    <phoneticPr fontId="3" type="noConversion"/>
  </si>
  <si>
    <t>住宅2084年8月05日、商业2054年8月05日</t>
    <phoneticPr fontId="3" type="noConversion"/>
  </si>
  <si>
    <t>住宅2083年12月19日、商业2053年12月19日</t>
    <phoneticPr fontId="3" type="noConversion"/>
  </si>
  <si>
    <t>住宅2083年12月03日、商业2053年12月03日</t>
    <phoneticPr fontId="3" type="noConversion"/>
  </si>
  <si>
    <t>住宅2083年10月18日</t>
    <phoneticPr fontId="3" type="noConversion"/>
  </si>
  <si>
    <t>住宅2083年11月18日</t>
    <phoneticPr fontId="3" type="noConversion"/>
  </si>
  <si>
    <t>商业2053年11月18日</t>
    <phoneticPr fontId="3" type="noConversion"/>
  </si>
  <si>
    <t>商业2054年8月5日</t>
    <phoneticPr fontId="3" type="noConversion"/>
  </si>
  <si>
    <t>住宅2083年10月18日</t>
    <phoneticPr fontId="3" type="noConversion"/>
  </si>
  <si>
    <t>商业2053年10月18日</t>
    <phoneticPr fontId="3" type="noConversion"/>
  </si>
  <si>
    <t>剩余年限</t>
    <phoneticPr fontId="3" type="noConversion"/>
  </si>
  <si>
    <t>住宅65.97年</t>
    <phoneticPr fontId="3" type="noConversion"/>
  </si>
  <si>
    <t>住宅66.05年</t>
    <phoneticPr fontId="3" type="noConversion"/>
  </si>
  <si>
    <t>住宅66.09年、商业36.07年</t>
    <phoneticPr fontId="3" type="noConversion"/>
  </si>
  <si>
    <t>住宅66.14年、商业36.12年</t>
    <phoneticPr fontId="3" type="noConversion"/>
  </si>
  <si>
    <t>住宅66.77年、商业36.75年</t>
    <phoneticPr fontId="3" type="noConversion"/>
  </si>
  <si>
    <t>住宅67.15年、商业37.13年</t>
    <phoneticPr fontId="3" type="noConversion"/>
  </si>
  <si>
    <t>住宅67.27年、商业37.25年</t>
    <phoneticPr fontId="3" type="noConversion"/>
  </si>
  <si>
    <t>商业35.95年</t>
    <phoneticPr fontId="3" type="noConversion"/>
  </si>
  <si>
    <t>商业36.03年</t>
    <phoneticPr fontId="3" type="noConversion"/>
  </si>
  <si>
    <t>商业36.75年</t>
    <phoneticPr fontId="3" type="noConversion"/>
  </si>
  <si>
    <t>规划设计条件通知书用地性质</t>
    <phoneticPr fontId="3" type="noConversion"/>
  </si>
  <si>
    <t>一类居住用地（R1），商业兼容≤20%</t>
    <phoneticPr fontId="3" type="noConversion"/>
  </si>
  <si>
    <t>商业服务业设施用地（B）</t>
    <phoneticPr fontId="3" type="noConversion"/>
  </si>
  <si>
    <t>二类居住用地（R2），商业兼容≤20%</t>
    <phoneticPr fontId="3" type="noConversion"/>
  </si>
  <si>
    <t>一类居住用地（兼容商业用地不大于20%）</t>
    <phoneticPr fontId="3" type="noConversion"/>
  </si>
  <si>
    <t>商业设施用地（B1）</t>
    <phoneticPr fontId="3" type="noConversion"/>
  </si>
  <si>
    <t>二类居住用地（R2）</t>
    <phoneticPr fontId="3" type="noConversion"/>
  </si>
  <si>
    <t>一类居住用地（R1）</t>
    <phoneticPr fontId="3" type="noConversion"/>
  </si>
  <si>
    <t>二类居住用地（兼容商业用地不大于20%）</t>
    <phoneticPr fontId="3" type="noConversion"/>
  </si>
  <si>
    <t>居住用地（兼容商业用地不大于20%）</t>
    <phoneticPr fontId="3" type="noConversion"/>
  </si>
  <si>
    <t>小高层</t>
    <phoneticPr fontId="3" type="noConversion"/>
  </si>
  <si>
    <t>商业</t>
    <phoneticPr fontId="3" type="noConversion"/>
  </si>
  <si>
    <t>联排</t>
    <phoneticPr fontId="3" type="noConversion"/>
  </si>
  <si>
    <t>估价对象</t>
    <phoneticPr fontId="3" type="noConversion"/>
  </si>
  <si>
    <t>利润率</t>
    <phoneticPr fontId="3" type="noConversion"/>
  </si>
  <si>
    <t>权重结果</t>
    <phoneticPr fontId="3" type="noConversion"/>
  </si>
  <si>
    <t>楼面价</t>
    <phoneticPr fontId="3" type="noConversion"/>
  </si>
  <si>
    <t>地面价</t>
    <phoneticPr fontId="3" type="noConversion"/>
  </si>
  <si>
    <t>总价</t>
    <phoneticPr fontId="3" type="noConversion"/>
  </si>
  <si>
    <t>（万元）</t>
    <phoneticPr fontId="3" type="noConversion"/>
  </si>
  <si>
    <t>（元/平方米）</t>
    <phoneticPr fontId="3" type="noConversion"/>
  </si>
  <si>
    <t>合计</t>
    <phoneticPr fontId="3" type="noConversion"/>
  </si>
  <si>
    <t>未投</t>
    <phoneticPr fontId="3" type="noConversion"/>
  </si>
  <si>
    <t>两种方法差值</t>
    <phoneticPr fontId="3" type="noConversion"/>
  </si>
  <si>
    <t>建安单价</t>
    <phoneticPr fontId="3" type="noConversion"/>
  </si>
  <si>
    <t>比较法楼面单价</t>
    <phoneticPr fontId="3" type="noConversion"/>
  </si>
  <si>
    <t>计入已投后比较法楼面单价</t>
    <phoneticPr fontId="3" type="noConversion"/>
  </si>
  <si>
    <t>（万元/亩）</t>
    <phoneticPr fontId="3" type="noConversion"/>
  </si>
  <si>
    <t>（元/平方米）</t>
    <phoneticPr fontId="3" type="noConversion"/>
  </si>
  <si>
    <t>扣除未投后价值</t>
    <phoneticPr fontId="3" type="noConversion"/>
  </si>
  <si>
    <t>（万元）</t>
    <phoneticPr fontId="3" type="noConversion"/>
  </si>
  <si>
    <t>位置</t>
    <phoneticPr fontId="13" type="noConversion"/>
  </si>
  <si>
    <t>面积</t>
    <phoneticPr fontId="13" type="noConversion"/>
  </si>
  <si>
    <t>单价</t>
    <phoneticPr fontId="13" type="noConversion"/>
  </si>
  <si>
    <t>楼层</t>
    <phoneticPr fontId="13" type="noConversion"/>
  </si>
  <si>
    <t>西屏路</t>
  </si>
  <si>
    <t>洱海庄园</t>
  </si>
  <si>
    <t>开发区天庆路</t>
    <phoneticPr fontId="13" type="noConversion"/>
  </si>
  <si>
    <t>正阳街</t>
    <phoneticPr fontId="13" type="noConversion"/>
  </si>
  <si>
    <t>大理古城六十医院后门</t>
    <phoneticPr fontId="13" type="noConversion"/>
  </si>
  <si>
    <t>花韵蓝湾二期</t>
    <phoneticPr fontId="13" type="noConversion"/>
  </si>
  <si>
    <t>紫云街</t>
    <phoneticPr fontId="13" type="noConversion"/>
  </si>
  <si>
    <t>火车站</t>
    <phoneticPr fontId="13" type="noConversion"/>
  </si>
  <si>
    <t>苍山东路</t>
    <phoneticPr fontId="13" type="noConversion"/>
  </si>
  <si>
    <t>建设路小花园</t>
    <phoneticPr fontId="13" type="noConversion"/>
  </si>
  <si>
    <t>幸福路下段</t>
  </si>
  <si>
    <t>广丰路</t>
    <phoneticPr fontId="13" type="noConversion"/>
  </si>
  <si>
    <t>大理大学</t>
    <phoneticPr fontId="13" type="noConversion"/>
  </si>
  <si>
    <t>下关漾濞路271号</t>
    <phoneticPr fontId="13" type="noConversion"/>
  </si>
  <si>
    <t>2839.25-630.00 2839.00-630.00</t>
    <phoneticPr fontId="3" type="noConversion"/>
  </si>
  <si>
    <t>大理海东信诚波罗山碧山路以西、碧海路以东</t>
    <phoneticPr fontId="3" type="noConversion"/>
  </si>
  <si>
    <t>商业</t>
    <phoneticPr fontId="3" type="noConversion"/>
  </si>
  <si>
    <t>5329012016B00727</t>
    <phoneticPr fontId="3" type="noConversion"/>
  </si>
  <si>
    <t>CR53大理市海开201609号</t>
    <phoneticPr fontId="3" type="noConversion"/>
  </si>
  <si>
    <t>≤2</t>
    <phoneticPr fontId="3" type="noConversion"/>
  </si>
  <si>
    <t>2018年5月12日之前</t>
    <phoneticPr fontId="3" type="noConversion"/>
  </si>
  <si>
    <t>2020年5月12日之前</t>
    <phoneticPr fontId="3" type="noConversion"/>
  </si>
  <si>
    <t>2016.9.12</t>
    <phoneticPr fontId="3" type="noConversion"/>
  </si>
  <si>
    <t>娱乐康体用地（B3）</t>
    <phoneticPr fontId="3" type="noConversion"/>
  </si>
  <si>
    <t>小计</t>
    <phoneticPr fontId="3" type="noConversion"/>
  </si>
  <si>
    <t>住宅2084年12月24日、商业2054年12月24日</t>
    <phoneticPr fontId="3" type="noConversion"/>
  </si>
  <si>
    <t>住宅2085年2月04日、商业2055年2月04日</t>
    <phoneticPr fontId="3" type="noConversion"/>
  </si>
  <si>
    <t>大国用（2015）第02389号</t>
  </si>
  <si>
    <t>HC2015-08</t>
    <phoneticPr fontId="3" type="noConversion"/>
  </si>
  <si>
    <t>云（2017）大理市不动产权第0000613号</t>
    <phoneticPr fontId="3" type="noConversion"/>
  </si>
  <si>
    <t>532901116004GB00001W00000000</t>
    <phoneticPr fontId="3" type="noConversion"/>
  </si>
  <si>
    <t>其他商服</t>
    <phoneticPr fontId="3" type="noConversion"/>
  </si>
  <si>
    <t>大国用（2015）第02388号</t>
    <phoneticPr fontId="3" type="noConversion"/>
  </si>
  <si>
    <t>商业2056年9月11日</t>
    <phoneticPr fontId="3" type="noConversion"/>
  </si>
  <si>
    <t>109-31-01-3</t>
    <phoneticPr fontId="3" type="noConversion"/>
  </si>
  <si>
    <t>38.25-29.75 38.00-29.75</t>
    <phoneticPr fontId="3" type="noConversion"/>
  </si>
  <si>
    <t>大理创意园区开发有限公司</t>
    <phoneticPr fontId="3" type="noConversion"/>
  </si>
  <si>
    <t>大理市海东镇菠萝山</t>
    <phoneticPr fontId="3" type="noConversion"/>
  </si>
  <si>
    <t>工业</t>
    <phoneticPr fontId="3" type="noConversion"/>
  </si>
  <si>
    <t>109-31-01-4</t>
    <phoneticPr fontId="3" type="noConversion"/>
  </si>
  <si>
    <t>38.00-29.50 37.75-29.75</t>
    <phoneticPr fontId="3" type="noConversion"/>
  </si>
  <si>
    <t>109-32-32-2</t>
    <phoneticPr fontId="3" type="noConversion"/>
  </si>
  <si>
    <t>39.25-30.25 39.00-30.50</t>
    <phoneticPr fontId="3" type="noConversion"/>
  </si>
  <si>
    <t>109-32-32-3</t>
    <phoneticPr fontId="3" type="noConversion"/>
  </si>
  <si>
    <t>39.25-30.25 38.75-30.50</t>
    <phoneticPr fontId="3" type="noConversion"/>
  </si>
  <si>
    <t>532901103-31-01-6</t>
    <phoneticPr fontId="3" type="noConversion"/>
  </si>
  <si>
    <t>38.25-29.75</t>
    <phoneticPr fontId="3" type="noConversion"/>
  </si>
  <si>
    <t>532901103-31-01-7</t>
    <phoneticPr fontId="3" type="noConversion"/>
  </si>
  <si>
    <t>合计</t>
    <phoneticPr fontId="3" type="noConversion"/>
  </si>
  <si>
    <t>揽川楼</t>
    <phoneticPr fontId="3" type="noConversion"/>
  </si>
  <si>
    <t>开发完成后单价</t>
    <phoneticPr fontId="3" type="noConversion"/>
  </si>
  <si>
    <t>假开法楼面单价</t>
    <phoneticPr fontId="3" type="noConversion"/>
  </si>
  <si>
    <t>容积率</t>
    <phoneticPr fontId="3" type="noConversion"/>
  </si>
  <si>
    <t>大理创意园区开发有限公司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</si>
</sst>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.00_ "/>
  </numFmts>
  <fonts count="20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rgb="FF000000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楷体_GB2312"/>
      <family val="2"/>
      <charset val="134"/>
    </font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333333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" fillId="0" borderId="0"/>
    <xf numFmtId="0" fontId="1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9" fillId="0" borderId="0"/>
  </cellStyleXfs>
  <cellXfs count="2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1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5" borderId="0" xfId="0" applyFont="1" applyFill="1" applyAlignment="1">
      <alignment vertical="center" wrapText="1"/>
    </xf>
    <xf numFmtId="0" fontId="2" fillId="5" borderId="0" xfId="0" applyFont="1" applyFill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14" fillId="0" borderId="0" xfId="0" applyFont="1">
      <alignment vertical="center"/>
    </xf>
    <xf numFmtId="0" fontId="14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2" fontId="5" fillId="5" borderId="3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5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31" fontId="2" fillId="3" borderId="15" xfId="0" applyNumberFormat="1" applyFont="1" applyFill="1" applyBorder="1" applyAlignment="1">
      <alignment horizontal="center" vertical="center" wrapText="1"/>
    </xf>
    <xf numFmtId="2" fontId="2" fillId="4" borderId="15" xfId="0" applyNumberFormat="1" applyFont="1" applyFill="1" applyBorder="1" applyAlignment="1">
      <alignment horizontal="center" vertical="center" wrapText="1"/>
    </xf>
    <xf numFmtId="0" fontId="2" fillId="4" borderId="15" xfId="0" applyNumberFormat="1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9" fontId="2" fillId="4" borderId="15" xfId="0" applyNumberFormat="1" applyFont="1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0" fillId="6" borderId="15" xfId="0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5" borderId="19" xfId="0" applyFont="1" applyFill="1" applyBorder="1" applyAlignment="1">
      <alignment vertical="center" wrapText="1"/>
    </xf>
    <xf numFmtId="2" fontId="5" fillId="5" borderId="19" xfId="0" applyNumberFormat="1" applyFont="1" applyFill="1" applyBorder="1" applyAlignment="1">
      <alignment horizontal="center" vertical="center" wrapText="1"/>
    </xf>
    <xf numFmtId="0" fontId="5" fillId="5" borderId="19" xfId="0" applyNumberFormat="1" applyFont="1" applyFill="1" applyBorder="1" applyAlignment="1">
      <alignment vertical="center" wrapText="1"/>
    </xf>
    <xf numFmtId="0" fontId="10" fillId="5" borderId="19" xfId="0" applyFont="1" applyFill="1" applyBorder="1" applyAlignment="1">
      <alignment vertical="center" wrapText="1"/>
    </xf>
    <xf numFmtId="0" fontId="11" fillId="5" borderId="19" xfId="0" applyFont="1" applyFill="1" applyBorder="1" applyAlignment="1">
      <alignment horizontal="center" vertical="center" wrapText="1"/>
    </xf>
    <xf numFmtId="177" fontId="10" fillId="5" borderId="1" xfId="0" applyNumberFormat="1" applyFont="1" applyFill="1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0" xfId="0" applyBorder="1">
      <alignment vertical="center"/>
    </xf>
    <xf numFmtId="0" fontId="0" fillId="0" borderId="25" xfId="0" applyBorder="1">
      <alignment vertical="center"/>
    </xf>
    <xf numFmtId="0" fontId="6" fillId="7" borderId="1" xfId="0" applyFont="1" applyFill="1" applyBorder="1" applyAlignment="1">
      <alignment horizontal="center" vertical="center"/>
    </xf>
    <xf numFmtId="177" fontId="6" fillId="7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vertical="center" wrapText="1"/>
    </xf>
    <xf numFmtId="0" fontId="5" fillId="5" borderId="30" xfId="0" applyNumberFormat="1" applyFont="1" applyFill="1" applyBorder="1" applyAlignment="1">
      <alignment vertical="center" wrapText="1"/>
    </xf>
    <xf numFmtId="0" fontId="10" fillId="5" borderId="30" xfId="0" applyFont="1" applyFill="1" applyBorder="1" applyAlignment="1">
      <alignment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0" fontId="5" fillId="5" borderId="2" xfId="0" applyNumberFormat="1" applyFont="1" applyFill="1" applyBorder="1" applyAlignment="1">
      <alignment vertical="center" wrapText="1"/>
    </xf>
    <xf numFmtId="0" fontId="10" fillId="5" borderId="2" xfId="0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176" fontId="5" fillId="5" borderId="30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31" fontId="2" fillId="3" borderId="31" xfId="0" applyNumberFormat="1" applyFont="1" applyFill="1" applyBorder="1" applyAlignment="1">
      <alignment horizontal="center" vertical="center" wrapText="1"/>
    </xf>
    <xf numFmtId="2" fontId="2" fillId="4" borderId="31" xfId="0" applyNumberFormat="1" applyFont="1" applyFill="1" applyBorder="1" applyAlignment="1">
      <alignment horizontal="center" vertical="center" wrapText="1"/>
    </xf>
    <xf numFmtId="0" fontId="2" fillId="4" borderId="31" xfId="0" applyNumberFormat="1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9" fontId="2" fillId="4" borderId="31" xfId="0" applyNumberFormat="1" applyFont="1" applyFill="1" applyBorder="1" applyAlignment="1">
      <alignment horizontal="center" vertical="center" wrapText="1"/>
    </xf>
    <xf numFmtId="0" fontId="0" fillId="6" borderId="31" xfId="0" applyFill="1" applyBorder="1" applyAlignment="1">
      <alignment horizontal="center" vertical="center" wrapText="1"/>
    </xf>
    <xf numFmtId="0" fontId="15" fillId="4" borderId="15" xfId="0" applyNumberFormat="1" applyFont="1" applyFill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horizontal="center" vertical="center" wrapText="1"/>
    </xf>
    <xf numFmtId="0" fontId="19" fillId="5" borderId="19" xfId="0" applyNumberFormat="1" applyFont="1" applyFill="1" applyBorder="1" applyAlignment="1">
      <alignment vertic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2" fontId="2" fillId="8" borderId="15" xfId="0" applyNumberFormat="1" applyFont="1" applyFill="1" applyBorder="1" applyAlignment="1">
      <alignment horizontal="center" vertical="center" wrapText="1"/>
    </xf>
    <xf numFmtId="2" fontId="2" fillId="8" borderId="31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31" fontId="2" fillId="9" borderId="15" xfId="0" applyNumberFormat="1" applyFont="1" applyFill="1" applyBorder="1" applyAlignment="1">
      <alignment horizontal="center" vertical="center" wrapText="1"/>
    </xf>
    <xf numFmtId="2" fontId="2" fillId="9" borderId="15" xfId="0" applyNumberFormat="1" applyFont="1" applyFill="1" applyBorder="1" applyAlignment="1">
      <alignment horizontal="center" vertical="center" wrapText="1"/>
    </xf>
    <xf numFmtId="0" fontId="15" fillId="9" borderId="15" xfId="0" applyNumberFormat="1" applyFont="1" applyFill="1" applyBorder="1" applyAlignment="1">
      <alignment horizontal="center" vertical="center" wrapText="1"/>
    </xf>
    <xf numFmtId="0" fontId="2" fillId="9" borderId="15" xfId="0" applyNumberFormat="1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9" fontId="2" fillId="9" borderId="15" xfId="0" applyNumberFormat="1" applyFont="1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0" fontId="0" fillId="9" borderId="22" xfId="0" applyFill="1" applyBorder="1">
      <alignment vertical="center"/>
    </xf>
    <xf numFmtId="0" fontId="0" fillId="9" borderId="23" xfId="0" applyFill="1" applyBorder="1">
      <alignment vertical="center"/>
    </xf>
    <xf numFmtId="0" fontId="0" fillId="9" borderId="0" xfId="0" applyFill="1" applyAlignment="1">
      <alignment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31" fontId="2" fillId="9" borderId="1" xfId="0" applyNumberFormat="1" applyFont="1" applyFill="1" applyBorder="1" applyAlignment="1">
      <alignment horizontal="center" vertical="center" wrapText="1"/>
    </xf>
    <xf numFmtId="2" fontId="2" fillId="9" borderId="1" xfId="0" applyNumberFormat="1" applyFont="1" applyFill="1" applyBorder="1" applyAlignment="1">
      <alignment horizontal="center" vertical="center" wrapText="1"/>
    </xf>
    <xf numFmtId="0" fontId="15" fillId="9" borderId="1" xfId="0" applyNumberFormat="1" applyFont="1" applyFill="1" applyBorder="1" applyAlignment="1">
      <alignment horizontal="center" vertical="center" wrapText="1"/>
    </xf>
    <xf numFmtId="0" fontId="2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9" fontId="2" fillId="9" borderId="1" xfId="0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9" borderId="0" xfId="0" applyFill="1" applyBorder="1">
      <alignment vertical="center"/>
    </xf>
    <xf numFmtId="0" fontId="0" fillId="9" borderId="25" xfId="0" applyFill="1" applyBorder="1">
      <alignment vertical="center"/>
    </xf>
    <xf numFmtId="0" fontId="2" fillId="9" borderId="2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1" fillId="5" borderId="35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5" fillId="5" borderId="36" xfId="0" applyFont="1" applyFill="1" applyBorder="1" applyAlignment="1">
      <alignment vertical="center" wrapText="1"/>
    </xf>
    <xf numFmtId="176" fontId="5" fillId="5" borderId="36" xfId="0" applyNumberFormat="1" applyFont="1" applyFill="1" applyBorder="1" applyAlignment="1">
      <alignment horizontal="center" vertical="center" wrapText="1"/>
    </xf>
    <xf numFmtId="0" fontId="5" fillId="5" borderId="36" xfId="0" applyNumberFormat="1" applyFont="1" applyFill="1" applyBorder="1" applyAlignment="1">
      <alignment vertical="center" wrapText="1"/>
    </xf>
    <xf numFmtId="0" fontId="5" fillId="5" borderId="36" xfId="0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1" fillId="5" borderId="37" xfId="0" applyFont="1" applyFill="1" applyBorder="1" applyAlignment="1">
      <alignment horizontal="center" vertical="center" wrapText="1"/>
    </xf>
    <xf numFmtId="0" fontId="11" fillId="5" borderId="38" xfId="0" applyFont="1" applyFill="1" applyBorder="1" applyAlignment="1">
      <alignment horizontal="center" vertical="center" wrapText="1"/>
    </xf>
    <xf numFmtId="0" fontId="11" fillId="5" borderId="3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10" fontId="2" fillId="0" borderId="17" xfId="0" applyNumberFormat="1" applyFont="1" applyBorder="1" applyAlignment="1">
      <alignment horizontal="center" vertical="center"/>
    </xf>
    <xf numFmtId="10" fontId="2" fillId="0" borderId="21" xfId="0" applyNumberFormat="1" applyFont="1" applyBorder="1" applyAlignment="1">
      <alignment horizontal="center" vertical="center"/>
    </xf>
    <xf numFmtId="10" fontId="2" fillId="0" borderId="41" xfId="0" applyNumberFormat="1" applyFont="1" applyBorder="1" applyAlignment="1">
      <alignment horizontal="center" vertical="center"/>
    </xf>
    <xf numFmtId="10" fontId="5" fillId="5" borderId="41" xfId="0" applyNumberFormat="1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9" fontId="2" fillId="0" borderId="45" xfId="0" applyNumberFormat="1" applyFont="1" applyBorder="1" applyAlignment="1">
      <alignment horizontal="center" vertical="center"/>
    </xf>
    <xf numFmtId="9" fontId="2" fillId="0" borderId="46" xfId="0" applyNumberFormat="1" applyFont="1" applyBorder="1" applyAlignment="1">
      <alignment horizontal="center" vertical="center"/>
    </xf>
    <xf numFmtId="9" fontId="2" fillId="0" borderId="45" xfId="0" applyNumberFormat="1" applyFont="1" applyBorder="1" applyAlignment="1">
      <alignment horizontal="center" vertical="center"/>
    </xf>
    <xf numFmtId="9" fontId="2" fillId="0" borderId="46" xfId="0" applyNumberFormat="1" applyFont="1" applyBorder="1" applyAlignment="1">
      <alignment horizontal="center" vertical="center"/>
    </xf>
    <xf numFmtId="9" fontId="2" fillId="0" borderId="37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5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7" xfId="13"/>
    <cellStyle name="常规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9702;/&#36807;&#31243;/1130&#65288;&#19968;&#23457;&#20462;&#25913;.1208&#65289;/&#22303;&#22320;&#65288;&#22823;&#29702;&#21830;&#1999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2823;&#29702;&#22810;&#23618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2823;&#29702;&#23567;&#39640;&#23618;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2823;&#29702;&#32852;&#25490;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2823;&#29702;&#21830;&#19994;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2823;&#29702;&#25597;&#24029;&#27004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抵押物清单（分楼）"/>
      <sheetName val="面积统计表"/>
      <sheetName val="数据-基础表"/>
      <sheetName val="住宅土地明细 (2)"/>
      <sheetName val="数据-汇总表"/>
      <sheetName val="数据-取费表"/>
      <sheetName val="估价对象房地状况"/>
      <sheetName val="工业土地明细 "/>
      <sheetName val="住宅土地明细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土地案例"/>
      <sheetName val="剩余法-待开发"/>
      <sheetName val="不动产收益法"/>
      <sheetName val="酒店收入计算"/>
      <sheetName val="成本逼近法"/>
      <sheetName val="不动产比较法-小高层"/>
      <sheetName val="不动产比较法-多层"/>
      <sheetName val="不动产比较法-联排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D3" t="str">
            <v>土地估价师</v>
          </cell>
        </row>
        <row r="4">
          <cell r="D4" t="str">
            <v>梁津</v>
          </cell>
        </row>
        <row r="5">
          <cell r="D5" t="str">
            <v>李立</v>
          </cell>
        </row>
        <row r="6">
          <cell r="D6" t="str">
            <v>叶凌</v>
          </cell>
        </row>
        <row r="7">
          <cell r="D7" t="str">
            <v>王鹏</v>
          </cell>
        </row>
        <row r="8">
          <cell r="D8" t="str">
            <v>欧红伟</v>
          </cell>
        </row>
        <row r="9">
          <cell r="D9" t="str">
            <v>吴薇</v>
          </cell>
        </row>
        <row r="10">
          <cell r="D10" t="str">
            <v>陈颖</v>
          </cell>
        </row>
        <row r="11">
          <cell r="D11" t="str">
            <v>崔锴</v>
          </cell>
        </row>
        <row r="13">
          <cell r="D13" t="str">
            <v>郑燚</v>
          </cell>
        </row>
        <row r="15">
          <cell r="D15" t="str">
            <v>杨红英</v>
          </cell>
        </row>
        <row r="16">
          <cell r="D16" t="str">
            <v>刘梅</v>
          </cell>
        </row>
        <row r="21">
          <cell r="D21" t="str">
            <v>赵雯</v>
          </cell>
        </row>
        <row r="22">
          <cell r="D22" t="str">
            <v>刘敬东</v>
          </cell>
        </row>
        <row r="24">
          <cell r="D24" t="str">
            <v>——</v>
          </cell>
        </row>
      </sheetData>
      <sheetData sheetId="8">
        <row r="1">
          <cell r="A1" t="str">
            <v>用途类型</v>
          </cell>
          <cell r="B1" t="str">
            <v>估价方法</v>
          </cell>
          <cell r="C1" t="str">
            <v>土地级别</v>
          </cell>
          <cell r="D1" t="str">
            <v>判定</v>
          </cell>
          <cell r="F1" t="str">
            <v>主用途</v>
          </cell>
          <cell r="H1" t="str">
            <v>地类判定</v>
          </cell>
          <cell r="I1" t="str">
            <v>土地年限区间</v>
          </cell>
          <cell r="J1" t="str">
            <v>类别</v>
          </cell>
          <cell r="K1" t="str">
            <v>居住社区成熟度</v>
          </cell>
          <cell r="L1" t="str">
            <v>商业繁华度</v>
          </cell>
          <cell r="M1" t="str">
            <v>办公集聚程度</v>
          </cell>
          <cell r="N1" t="str">
            <v>产业集聚程度</v>
          </cell>
          <cell r="O1" t="str">
            <v>交通便捷度</v>
          </cell>
          <cell r="P1" t="str">
            <v>区域土地利用方向</v>
          </cell>
          <cell r="Q1" t="str">
            <v>公共配套设施</v>
          </cell>
          <cell r="R1" t="str">
            <v>基础设施水平</v>
          </cell>
          <cell r="S1" t="str">
            <v>环境质量</v>
          </cell>
          <cell r="T1" t="str">
            <v>临街状况</v>
          </cell>
          <cell r="U1" t="str">
            <v>内部装修维护情况</v>
          </cell>
          <cell r="V1" t="str">
            <v>单价内涵</v>
          </cell>
          <cell r="W1" t="str">
            <v>五等判定</v>
          </cell>
        </row>
        <row r="2">
          <cell r="A2" t="str">
            <v>平层住宅</v>
          </cell>
          <cell r="B2" t="str">
            <v>剩余法-待开发</v>
          </cell>
          <cell r="C2" t="str">
            <v>一级</v>
          </cell>
          <cell r="D2" t="str">
            <v>是</v>
          </cell>
          <cell r="E2" t="str">
            <v>地上</v>
          </cell>
          <cell r="F2" t="str">
            <v>住宅</v>
          </cell>
          <cell r="G2">
            <v>40</v>
          </cell>
          <cell r="H2" t="str">
            <v>住宅</v>
          </cell>
          <cell r="I2" t="str">
            <v>60-70（含）</v>
          </cell>
          <cell r="J2" t="str">
            <v>经营性</v>
          </cell>
          <cell r="K2" t="str">
            <v>好</v>
          </cell>
          <cell r="L2" t="str">
            <v>好</v>
          </cell>
          <cell r="M2" t="str">
            <v>好</v>
          </cell>
          <cell r="N2" t="str">
            <v>好</v>
          </cell>
          <cell r="O2" t="str">
            <v>好</v>
          </cell>
          <cell r="P2" t="str">
            <v>好</v>
          </cell>
          <cell r="Q2" t="str">
            <v>好</v>
          </cell>
          <cell r="R2" t="str">
            <v>七通</v>
          </cell>
          <cell r="S2" t="str">
            <v>好</v>
          </cell>
          <cell r="T2" t="str">
            <v>多面临街</v>
          </cell>
          <cell r="U2" t="str">
            <v>好</v>
          </cell>
          <cell r="V2" t="str">
            <v>单位面积地价</v>
          </cell>
          <cell r="W2" t="str">
            <v>好</v>
          </cell>
        </row>
        <row r="3">
          <cell r="A3" t="str">
            <v>LOFT住宅</v>
          </cell>
          <cell r="B3" t="str">
            <v>剩余法-现房</v>
          </cell>
          <cell r="C3" t="str">
            <v>二级</v>
          </cell>
          <cell r="D3" t="str">
            <v>否</v>
          </cell>
          <cell r="E3" t="str">
            <v>——</v>
          </cell>
          <cell r="F3" t="str">
            <v>商业</v>
          </cell>
          <cell r="G3">
            <v>50</v>
          </cell>
          <cell r="H3" t="str">
            <v>商业</v>
          </cell>
          <cell r="I3" t="str">
            <v>50-60（含）</v>
          </cell>
          <cell r="J3" t="str">
            <v>非经营性</v>
          </cell>
          <cell r="K3" t="str">
            <v>较好</v>
          </cell>
          <cell r="L3" t="str">
            <v>较好</v>
          </cell>
          <cell r="M3" t="str">
            <v>较好</v>
          </cell>
          <cell r="N3" t="str">
            <v>较好</v>
          </cell>
          <cell r="O3" t="str">
            <v>较好</v>
          </cell>
          <cell r="P3" t="str">
            <v>较好</v>
          </cell>
          <cell r="Q3" t="str">
            <v>较好</v>
          </cell>
          <cell r="R3" t="str">
            <v>六通</v>
          </cell>
          <cell r="S3" t="str">
            <v>较好</v>
          </cell>
          <cell r="T3" t="str">
            <v>双面临街</v>
          </cell>
          <cell r="U3" t="str">
            <v>较好</v>
          </cell>
          <cell r="V3" t="str">
            <v>楼面地价</v>
          </cell>
          <cell r="W3" t="str">
            <v>较好</v>
          </cell>
        </row>
        <row r="4">
          <cell r="A4" t="str">
            <v>普通住宅</v>
          </cell>
          <cell r="B4" t="str">
            <v>比较法-住宅、综合</v>
          </cell>
          <cell r="C4" t="str">
            <v>三级</v>
          </cell>
          <cell r="D4" t="str">
            <v>——</v>
          </cell>
          <cell r="E4" t="str">
            <v>地下</v>
          </cell>
          <cell r="F4" t="str">
            <v>办公</v>
          </cell>
          <cell r="G4">
            <v>70</v>
          </cell>
          <cell r="H4" t="str">
            <v>办公</v>
          </cell>
          <cell r="I4" t="str">
            <v>40-50（含）</v>
          </cell>
          <cell r="K4" t="str">
            <v>一般</v>
          </cell>
          <cell r="L4" t="str">
            <v>一般</v>
          </cell>
          <cell r="M4" t="str">
            <v>一般</v>
          </cell>
          <cell r="N4" t="str">
            <v>一般</v>
          </cell>
          <cell r="O4" t="str">
            <v>一般</v>
          </cell>
          <cell r="P4" t="str">
            <v>一般</v>
          </cell>
          <cell r="Q4" t="str">
            <v>一般</v>
          </cell>
          <cell r="R4" t="str">
            <v>五通</v>
          </cell>
          <cell r="S4" t="str">
            <v>一般</v>
          </cell>
          <cell r="T4" t="str">
            <v>单面临街</v>
          </cell>
          <cell r="U4" t="str">
            <v>一般</v>
          </cell>
          <cell r="W4" t="str">
            <v>一般</v>
          </cell>
        </row>
        <row r="5">
          <cell r="A5" t="str">
            <v>公寓</v>
          </cell>
          <cell r="B5" t="str">
            <v>比较法-工业</v>
          </cell>
          <cell r="C5" t="str">
            <v>四级</v>
          </cell>
          <cell r="F5" t="str">
            <v>工业</v>
          </cell>
          <cell r="H5" t="str">
            <v>车库</v>
          </cell>
          <cell r="I5" t="str">
            <v>30-40（含）</v>
          </cell>
          <cell r="K5" t="str">
            <v>较差</v>
          </cell>
          <cell r="L5" t="str">
            <v>较差</v>
          </cell>
          <cell r="M5" t="str">
            <v>较差</v>
          </cell>
          <cell r="N5" t="str">
            <v>较差</v>
          </cell>
          <cell r="O5" t="str">
            <v>较差</v>
          </cell>
          <cell r="P5" t="str">
            <v>较差</v>
          </cell>
          <cell r="Q5" t="str">
            <v>较差</v>
          </cell>
          <cell r="R5" t="str">
            <v>四通</v>
          </cell>
          <cell r="S5" t="str">
            <v>较差</v>
          </cell>
          <cell r="T5" t="str">
            <v>不临街</v>
          </cell>
          <cell r="U5" t="str">
            <v>较差</v>
          </cell>
          <cell r="W5" t="str">
            <v>较差</v>
          </cell>
        </row>
        <row r="6">
          <cell r="A6" t="str">
            <v>洋房</v>
          </cell>
          <cell r="B6" t="str">
            <v>基准地价</v>
          </cell>
          <cell r="C6" t="str">
            <v>五级</v>
          </cell>
          <cell r="F6" t="str">
            <v>车库</v>
          </cell>
          <cell r="H6" t="str">
            <v>仓储</v>
          </cell>
          <cell r="I6" t="str">
            <v>20-30（含）</v>
          </cell>
          <cell r="K6" t="str">
            <v>差</v>
          </cell>
          <cell r="L6" t="str">
            <v>差</v>
          </cell>
          <cell r="M6" t="str">
            <v>差</v>
          </cell>
          <cell r="N6" t="str">
            <v>差</v>
          </cell>
          <cell r="O6" t="str">
            <v>差</v>
          </cell>
          <cell r="P6" t="str">
            <v>差</v>
          </cell>
          <cell r="Q6" t="str">
            <v>差</v>
          </cell>
          <cell r="R6" t="str">
            <v>三通</v>
          </cell>
          <cell r="S6" t="str">
            <v>差</v>
          </cell>
          <cell r="U6" t="str">
            <v>差</v>
          </cell>
          <cell r="W6" t="str">
            <v>差</v>
          </cell>
        </row>
        <row r="7">
          <cell r="A7" t="str">
            <v>叠拼</v>
          </cell>
          <cell r="B7" t="str">
            <v>成本逼近法</v>
          </cell>
          <cell r="C7" t="str">
            <v>六级</v>
          </cell>
          <cell r="F7" t="str">
            <v>车库—商业</v>
          </cell>
          <cell r="H7" t="str">
            <v>工业</v>
          </cell>
          <cell r="I7" t="str">
            <v>10-20（含）</v>
          </cell>
        </row>
        <row r="8">
          <cell r="A8" t="str">
            <v>联排</v>
          </cell>
          <cell r="B8" t="str">
            <v>不动产收益法</v>
          </cell>
          <cell r="C8" t="str">
            <v>七级</v>
          </cell>
          <cell r="F8" t="str">
            <v>车库—办公</v>
          </cell>
          <cell r="I8" t="str">
            <v>0-10（含）</v>
          </cell>
        </row>
        <row r="9">
          <cell r="A9" t="str">
            <v>双拼</v>
          </cell>
          <cell r="B9" t="str">
            <v>不动产比较法-住宅</v>
          </cell>
          <cell r="C9" t="str">
            <v>八级</v>
          </cell>
          <cell r="F9" t="str">
            <v>仓储</v>
          </cell>
        </row>
        <row r="10">
          <cell r="A10" t="str">
            <v>独栋</v>
          </cell>
          <cell r="B10" t="str">
            <v>不动产比较法-商业</v>
          </cell>
          <cell r="C10" t="str">
            <v>九级</v>
          </cell>
          <cell r="F10" t="str">
            <v>——</v>
          </cell>
        </row>
        <row r="11">
          <cell r="A11" t="str">
            <v>底商</v>
          </cell>
          <cell r="B11" t="str">
            <v>不动产比较法-办公</v>
          </cell>
          <cell r="C11" t="str">
            <v>十级</v>
          </cell>
        </row>
        <row r="12">
          <cell r="A12" t="str">
            <v>独立商业</v>
          </cell>
          <cell r="B12" t="str">
            <v>不动产比较法-工业</v>
          </cell>
          <cell r="C12" t="str">
            <v>十一级</v>
          </cell>
        </row>
        <row r="13">
          <cell r="A13" t="str">
            <v>商业街</v>
          </cell>
          <cell r="B13" t="str">
            <v>不动产比较法-车位</v>
          </cell>
          <cell r="C13" t="str">
            <v>十二级</v>
          </cell>
        </row>
        <row r="14">
          <cell r="A14" t="str">
            <v>酒店</v>
          </cell>
          <cell r="B14" t="str">
            <v>不动产比较法-仓储</v>
          </cell>
          <cell r="C14" t="str">
            <v>——</v>
          </cell>
        </row>
        <row r="15">
          <cell r="A15" t="str">
            <v>标准厂房</v>
          </cell>
          <cell r="B15" t="str">
            <v>不动产收益法-商业</v>
          </cell>
        </row>
        <row r="16">
          <cell r="A16" t="str">
            <v>特殊厂房</v>
          </cell>
          <cell r="B16" t="str">
            <v>不动产收益法-办公</v>
          </cell>
        </row>
        <row r="17">
          <cell r="A17" t="str">
            <v>办公楼</v>
          </cell>
          <cell r="B17" t="str">
            <v>不动产收益法-车库</v>
          </cell>
        </row>
        <row r="18">
          <cell r="A18" t="str">
            <v>宿舍</v>
          </cell>
          <cell r="B18" t="str">
            <v>基准地价（汇总）</v>
          </cell>
        </row>
        <row r="19">
          <cell r="A19" t="str">
            <v>食堂</v>
          </cell>
          <cell r="B19" t="str">
            <v>收益还原法</v>
          </cell>
        </row>
        <row r="20">
          <cell r="A20" t="str">
            <v>车库</v>
          </cell>
          <cell r="B20" t="str">
            <v>*</v>
          </cell>
        </row>
        <row r="21">
          <cell r="A21" t="str">
            <v>戊类库房</v>
          </cell>
          <cell r="B21" t="str">
            <v>*</v>
          </cell>
        </row>
        <row r="22">
          <cell r="A22" t="str">
            <v>燃品库房</v>
          </cell>
          <cell r="B22" t="str">
            <v>*</v>
          </cell>
        </row>
        <row r="23">
          <cell r="A23" t="str">
            <v>非燃品库房</v>
          </cell>
          <cell r="B23" t="str">
            <v>*</v>
          </cell>
        </row>
        <row r="24">
          <cell r="A24" t="str">
            <v>——</v>
          </cell>
          <cell r="B24" t="str">
            <v>*</v>
          </cell>
        </row>
        <row r="25">
          <cell r="A25" t="str">
            <v>限价商品房</v>
          </cell>
          <cell r="B25" t="str">
            <v>*</v>
          </cell>
        </row>
        <row r="26">
          <cell r="A26" t="str">
            <v>自住商品房</v>
          </cell>
          <cell r="B26" t="str">
            <v>*</v>
          </cell>
        </row>
        <row r="27">
          <cell r="A27" t="str">
            <v>*</v>
          </cell>
          <cell r="B27" t="str">
            <v>*</v>
          </cell>
        </row>
        <row r="28">
          <cell r="A28" t="str">
            <v>高层</v>
          </cell>
          <cell r="B28" t="str">
            <v>*</v>
          </cell>
        </row>
        <row r="29">
          <cell r="A29" t="str">
            <v>多层</v>
          </cell>
          <cell r="B29" t="str">
            <v>*</v>
          </cell>
        </row>
        <row r="30">
          <cell r="A30" t="str">
            <v>小高层</v>
          </cell>
          <cell r="B30" t="str">
            <v>*</v>
          </cell>
        </row>
        <row r="31">
          <cell r="A31" t="str">
            <v>*</v>
          </cell>
          <cell r="B31" t="str">
            <v>*</v>
          </cell>
        </row>
        <row r="32">
          <cell r="A32" t="str">
            <v>*</v>
          </cell>
          <cell r="B32" t="str">
            <v>*</v>
          </cell>
        </row>
        <row r="33">
          <cell r="A33" t="str">
            <v>*</v>
          </cell>
          <cell r="B33" t="str">
            <v>*</v>
          </cell>
        </row>
        <row r="34">
          <cell r="A34" t="str">
            <v>*</v>
          </cell>
          <cell r="B34" t="str">
            <v>*</v>
          </cell>
        </row>
        <row r="35">
          <cell r="A35" t="str">
            <v>*</v>
          </cell>
          <cell r="B35" t="str">
            <v>*</v>
          </cell>
        </row>
        <row r="36">
          <cell r="A36" t="str">
            <v>*</v>
          </cell>
          <cell r="B36" t="str">
            <v>*</v>
          </cell>
        </row>
        <row r="37">
          <cell r="A37" t="str">
            <v>*</v>
          </cell>
          <cell r="B37" t="str">
            <v>*</v>
          </cell>
        </row>
        <row r="38">
          <cell r="A38" t="str">
            <v>*</v>
          </cell>
          <cell r="B38" t="str">
            <v>*</v>
          </cell>
        </row>
        <row r="39">
          <cell r="A39" t="str">
            <v>*</v>
          </cell>
          <cell r="B39" t="str">
            <v>*</v>
          </cell>
        </row>
        <row r="40">
          <cell r="A40" t="str">
            <v>*</v>
          </cell>
          <cell r="B40" t="str">
            <v>*</v>
          </cell>
        </row>
        <row r="41">
          <cell r="A41" t="str">
            <v>*</v>
          </cell>
          <cell r="B41" t="str">
            <v>*</v>
          </cell>
        </row>
        <row r="42">
          <cell r="A42" t="str">
            <v>*</v>
          </cell>
          <cell r="B42" t="str">
            <v>*</v>
          </cell>
        </row>
        <row r="43">
          <cell r="A43" t="str">
            <v>*</v>
          </cell>
          <cell r="B43" t="str">
            <v>*</v>
          </cell>
        </row>
        <row r="44">
          <cell r="A44" t="str">
            <v>*</v>
          </cell>
          <cell r="B44" t="str">
            <v>*</v>
          </cell>
        </row>
        <row r="45">
          <cell r="A45" t="str">
            <v>*</v>
          </cell>
          <cell r="B45" t="str">
            <v>*</v>
          </cell>
        </row>
        <row r="46">
          <cell r="A46" t="str">
            <v>*</v>
          </cell>
          <cell r="B46" t="str">
            <v>*</v>
          </cell>
        </row>
        <row r="47">
          <cell r="A47" t="str">
            <v>*</v>
          </cell>
          <cell r="B47" t="str">
            <v>*</v>
          </cell>
        </row>
        <row r="48">
          <cell r="A48" t="str">
            <v>*</v>
          </cell>
          <cell r="B48" t="str">
            <v>*</v>
          </cell>
        </row>
        <row r="49">
          <cell r="A49" t="str">
            <v>*</v>
          </cell>
          <cell r="B49" t="str">
            <v>*</v>
          </cell>
        </row>
        <row r="50">
          <cell r="A50" t="str">
            <v>*</v>
          </cell>
          <cell r="B50" t="str">
            <v>*</v>
          </cell>
        </row>
        <row r="54">
          <cell r="B54" t="str">
            <v>抵押价格</v>
          </cell>
        </row>
        <row r="55">
          <cell r="B55" t="str">
            <v>已注销</v>
          </cell>
        </row>
        <row r="56">
          <cell r="B56" t="str">
            <v>已注销及未注销</v>
          </cell>
        </row>
      </sheetData>
      <sheetData sheetId="9"/>
      <sheetData sheetId="10"/>
      <sheetData sheetId="11"/>
      <sheetData sheetId="12"/>
      <sheetData sheetId="13"/>
      <sheetData sheetId="14">
        <row r="6">
          <cell r="I6">
            <v>1.59</v>
          </cell>
        </row>
        <row r="17">
          <cell r="C17" t="str">
            <v>项目类型</v>
          </cell>
        </row>
        <row r="19">
          <cell r="C19" t="str">
            <v>联排</v>
          </cell>
        </row>
        <row r="20">
          <cell r="C20" t="str">
            <v>多层</v>
          </cell>
        </row>
        <row r="21">
          <cell r="C21" t="str">
            <v>小高层</v>
          </cell>
        </row>
        <row r="22">
          <cell r="C22" t="str">
            <v>商业</v>
          </cell>
        </row>
      </sheetData>
      <sheetData sheetId="15">
        <row r="9">
          <cell r="L9">
            <v>3000</v>
          </cell>
        </row>
        <row r="53">
          <cell r="A53" t="str">
            <v>城镇土地纳税等级分级范围</v>
          </cell>
        </row>
        <row r="54">
          <cell r="A54" t="str">
            <v>一级</v>
          </cell>
        </row>
        <row r="55">
          <cell r="A55" t="str">
            <v>二级</v>
          </cell>
        </row>
        <row r="56">
          <cell r="A56" t="str">
            <v>三级</v>
          </cell>
        </row>
        <row r="57">
          <cell r="A57" t="str">
            <v>四级</v>
          </cell>
        </row>
        <row r="58">
          <cell r="A58" t="str">
            <v>五级</v>
          </cell>
        </row>
        <row r="59">
          <cell r="A59" t="str">
            <v>六级</v>
          </cell>
        </row>
        <row r="60">
          <cell r="A60" t="str">
            <v>七级</v>
          </cell>
        </row>
        <row r="61">
          <cell r="A61" t="str">
            <v>八级</v>
          </cell>
        </row>
        <row r="62">
          <cell r="A62" t="str">
            <v>九级</v>
          </cell>
        </row>
        <row r="63">
          <cell r="A63" t="str">
            <v>十级</v>
          </cell>
        </row>
      </sheetData>
      <sheetData sheetId="16"/>
      <sheetData sheetId="17"/>
      <sheetData sheetId="18"/>
      <sheetData sheetId="19"/>
      <sheetData sheetId="20">
        <row r="6">
          <cell r="L6">
            <v>828</v>
          </cell>
        </row>
      </sheetData>
      <sheetData sheetId="21"/>
      <sheetData sheetId="22">
        <row r="3">
          <cell r="B3">
            <v>491</v>
          </cell>
        </row>
        <row r="75">
          <cell r="A75" t="str">
            <v>交易情况</v>
          </cell>
          <cell r="C75" t="str">
            <v>正常</v>
          </cell>
        </row>
        <row r="77">
          <cell r="B77" t="str">
            <v>用途</v>
          </cell>
          <cell r="C77" t="str">
            <v>商业</v>
          </cell>
        </row>
        <row r="108">
          <cell r="B108" t="str">
            <v>毗邻道路的类型与等级</v>
          </cell>
          <cell r="C108" t="str">
            <v>快速路</v>
          </cell>
          <cell r="D108" t="str">
            <v>主干道</v>
          </cell>
          <cell r="E108" t="str">
            <v>次干道</v>
          </cell>
          <cell r="F108" t="str">
            <v>支路</v>
          </cell>
        </row>
        <row r="110">
          <cell r="B110" t="str">
            <v>土地级别</v>
          </cell>
        </row>
        <row r="121">
          <cell r="B121" t="str">
            <v>宗地形状</v>
          </cell>
          <cell r="C121" t="str">
            <v>较规则</v>
          </cell>
        </row>
        <row r="123">
          <cell r="B123" t="str">
            <v>临街宽度及深度</v>
          </cell>
        </row>
        <row r="125">
          <cell r="B125" t="str">
            <v>宗地开发程度</v>
          </cell>
          <cell r="C125" t="str">
            <v>六通一平</v>
          </cell>
        </row>
        <row r="127">
          <cell r="B127" t="str">
            <v>工程地质条件</v>
          </cell>
          <cell r="C127" t="str">
            <v>较好</v>
          </cell>
        </row>
      </sheetData>
      <sheetData sheetId="23">
        <row r="72">
          <cell r="B72" t="str">
            <v>用途</v>
          </cell>
        </row>
        <row r="101">
          <cell r="B101" t="str">
            <v>土地级别</v>
          </cell>
        </row>
      </sheetData>
      <sheetData sheetId="24"/>
      <sheetData sheetId="25">
        <row r="6">
          <cell r="A6" t="str">
            <v>通路</v>
          </cell>
        </row>
        <row r="7">
          <cell r="A7" t="str">
            <v>通电</v>
          </cell>
        </row>
        <row r="8">
          <cell r="A8" t="str">
            <v>通讯</v>
          </cell>
        </row>
        <row r="9">
          <cell r="A9" t="str">
            <v>通上水</v>
          </cell>
        </row>
        <row r="10">
          <cell r="A10" t="str">
            <v>通下水</v>
          </cell>
        </row>
        <row r="11">
          <cell r="A11" t="str">
            <v>通热</v>
          </cell>
        </row>
        <row r="12">
          <cell r="A12" t="str">
            <v>燃气</v>
          </cell>
        </row>
        <row r="13">
          <cell r="A13" t="str">
            <v>平整</v>
          </cell>
        </row>
        <row r="14">
          <cell r="A14" t="str">
            <v>——</v>
          </cell>
        </row>
        <row r="17">
          <cell r="C17" t="str">
            <v>二级分类</v>
          </cell>
        </row>
        <row r="18">
          <cell r="C18" t="str">
            <v>批发零售用地</v>
          </cell>
        </row>
        <row r="19">
          <cell r="C19" t="str">
            <v>住宿餐饮用地</v>
          </cell>
        </row>
        <row r="20">
          <cell r="C20" t="str">
            <v>商务金融用地（商业类）</v>
          </cell>
        </row>
        <row r="21">
          <cell r="C21" t="str">
            <v>其他商服用地</v>
          </cell>
        </row>
        <row r="22">
          <cell r="C22" t="str">
            <v>殡葬用地等特殊用地</v>
          </cell>
        </row>
        <row r="23">
          <cell r="C23" t="str">
            <v>商务金融用地（办公类）</v>
          </cell>
        </row>
        <row r="24">
          <cell r="C24" t="str">
            <v>其他商服用地（停车场、停车楼等用地）</v>
          </cell>
        </row>
        <row r="25">
          <cell r="C25" t="str">
            <v>其他商服用地（指展览馆、会展中心等用地）</v>
          </cell>
        </row>
        <row r="26">
          <cell r="C26" t="str">
            <v>机场航站楼用地</v>
          </cell>
        </row>
        <row r="27">
          <cell r="C27" t="str">
            <v>科教用地</v>
          </cell>
        </row>
        <row r="28">
          <cell r="C28" t="str">
            <v>新闻出版用地</v>
          </cell>
        </row>
        <row r="29">
          <cell r="C29" t="str">
            <v>机关团体用地</v>
          </cell>
        </row>
        <row r="30">
          <cell r="C30" t="str">
            <v>医卫慈善用地</v>
          </cell>
        </row>
        <row r="31">
          <cell r="C31" t="str">
            <v>文体娱乐用地</v>
          </cell>
        </row>
        <row r="32">
          <cell r="C32" t="str">
            <v>产业用地</v>
          </cell>
        </row>
        <row r="33">
          <cell r="C33" t="str">
            <v>居住用地（指二类居住用地）</v>
          </cell>
        </row>
        <row r="34">
          <cell r="C34" t="str">
            <v>居住用地（指一类居住用地）</v>
          </cell>
        </row>
        <row r="35">
          <cell r="C35" t="str">
            <v>工业用地</v>
          </cell>
        </row>
        <row r="36">
          <cell r="C36" t="str">
            <v>采矿用地</v>
          </cell>
        </row>
        <row r="37">
          <cell r="C37" t="str">
            <v>仓储用地</v>
          </cell>
        </row>
        <row r="38">
          <cell r="C38" t="str">
            <v>公共设施用地</v>
          </cell>
        </row>
        <row r="39">
          <cell r="C39" t="str">
            <v>交通用地</v>
          </cell>
        </row>
        <row r="59">
          <cell r="C59" t="str">
            <v>商业街名称</v>
          </cell>
        </row>
        <row r="60">
          <cell r="C60" t="str">
            <v>不临58条商业街</v>
          </cell>
        </row>
        <row r="61">
          <cell r="C61" t="str">
            <v>东长安街</v>
          </cell>
        </row>
        <row r="62">
          <cell r="C62" t="str">
            <v>建国门内大街</v>
          </cell>
        </row>
        <row r="63">
          <cell r="C63" t="str">
            <v>王府井商业街</v>
          </cell>
        </row>
        <row r="64">
          <cell r="C64" t="str">
            <v>东单北大街</v>
          </cell>
        </row>
        <row r="65">
          <cell r="C65" t="str">
            <v>东四南大街</v>
          </cell>
        </row>
        <row r="66">
          <cell r="C66" t="str">
            <v>东直门内大街      （簋街）</v>
          </cell>
        </row>
        <row r="67">
          <cell r="C67" t="str">
            <v>北京站东街</v>
          </cell>
        </row>
        <row r="68">
          <cell r="C68" t="str">
            <v>北京站街</v>
          </cell>
        </row>
        <row r="69">
          <cell r="C69" t="str">
            <v>东四十条</v>
          </cell>
        </row>
        <row r="70">
          <cell r="C70" t="str">
            <v>张自忠路</v>
          </cell>
        </row>
        <row r="71">
          <cell r="C71" t="str">
            <v>地安门东大街</v>
          </cell>
        </row>
        <row r="72">
          <cell r="C72" t="str">
            <v>前门商业街</v>
          </cell>
        </row>
        <row r="73">
          <cell r="C73" t="str">
            <v>崇外商业街</v>
          </cell>
        </row>
        <row r="74">
          <cell r="C74" t="str">
            <v>广渠门内大街</v>
          </cell>
        </row>
        <row r="75">
          <cell r="C75" t="str">
            <v>珠市口东大街</v>
          </cell>
        </row>
        <row r="76">
          <cell r="C76" t="str">
            <v>西长安街</v>
          </cell>
        </row>
        <row r="77">
          <cell r="C77" t="str">
            <v>复兴门内大街</v>
          </cell>
        </row>
        <row r="78">
          <cell r="C78" t="str">
            <v>复兴门外大街</v>
          </cell>
        </row>
        <row r="79">
          <cell r="C79" t="str">
            <v>西单商业街</v>
          </cell>
        </row>
        <row r="80">
          <cell r="C80" t="str">
            <v>西四商业街</v>
          </cell>
        </row>
        <row r="81">
          <cell r="C81" t="str">
            <v>新街口商业街</v>
          </cell>
        </row>
        <row r="82">
          <cell r="C82" t="str">
            <v>双旗杆西街       （福利特商业街）</v>
          </cell>
        </row>
        <row r="83">
          <cell r="C83" t="str">
            <v>地安门西大街</v>
          </cell>
        </row>
        <row r="84">
          <cell r="C84" t="str">
            <v>平安里西大街</v>
          </cell>
        </row>
        <row r="85">
          <cell r="C85" t="str">
            <v>大栅栏商业街</v>
          </cell>
        </row>
        <row r="86">
          <cell r="C86" t="str">
            <v>珠市口西大街</v>
          </cell>
        </row>
        <row r="87">
          <cell r="C87" t="str">
            <v>骡马市大街</v>
          </cell>
        </row>
        <row r="88">
          <cell r="C88" t="str">
            <v>广安门内大街</v>
          </cell>
        </row>
        <row r="89">
          <cell r="C89" t="str">
            <v>宣武门外大街</v>
          </cell>
        </row>
        <row r="90">
          <cell r="C90" t="str">
            <v>菜市口大街</v>
          </cell>
        </row>
        <row r="91">
          <cell r="C91" t="str">
            <v>马连道路</v>
          </cell>
        </row>
        <row r="92">
          <cell r="C92" t="str">
            <v>朝外商业街</v>
          </cell>
        </row>
        <row r="93">
          <cell r="C93" t="str">
            <v>安立路</v>
          </cell>
        </row>
        <row r="94">
          <cell r="C94" t="str">
            <v>三里屯路</v>
          </cell>
        </row>
        <row r="95">
          <cell r="C95" t="str">
            <v>秀水街</v>
          </cell>
        </row>
        <row r="96">
          <cell r="C96" t="str">
            <v>大羊坊路         （十里河建材商业街）</v>
          </cell>
        </row>
        <row r="97">
          <cell r="C97" t="str">
            <v>建国门外大街</v>
          </cell>
        </row>
        <row r="98">
          <cell r="C98" t="str">
            <v>建国路</v>
          </cell>
        </row>
        <row r="99">
          <cell r="C99" t="str">
            <v>中关村大街</v>
          </cell>
        </row>
        <row r="100">
          <cell r="C100" t="str">
            <v>复兴路</v>
          </cell>
        </row>
        <row r="101">
          <cell r="C101" t="str">
            <v>海淀中路</v>
          </cell>
        </row>
        <row r="102">
          <cell r="C102" t="str">
            <v>蒲芳路、紫芳路    （方庄商业街）</v>
          </cell>
        </row>
        <row r="103">
          <cell r="C103" t="str">
            <v>石景山路</v>
          </cell>
        </row>
        <row r="104">
          <cell r="C104" t="str">
            <v>新桥大街</v>
          </cell>
        </row>
        <row r="105">
          <cell r="C105" t="str">
            <v>南关大街</v>
          </cell>
        </row>
        <row r="106">
          <cell r="C106" t="str">
            <v>拱辰大街</v>
          </cell>
        </row>
        <row r="107">
          <cell r="C107" t="str">
            <v>新华大街</v>
          </cell>
        </row>
        <row r="108">
          <cell r="C108" t="str">
            <v>云景东路</v>
          </cell>
        </row>
        <row r="109">
          <cell r="C109" t="str">
            <v>新顺大街</v>
          </cell>
        </row>
        <row r="110">
          <cell r="C110" t="str">
            <v>兴华大街</v>
          </cell>
        </row>
        <row r="111">
          <cell r="C111" t="str">
            <v>回龙观西大街</v>
          </cell>
        </row>
        <row r="112">
          <cell r="C112" t="str">
            <v>鼓楼东、西街</v>
          </cell>
        </row>
        <row r="113">
          <cell r="C113" t="str">
            <v>鼓楼南、北街</v>
          </cell>
        </row>
        <row r="114">
          <cell r="C114" t="str">
            <v>步行街</v>
          </cell>
        </row>
        <row r="115">
          <cell r="C115" t="str">
            <v>商业街</v>
          </cell>
        </row>
        <row r="116">
          <cell r="C116" t="str">
            <v>鼓楼东、西大街</v>
          </cell>
        </row>
        <row r="117">
          <cell r="C117" t="str">
            <v>鼓楼大街</v>
          </cell>
        </row>
        <row r="118">
          <cell r="C118" t="str">
            <v>东外大街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8">
          <cell r="F8">
            <v>8959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61">
          <cell r="A61" t="str">
            <v>交易情况</v>
          </cell>
          <cell r="C61" t="str">
            <v>正常</v>
          </cell>
        </row>
        <row r="63">
          <cell r="B63" t="str">
            <v>用途</v>
          </cell>
          <cell r="C63">
            <v>0</v>
          </cell>
        </row>
        <row r="86">
          <cell r="B86" t="str">
            <v>临街状况</v>
          </cell>
        </row>
        <row r="90">
          <cell r="B90" t="str">
            <v>人流量</v>
          </cell>
        </row>
        <row r="92">
          <cell r="B92" t="str">
            <v>楼层</v>
          </cell>
        </row>
        <row r="100">
          <cell r="B100" t="str">
            <v>商业类型</v>
          </cell>
        </row>
        <row r="105">
          <cell r="B105" t="str">
            <v>建筑结构</v>
          </cell>
        </row>
        <row r="107">
          <cell r="B107" t="str">
            <v>公共部分装修</v>
          </cell>
        </row>
        <row r="112">
          <cell r="B112" t="str">
            <v>市政基础设施</v>
          </cell>
        </row>
        <row r="114">
          <cell r="B114" t="str">
            <v>业态</v>
          </cell>
        </row>
        <row r="116">
          <cell r="B116" t="str">
            <v>层高</v>
          </cell>
        </row>
        <row r="120">
          <cell r="B120" t="str">
            <v>进深比</v>
          </cell>
        </row>
        <row r="122">
          <cell r="B122" t="str">
            <v>内部装修</v>
          </cell>
        </row>
      </sheetData>
      <sheetData sheetId="41">
        <row r="62">
          <cell r="A62" t="str">
            <v>交易情况</v>
          </cell>
          <cell r="C62" t="str">
            <v>正常</v>
          </cell>
        </row>
        <row r="64">
          <cell r="B64" t="str">
            <v>用途</v>
          </cell>
          <cell r="C64">
            <v>0</v>
          </cell>
        </row>
        <row r="87">
          <cell r="B87" t="str">
            <v>毗邻道路的类型与等级</v>
          </cell>
        </row>
        <row r="89">
          <cell r="B89" t="str">
            <v>楼层</v>
          </cell>
        </row>
        <row r="91">
          <cell r="B91" t="str">
            <v>朝向</v>
          </cell>
        </row>
        <row r="101">
          <cell r="B101" t="str">
            <v>建筑类型</v>
          </cell>
        </row>
        <row r="106">
          <cell r="B106" t="str">
            <v>建筑结构</v>
          </cell>
        </row>
        <row r="108">
          <cell r="B108" t="str">
            <v>公共部分装修</v>
          </cell>
        </row>
        <row r="113">
          <cell r="B113" t="str">
            <v>写字楼等级</v>
          </cell>
        </row>
        <row r="115">
          <cell r="B115" t="str">
            <v>物业管理</v>
          </cell>
        </row>
        <row r="117">
          <cell r="B117" t="str">
            <v>市政基础设施</v>
          </cell>
        </row>
        <row r="119">
          <cell r="B119" t="str">
            <v>层高</v>
          </cell>
        </row>
        <row r="123">
          <cell r="B123" t="str">
            <v>内部装修</v>
          </cell>
        </row>
      </sheetData>
      <sheetData sheetId="42">
        <row r="55">
          <cell r="A55" t="str">
            <v>交易情况</v>
          </cell>
          <cell r="C55" t="str">
            <v>正常</v>
          </cell>
        </row>
        <row r="57">
          <cell r="B57" t="str">
            <v>用途</v>
          </cell>
          <cell r="C57">
            <v>0</v>
          </cell>
        </row>
        <row r="88">
          <cell r="B88" t="str">
            <v>建筑类型</v>
          </cell>
        </row>
        <row r="93">
          <cell r="B93" t="str">
            <v>建筑结构</v>
          </cell>
        </row>
        <row r="95">
          <cell r="B95" t="str">
            <v>公共部分装修</v>
          </cell>
        </row>
        <row r="100">
          <cell r="B100" t="str">
            <v>物业管理</v>
          </cell>
        </row>
        <row r="102">
          <cell r="B102" t="str">
            <v>市政基础设施</v>
          </cell>
        </row>
        <row r="104">
          <cell r="B104" t="str">
            <v>内部装修</v>
          </cell>
        </row>
      </sheetData>
      <sheetData sheetId="43">
        <row r="51">
          <cell r="A51" t="str">
            <v>交易情况</v>
          </cell>
          <cell r="C51" t="str">
            <v>正常</v>
          </cell>
        </row>
        <row r="53">
          <cell r="B53" t="str">
            <v>用途</v>
          </cell>
          <cell r="C53">
            <v>0</v>
          </cell>
        </row>
        <row r="71">
          <cell r="B71" t="str">
            <v>楼层</v>
          </cell>
        </row>
        <row r="79">
          <cell r="B79" t="str">
            <v>配套类型（地上主用途）</v>
          </cell>
          <cell r="C79">
            <v>0</v>
          </cell>
        </row>
        <row r="83">
          <cell r="B83" t="str">
            <v>公共部分装修</v>
          </cell>
        </row>
        <row r="88">
          <cell r="B88" t="str">
            <v>物业等级</v>
          </cell>
        </row>
        <row r="93">
          <cell r="B93" t="str">
            <v>车位类型</v>
          </cell>
        </row>
        <row r="95">
          <cell r="B95" t="str">
            <v>是否直接入户</v>
          </cell>
        </row>
      </sheetData>
      <sheetData sheetId="44">
        <row r="49">
          <cell r="A49" t="str">
            <v>交易情况</v>
          </cell>
          <cell r="C49" t="str">
            <v>正常</v>
          </cell>
        </row>
        <row r="51">
          <cell r="B51" t="str">
            <v>用途</v>
          </cell>
          <cell r="C51">
            <v>0</v>
          </cell>
        </row>
        <row r="69">
          <cell r="B69" t="str">
            <v>楼层</v>
          </cell>
        </row>
        <row r="77">
          <cell r="B77" t="str">
            <v>公共部分装修</v>
          </cell>
        </row>
        <row r="82">
          <cell r="B82" t="str">
            <v>物业等级</v>
          </cell>
        </row>
        <row r="84">
          <cell r="B84" t="str">
            <v>有无电梯</v>
          </cell>
        </row>
        <row r="89">
          <cell r="B89" t="str">
            <v>是否封闭</v>
          </cell>
        </row>
      </sheetData>
      <sheetData sheetId="45">
        <row r="5">
          <cell r="B5" t="str">
            <v>修正项2</v>
          </cell>
        </row>
        <row r="7">
          <cell r="B7" t="str">
            <v>修正项3</v>
          </cell>
        </row>
        <row r="9">
          <cell r="B9" t="str">
            <v>修正项4</v>
          </cell>
        </row>
        <row r="11">
          <cell r="B11" t="str">
            <v>修正项5</v>
          </cell>
        </row>
        <row r="13">
          <cell r="B13" t="str">
            <v>修正项6</v>
          </cell>
        </row>
        <row r="15">
          <cell r="B15" t="str">
            <v>修正项7</v>
          </cell>
        </row>
        <row r="17">
          <cell r="A17" t="str">
            <v>修正系数</v>
          </cell>
          <cell r="B17" t="str">
            <v>楼层</v>
          </cell>
        </row>
      </sheetData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抵押物清单（分楼）"/>
      <sheetName val="面积统计表"/>
      <sheetName val="数据-基础表"/>
      <sheetName val="住宅土地明细 (2)"/>
      <sheetName val="数据-汇总表"/>
      <sheetName val="数据-取费表"/>
      <sheetName val="估价对象房地状况"/>
      <sheetName val="工业土地明细 "/>
      <sheetName val="住宅土地明细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土地案例"/>
      <sheetName val="剩余法-待开发"/>
      <sheetName val="不动产收益法"/>
      <sheetName val="酒店收入计算"/>
      <sheetName val="成本逼近法"/>
      <sheetName val="不动产比较法-小高层"/>
      <sheetName val="不动产比较法-多层"/>
      <sheetName val="不动产比较法-联排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L7">
            <v>2800</v>
          </cell>
          <cell r="Q7">
            <v>0.25</v>
          </cell>
        </row>
        <row r="9">
          <cell r="L9">
            <v>3000</v>
          </cell>
          <cell r="Q9">
            <v>0.15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6">
          <cell r="L6">
            <v>943</v>
          </cell>
        </row>
        <row r="8">
          <cell r="N8">
            <v>2.7527340129749769</v>
          </cell>
        </row>
        <row r="9">
          <cell r="M9">
            <v>22671</v>
          </cell>
        </row>
        <row r="10">
          <cell r="M10">
            <v>1982</v>
          </cell>
        </row>
        <row r="11">
          <cell r="M11">
            <v>2974</v>
          </cell>
        </row>
        <row r="12">
          <cell r="M12">
            <v>198</v>
          </cell>
        </row>
        <row r="17">
          <cell r="M17">
            <v>21230</v>
          </cell>
        </row>
        <row r="18">
          <cell r="M18">
            <v>1856</v>
          </cell>
        </row>
        <row r="19">
          <cell r="M19">
            <v>2785</v>
          </cell>
        </row>
      </sheetData>
      <sheetData sheetId="21" refreshError="1"/>
      <sheetData sheetId="22">
        <row r="3">
          <cell r="B3">
            <v>587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>
            <v>3541</v>
          </cell>
        </row>
        <row r="8">
          <cell r="D8">
            <v>11838</v>
          </cell>
          <cell r="F8">
            <v>8942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抵押物清单（分楼）"/>
      <sheetName val="面积统计表"/>
      <sheetName val="数据-基础表"/>
      <sheetName val="住宅土地明细 (2)"/>
      <sheetName val="数据-汇总表"/>
      <sheetName val="数据-取费表"/>
      <sheetName val="估价对象房地状况"/>
      <sheetName val="工业土地明细 "/>
      <sheetName val="住宅土地明细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土地案例"/>
      <sheetName val="剩余法-待开发"/>
      <sheetName val="不动产收益法"/>
      <sheetName val="酒店收入计算"/>
      <sheetName val="成本逼近法"/>
      <sheetName val="不动产比较法-小高层"/>
      <sheetName val="不动产比较法-多层"/>
      <sheetName val="不动产比较法-联排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8">
          <cell r="L8">
            <v>2600</v>
          </cell>
          <cell r="Q8">
            <v>0.2</v>
          </cell>
        </row>
        <row r="9">
          <cell r="L9">
            <v>3000</v>
          </cell>
          <cell r="Q9">
            <v>0.15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6">
          <cell r="L6">
            <v>729</v>
          </cell>
        </row>
        <row r="8">
          <cell r="N8">
            <v>3.7203566549219813</v>
          </cell>
        </row>
        <row r="9">
          <cell r="M9">
            <v>34603</v>
          </cell>
        </row>
        <row r="10">
          <cell r="M10">
            <v>1814</v>
          </cell>
        </row>
        <row r="11">
          <cell r="M11">
            <v>3628</v>
          </cell>
        </row>
        <row r="12">
          <cell r="M12">
            <v>242</v>
          </cell>
        </row>
        <row r="17">
          <cell r="M17">
            <v>32801</v>
          </cell>
        </row>
        <row r="18">
          <cell r="M18">
            <v>1720</v>
          </cell>
        </row>
        <row r="19">
          <cell r="M19">
            <v>3439</v>
          </cell>
        </row>
      </sheetData>
      <sheetData sheetId="21" refreshError="1"/>
      <sheetData sheetId="22">
        <row r="3">
          <cell r="B3">
            <v>462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>
            <v>3442</v>
          </cell>
        </row>
        <row r="8">
          <cell r="E8">
            <v>10581</v>
          </cell>
          <cell r="F8">
            <v>9032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抵押物清单（分楼）"/>
      <sheetName val="面积统计表"/>
      <sheetName val="数据-基础表"/>
      <sheetName val="住宅土地明细 (2)"/>
      <sheetName val="数据-汇总表"/>
      <sheetName val="数据-取费表"/>
      <sheetName val="估价对象房地状况"/>
      <sheetName val="工业土地明细 "/>
      <sheetName val="住宅土地明细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土地案例"/>
      <sheetName val="剩余法-待开发"/>
      <sheetName val="不动产收益法"/>
      <sheetName val="酒店收入计算"/>
      <sheetName val="成本逼近法"/>
      <sheetName val="不动产比较法-小高层"/>
      <sheetName val="不动产比较法-多层"/>
      <sheetName val="不动产比较法-联排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L6">
            <v>3000</v>
          </cell>
          <cell r="Q6">
            <v>0.35</v>
          </cell>
        </row>
        <row r="9">
          <cell r="L9">
            <v>3000</v>
          </cell>
          <cell r="Q9">
            <v>0.15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6">
          <cell r="L6">
            <v>1443</v>
          </cell>
        </row>
        <row r="8">
          <cell r="N8">
            <v>2.2600544520985983</v>
          </cell>
        </row>
        <row r="9">
          <cell r="M9">
            <v>104201</v>
          </cell>
        </row>
        <row r="10">
          <cell r="M10">
            <v>2747</v>
          </cell>
        </row>
        <row r="11">
          <cell r="M11">
            <v>3022</v>
          </cell>
        </row>
        <row r="12">
          <cell r="M12">
            <v>201</v>
          </cell>
        </row>
        <row r="17">
          <cell r="M17">
            <v>97687</v>
          </cell>
        </row>
        <row r="18">
          <cell r="M18">
            <v>2576</v>
          </cell>
        </row>
        <row r="19">
          <cell r="M19">
            <v>2833</v>
          </cell>
        </row>
      </sheetData>
      <sheetData sheetId="21" refreshError="1"/>
      <sheetData sheetId="22">
        <row r="3">
          <cell r="B3">
            <v>957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>
            <v>4704</v>
          </cell>
        </row>
        <row r="8">
          <cell r="C8">
            <v>15555</v>
          </cell>
          <cell r="F8">
            <v>8831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抵押物清单（分楼）"/>
      <sheetName val="面积统计表"/>
      <sheetName val="数据-基础表"/>
      <sheetName val="住宅土地明细 (2)"/>
      <sheetName val="数据-汇总表"/>
      <sheetName val="数据-取费表"/>
      <sheetName val="估价对象房地状况"/>
      <sheetName val="工业土地明细 "/>
      <sheetName val="住宅土地明细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土地案例"/>
      <sheetName val="剩余法-待开发"/>
      <sheetName val="不动产收益法"/>
      <sheetName val="酒店收入计算"/>
      <sheetName val="成本逼近法"/>
      <sheetName val="不动产比较法-小高层"/>
      <sheetName val="不动产比较法-多层"/>
      <sheetName val="不动产比较法-联排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D3" t="str">
            <v>土地估价师</v>
          </cell>
        </row>
      </sheetData>
      <sheetData sheetId="8">
        <row r="1">
          <cell r="A1" t="str">
            <v>用途类型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7">
          <cell r="C17" t="str">
            <v>项目类型</v>
          </cell>
        </row>
      </sheetData>
      <sheetData sheetId="15">
        <row r="9">
          <cell r="L9">
            <v>3000</v>
          </cell>
          <cell r="Q9">
            <v>0.15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6">
          <cell r="L6">
            <v>877</v>
          </cell>
        </row>
        <row r="8">
          <cell r="N8">
            <v>1.8792505204718943</v>
          </cell>
        </row>
        <row r="9">
          <cell r="M9">
            <v>7573</v>
          </cell>
        </row>
        <row r="10">
          <cell r="M10">
            <v>1536</v>
          </cell>
        </row>
        <row r="11">
          <cell r="M11">
            <v>2304</v>
          </cell>
        </row>
        <row r="12">
          <cell r="M12">
            <v>154</v>
          </cell>
        </row>
        <row r="17">
          <cell r="M17">
            <v>6952</v>
          </cell>
        </row>
        <row r="18">
          <cell r="M18">
            <v>1410</v>
          </cell>
        </row>
        <row r="19">
          <cell r="M19">
            <v>2115</v>
          </cell>
        </row>
      </sheetData>
      <sheetData sheetId="21" refreshError="1"/>
      <sheetData sheetId="22">
        <row r="3">
          <cell r="B3">
            <v>521</v>
          </cell>
        </row>
      </sheetData>
      <sheetData sheetId="23">
        <row r="72">
          <cell r="B72" t="str">
            <v>用途</v>
          </cell>
        </row>
      </sheetData>
      <sheetData sheetId="24" refreshError="1"/>
      <sheetData sheetId="25">
        <row r="6">
          <cell r="A6" t="str">
            <v>通路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>
            <v>2525</v>
          </cell>
        </row>
        <row r="8">
          <cell r="F8">
            <v>8938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61">
          <cell r="A61" t="str">
            <v>交易情况</v>
          </cell>
        </row>
      </sheetData>
      <sheetData sheetId="41">
        <row r="62">
          <cell r="A62" t="str">
            <v>交易情况</v>
          </cell>
        </row>
      </sheetData>
      <sheetData sheetId="42">
        <row r="55">
          <cell r="A55" t="str">
            <v>交易情况</v>
          </cell>
        </row>
      </sheetData>
      <sheetData sheetId="43">
        <row r="51">
          <cell r="A51" t="str">
            <v>交易情况</v>
          </cell>
        </row>
      </sheetData>
      <sheetData sheetId="44">
        <row r="49">
          <cell r="A49" t="str">
            <v>交易情况</v>
          </cell>
        </row>
      </sheetData>
      <sheetData sheetId="45">
        <row r="5">
          <cell r="B5" t="str">
            <v>修正项2</v>
          </cell>
        </row>
      </sheetData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抵押物清单（分楼）"/>
      <sheetName val="面积统计表"/>
      <sheetName val="数据-基础表"/>
      <sheetName val="住宅土地明细 (2)"/>
      <sheetName val="数据-汇总表"/>
      <sheetName val="数据-取费表"/>
      <sheetName val="估价对象房地状况"/>
      <sheetName val="工业土地明细 "/>
      <sheetName val="住宅土地明细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土地案例"/>
      <sheetName val="剩余法-待开发"/>
      <sheetName val="不动产收益法"/>
      <sheetName val="酒店收入计算"/>
      <sheetName val="成本逼近法"/>
      <sheetName val="不动产比较法-小高层"/>
      <sheetName val="不动产比较法-多层"/>
      <sheetName val="不动产比较法-联排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L6">
            <v>4000</v>
          </cell>
          <cell r="Q6">
            <v>0.05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6">
          <cell r="L6">
            <v>676</v>
          </cell>
        </row>
        <row r="8">
          <cell r="N8">
            <v>0.18497109826589586</v>
          </cell>
        </row>
        <row r="9">
          <cell r="M9">
            <v>192</v>
          </cell>
        </row>
        <row r="10">
          <cell r="M10">
            <v>633</v>
          </cell>
        </row>
        <row r="11">
          <cell r="M11">
            <v>1266</v>
          </cell>
        </row>
        <row r="12">
          <cell r="M12">
            <v>84</v>
          </cell>
        </row>
        <row r="17">
          <cell r="M17">
            <v>163</v>
          </cell>
        </row>
        <row r="18">
          <cell r="M18">
            <v>537</v>
          </cell>
        </row>
        <row r="19">
          <cell r="M19">
            <v>1075</v>
          </cell>
        </row>
      </sheetData>
      <sheetData sheetId="21" refreshError="1"/>
      <sheetData sheetId="22">
        <row r="3">
          <cell r="B3">
            <v>409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>
            <v>570</v>
          </cell>
        </row>
        <row r="8">
          <cell r="C8">
            <v>6277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9"/>
  <sheetViews>
    <sheetView zoomScale="90" zoomScaleNormal="90" workbookViewId="0">
      <pane xSplit="1" ySplit="2" topLeftCell="AB28" activePane="bottomRight" state="frozen"/>
      <selection pane="topRight" activeCell="B1" sqref="B1"/>
      <selection pane="bottomLeft" activeCell="A3" sqref="A3"/>
      <selection pane="bottomRight" activeCell="AF30" activeCellId="1" sqref="AF38 AF30"/>
    </sheetView>
  </sheetViews>
  <sheetFormatPr defaultRowHeight="17.25"/>
  <cols>
    <col min="1" max="1" width="9" style="1"/>
    <col min="2" max="2" width="9" style="9"/>
    <col min="3" max="3" width="26.75" style="9" customWidth="1"/>
    <col min="4" max="4" width="21.75" style="9" customWidth="1"/>
    <col min="5" max="5" width="25.375" style="9" customWidth="1"/>
    <col min="6" max="6" width="27" style="9" customWidth="1"/>
    <col min="7" max="7" width="23.125" style="9" customWidth="1"/>
    <col min="8" max="9" width="21.75" style="9" customWidth="1"/>
    <col min="10" max="10" width="22.625" style="9" customWidth="1"/>
    <col min="11" max="12" width="15.375" style="9" customWidth="1"/>
    <col min="13" max="13" width="11.75" style="9" customWidth="1"/>
    <col min="14" max="14" width="15.125" style="9" customWidth="1"/>
    <col min="15" max="16" width="15.25" style="22" customWidth="1"/>
    <col min="17" max="19" width="11.75" style="9" customWidth="1"/>
    <col min="20" max="20" width="12" style="9" customWidth="1"/>
    <col min="21" max="21" width="11.875" style="9" customWidth="1"/>
    <col min="22" max="22" width="15.375" style="9" customWidth="1"/>
    <col min="23" max="23" width="13.25" style="9" customWidth="1"/>
    <col min="24" max="24" width="12.125" style="9" customWidth="1"/>
    <col min="25" max="26" width="12.25" style="9" customWidth="1"/>
    <col min="27" max="27" width="9" style="9"/>
    <col min="28" max="28" width="23.75" style="10" customWidth="1"/>
    <col min="29" max="29" width="21.625" style="10" customWidth="1"/>
    <col min="30" max="30" width="3.375" style="1" customWidth="1"/>
    <col min="31" max="31" width="9" style="1"/>
    <col min="32" max="32" width="14.5" style="1" bestFit="1" customWidth="1"/>
    <col min="33" max="34" width="17.25" style="1" customWidth="1"/>
    <col min="35" max="16384" width="9" style="1"/>
  </cols>
  <sheetData>
    <row r="1" spans="1:34" ht="23.25" customHeight="1">
      <c r="A1" s="149" t="s">
        <v>138</v>
      </c>
      <c r="B1" s="137" t="s">
        <v>0</v>
      </c>
      <c r="C1" s="137" t="s">
        <v>1</v>
      </c>
      <c r="D1" s="137" t="s">
        <v>69</v>
      </c>
      <c r="E1" s="137" t="s">
        <v>71</v>
      </c>
      <c r="F1" s="137" t="s">
        <v>2</v>
      </c>
      <c r="G1" s="137" t="s">
        <v>3</v>
      </c>
      <c r="H1" s="137" t="s">
        <v>115</v>
      </c>
      <c r="I1" s="137" t="s">
        <v>251</v>
      </c>
      <c r="J1" s="137" t="s">
        <v>4</v>
      </c>
      <c r="K1" s="137" t="s">
        <v>265</v>
      </c>
      <c r="L1" s="137" t="s">
        <v>5</v>
      </c>
      <c r="M1" s="137" t="s">
        <v>116</v>
      </c>
      <c r="N1" s="137" t="s">
        <v>117</v>
      </c>
      <c r="O1" s="139" t="s">
        <v>118</v>
      </c>
      <c r="P1" s="139" t="s">
        <v>207</v>
      </c>
      <c r="Q1" s="137" t="s">
        <v>120</v>
      </c>
      <c r="R1" s="137" t="s">
        <v>121</v>
      </c>
      <c r="S1" s="137" t="s">
        <v>122</v>
      </c>
      <c r="T1" s="137" t="s">
        <v>6</v>
      </c>
      <c r="U1" s="137" t="s">
        <v>7</v>
      </c>
      <c r="V1" s="137"/>
      <c r="W1" s="137" t="s">
        <v>8</v>
      </c>
      <c r="X1" s="137"/>
      <c r="Y1" s="137"/>
      <c r="Z1" s="137" t="s">
        <v>119</v>
      </c>
      <c r="AA1" s="137" t="s">
        <v>9</v>
      </c>
      <c r="AB1" s="137" t="s">
        <v>10</v>
      </c>
      <c r="AC1" s="137" t="s">
        <v>276</v>
      </c>
      <c r="AD1" s="137" t="s">
        <v>137</v>
      </c>
      <c r="AE1" s="137"/>
      <c r="AF1" s="141" t="s">
        <v>243</v>
      </c>
      <c r="AG1" s="143" t="s">
        <v>244</v>
      </c>
      <c r="AH1" s="147" t="s">
        <v>245</v>
      </c>
    </row>
    <row r="2" spans="1:34" ht="23.25" customHeight="1" thickBot="1">
      <c r="A2" s="150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40"/>
      <c r="Q2" s="138"/>
      <c r="R2" s="138"/>
      <c r="S2" s="138"/>
      <c r="T2" s="138"/>
      <c r="U2" s="59" t="s">
        <v>11</v>
      </c>
      <c r="V2" s="59" t="s">
        <v>12</v>
      </c>
      <c r="W2" s="59" t="s">
        <v>13</v>
      </c>
      <c r="X2" s="59" t="s">
        <v>14</v>
      </c>
      <c r="Y2" s="59" t="s">
        <v>15</v>
      </c>
      <c r="Z2" s="138"/>
      <c r="AA2" s="138"/>
      <c r="AB2" s="138"/>
      <c r="AC2" s="138"/>
      <c r="AD2" s="138"/>
      <c r="AE2" s="138"/>
      <c r="AF2" s="142"/>
      <c r="AG2" s="144"/>
      <c r="AH2" s="148"/>
    </row>
    <row r="3" spans="1:34" ht="35.1" customHeight="1">
      <c r="A3" s="151">
        <v>1</v>
      </c>
      <c r="B3" s="39">
        <v>1</v>
      </c>
      <c r="C3" s="40" t="s">
        <v>250</v>
      </c>
      <c r="D3" s="40" t="s">
        <v>70</v>
      </c>
      <c r="E3" s="40" t="s">
        <v>72</v>
      </c>
      <c r="F3" s="40" t="s">
        <v>16</v>
      </c>
      <c r="G3" s="40" t="s">
        <v>248</v>
      </c>
      <c r="H3" s="40" t="s">
        <v>18</v>
      </c>
      <c r="I3" s="40" t="s">
        <v>252</v>
      </c>
      <c r="J3" s="57" t="s">
        <v>263</v>
      </c>
      <c r="K3" s="57" t="s">
        <v>266</v>
      </c>
      <c r="L3" s="103">
        <v>27176.04</v>
      </c>
      <c r="M3" s="42" t="s">
        <v>249</v>
      </c>
      <c r="N3" s="42" t="s">
        <v>198</v>
      </c>
      <c r="O3" s="99">
        <v>24458400</v>
      </c>
      <c r="P3" s="43">
        <v>900</v>
      </c>
      <c r="Q3" s="42" t="s">
        <v>191</v>
      </c>
      <c r="R3" s="42" t="s">
        <v>192</v>
      </c>
      <c r="S3" s="42" t="s">
        <v>195</v>
      </c>
      <c r="T3" s="44" t="s">
        <v>19</v>
      </c>
      <c r="U3" s="44" t="s">
        <v>20</v>
      </c>
      <c r="V3" s="45">
        <v>2</v>
      </c>
      <c r="W3" s="45">
        <v>54352</v>
      </c>
      <c r="X3" s="45">
        <v>0</v>
      </c>
      <c r="Y3" s="45">
        <f>W3+X3</f>
        <v>54352</v>
      </c>
      <c r="Z3" s="45" t="s">
        <v>31</v>
      </c>
      <c r="AA3" s="46">
        <v>0.22</v>
      </c>
      <c r="AB3" s="46">
        <v>0.4</v>
      </c>
      <c r="AC3" s="46" t="s">
        <v>282</v>
      </c>
      <c r="AD3" s="47">
        <f>V3/AA3</f>
        <v>9.0909090909090917</v>
      </c>
      <c r="AE3" s="48" t="s">
        <v>21</v>
      </c>
      <c r="AF3" s="49"/>
      <c r="AG3" s="49"/>
      <c r="AH3" s="50"/>
    </row>
    <row r="4" spans="1:34" ht="35.1" customHeight="1">
      <c r="A4" s="152"/>
      <c r="B4" s="60">
        <v>2</v>
      </c>
      <c r="C4" s="3" t="s">
        <v>26</v>
      </c>
      <c r="D4" s="3" t="s">
        <v>75</v>
      </c>
      <c r="E4" s="3" t="s">
        <v>76</v>
      </c>
      <c r="F4" s="3" t="s">
        <v>16</v>
      </c>
      <c r="G4" s="3" t="s">
        <v>17</v>
      </c>
      <c r="H4" s="3" t="s">
        <v>18</v>
      </c>
      <c r="I4" s="3" t="s">
        <v>246</v>
      </c>
      <c r="J4" s="58" t="s">
        <v>259</v>
      </c>
      <c r="K4" s="58" t="s">
        <v>266</v>
      </c>
      <c r="L4" s="102">
        <v>39550.92</v>
      </c>
      <c r="M4" s="11" t="s">
        <v>193</v>
      </c>
      <c r="N4" s="11" t="s">
        <v>194</v>
      </c>
      <c r="O4" s="100">
        <v>35595900</v>
      </c>
      <c r="P4" s="21">
        <v>900</v>
      </c>
      <c r="Q4" s="11" t="s">
        <v>186</v>
      </c>
      <c r="R4" s="11" t="s">
        <v>183</v>
      </c>
      <c r="S4" s="11" t="s">
        <v>195</v>
      </c>
      <c r="T4" s="6" t="s">
        <v>27</v>
      </c>
      <c r="U4" s="6" t="s">
        <v>20</v>
      </c>
      <c r="V4" s="7">
        <v>2</v>
      </c>
      <c r="W4" s="7">
        <v>79102</v>
      </c>
      <c r="X4" s="7">
        <v>0</v>
      </c>
      <c r="Y4" s="7">
        <f>W4+X4</f>
        <v>79102</v>
      </c>
      <c r="Z4" s="7" t="s">
        <v>31</v>
      </c>
      <c r="AA4" s="8">
        <v>0.22</v>
      </c>
      <c r="AB4" s="8">
        <v>0.4</v>
      </c>
      <c r="AC4" s="8" t="s">
        <v>282</v>
      </c>
      <c r="AD4" s="17">
        <f>V4/AA4</f>
        <v>9.0909090909090917</v>
      </c>
      <c r="AE4" s="18" t="s">
        <v>21</v>
      </c>
      <c r="AF4" s="51"/>
      <c r="AG4" s="51"/>
      <c r="AH4" s="52"/>
    </row>
    <row r="5" spans="1:34" ht="35.1" customHeight="1">
      <c r="A5" s="152"/>
      <c r="B5" s="60">
        <v>3</v>
      </c>
      <c r="C5" s="3" t="s">
        <v>32</v>
      </c>
      <c r="D5" s="3" t="s">
        <v>80</v>
      </c>
      <c r="E5" s="3" t="s">
        <v>81</v>
      </c>
      <c r="F5" s="3" t="s">
        <v>16</v>
      </c>
      <c r="G5" s="3" t="s">
        <v>248</v>
      </c>
      <c r="H5" s="3" t="s">
        <v>18</v>
      </c>
      <c r="I5" s="3" t="s">
        <v>246</v>
      </c>
      <c r="J5" s="58" t="s">
        <v>260</v>
      </c>
      <c r="K5" s="58" t="s">
        <v>267</v>
      </c>
      <c r="L5" s="102">
        <v>13451</v>
      </c>
      <c r="M5" s="11" t="s">
        <v>187</v>
      </c>
      <c r="N5" s="11" t="s">
        <v>188</v>
      </c>
      <c r="O5" s="100">
        <v>9079425</v>
      </c>
      <c r="P5" s="21">
        <v>675</v>
      </c>
      <c r="Q5" s="11" t="s">
        <v>186</v>
      </c>
      <c r="R5" s="11" t="s">
        <v>183</v>
      </c>
      <c r="S5" s="11" t="s">
        <v>127</v>
      </c>
      <c r="T5" s="6" t="s">
        <v>33</v>
      </c>
      <c r="U5" s="6" t="s">
        <v>20</v>
      </c>
      <c r="V5" s="7">
        <v>2</v>
      </c>
      <c r="W5" s="7">
        <v>26902</v>
      </c>
      <c r="X5" s="7">
        <v>0</v>
      </c>
      <c r="Y5" s="7">
        <f>W5+X5</f>
        <v>26902</v>
      </c>
      <c r="Z5" s="7" t="s">
        <v>31</v>
      </c>
      <c r="AA5" s="8">
        <v>0.22</v>
      </c>
      <c r="AB5" s="8">
        <v>0.4</v>
      </c>
      <c r="AC5" s="8" t="s">
        <v>282</v>
      </c>
      <c r="AD5" s="17">
        <f>V5/AA5</f>
        <v>9.0909090909090917</v>
      </c>
      <c r="AE5" s="18" t="s">
        <v>21</v>
      </c>
      <c r="AF5" s="51"/>
      <c r="AG5" s="51"/>
      <c r="AH5" s="52"/>
    </row>
    <row r="6" spans="1:34" ht="35.1" customHeight="1">
      <c r="A6" s="152"/>
      <c r="B6" s="60">
        <v>4</v>
      </c>
      <c r="C6" s="3" t="s">
        <v>39</v>
      </c>
      <c r="D6" s="3" t="s">
        <v>85</v>
      </c>
      <c r="E6" s="3" t="s">
        <v>86</v>
      </c>
      <c r="F6" s="3" t="s">
        <v>16</v>
      </c>
      <c r="G6" s="3" t="s">
        <v>17</v>
      </c>
      <c r="H6" s="3" t="s">
        <v>40</v>
      </c>
      <c r="I6" s="3" t="s">
        <v>253</v>
      </c>
      <c r="J6" s="58" t="s">
        <v>258</v>
      </c>
      <c r="K6" s="58" t="s">
        <v>268</v>
      </c>
      <c r="L6" s="102">
        <v>15194</v>
      </c>
      <c r="M6" s="11" t="s">
        <v>176</v>
      </c>
      <c r="N6" s="11" t="s">
        <v>177</v>
      </c>
      <c r="O6" s="100">
        <v>10255950</v>
      </c>
      <c r="P6" s="21">
        <v>675</v>
      </c>
      <c r="Q6" s="11" t="s">
        <v>178</v>
      </c>
      <c r="R6" s="11" t="s">
        <v>179</v>
      </c>
      <c r="S6" s="11" t="s">
        <v>128</v>
      </c>
      <c r="T6" s="6" t="s">
        <v>41</v>
      </c>
      <c r="U6" s="6" t="s">
        <v>20</v>
      </c>
      <c r="V6" s="7">
        <v>2</v>
      </c>
      <c r="W6" s="7">
        <f>Y6-X6</f>
        <v>24310.400000000001</v>
      </c>
      <c r="X6" s="7">
        <f>Y6*0.2</f>
        <v>6077.6</v>
      </c>
      <c r="Y6" s="7">
        <v>30388</v>
      </c>
      <c r="Z6" s="7" t="s">
        <v>31</v>
      </c>
      <c r="AA6" s="8">
        <v>0.22</v>
      </c>
      <c r="AB6" s="8" t="s">
        <v>31</v>
      </c>
      <c r="AC6" s="8" t="s">
        <v>284</v>
      </c>
      <c r="AD6" s="17">
        <f>V6/AA6</f>
        <v>9.0909090909090917</v>
      </c>
      <c r="AE6" s="18" t="s">
        <v>21</v>
      </c>
      <c r="AF6" s="51"/>
      <c r="AG6" s="51"/>
      <c r="AH6" s="52"/>
    </row>
    <row r="7" spans="1:34" s="13" customFormat="1" ht="35.1" customHeight="1" thickBot="1">
      <c r="A7" s="153"/>
      <c r="B7" s="53" t="s">
        <v>139</v>
      </c>
      <c r="C7" s="61"/>
      <c r="D7" s="61"/>
      <c r="E7" s="61"/>
      <c r="F7" s="61"/>
      <c r="G7" s="61"/>
      <c r="H7" s="61"/>
      <c r="I7" s="61"/>
      <c r="J7" s="61"/>
      <c r="K7" s="61"/>
      <c r="L7" s="62">
        <f>SUM(L3:L6)</f>
        <v>95371.959999999992</v>
      </c>
      <c r="M7" s="61"/>
      <c r="N7" s="61"/>
      <c r="O7" s="101"/>
      <c r="P7" s="63"/>
      <c r="Q7" s="61"/>
      <c r="R7" s="61"/>
      <c r="S7" s="61"/>
      <c r="T7" s="61"/>
      <c r="U7" s="61"/>
      <c r="V7" s="53">
        <f>ROUND(Y7/L7,2)</f>
        <v>2</v>
      </c>
      <c r="W7" s="53">
        <f>SUM(W3:W6)</f>
        <v>184666.4</v>
      </c>
      <c r="X7" s="53">
        <f t="shared" ref="X7:Y7" si="0">SUM(X3:X6)</f>
        <v>6077.6</v>
      </c>
      <c r="Y7" s="53">
        <f t="shared" si="0"/>
        <v>190744</v>
      </c>
      <c r="Z7" s="61"/>
      <c r="AA7" s="61"/>
      <c r="AB7" s="64"/>
      <c r="AC7" s="64"/>
      <c r="AD7" s="65"/>
      <c r="AE7" s="65"/>
      <c r="AF7" s="54">
        <f>ROUND(投资情况表!$C$12/(L30+L38)*L7,0)</f>
        <v>5095</v>
      </c>
      <c r="AG7" s="54">
        <f>ROUND((投资情况表!$D$12-投资情况表!$D$11)/(L30+L38)*L7,0)</f>
        <v>3293</v>
      </c>
      <c r="AH7" s="55">
        <f>AF7-AG7</f>
        <v>1802</v>
      </c>
    </row>
    <row r="8" spans="1:34" ht="35.1" customHeight="1">
      <c r="A8" s="151">
        <v>2</v>
      </c>
      <c r="B8" s="39">
        <v>5</v>
      </c>
      <c r="C8" s="40" t="s">
        <v>22</v>
      </c>
      <c r="D8" s="40" t="s">
        <v>73</v>
      </c>
      <c r="E8" s="40" t="s">
        <v>74</v>
      </c>
      <c r="F8" s="40" t="s">
        <v>16</v>
      </c>
      <c r="G8" s="40" t="s">
        <v>17</v>
      </c>
      <c r="H8" s="40" t="s">
        <v>18</v>
      </c>
      <c r="I8" s="40" t="s">
        <v>246</v>
      </c>
      <c r="J8" s="41" t="s">
        <v>259</v>
      </c>
      <c r="K8" s="57" t="s">
        <v>266</v>
      </c>
      <c r="L8" s="103">
        <v>13604.81</v>
      </c>
      <c r="M8" s="42" t="s">
        <v>189</v>
      </c>
      <c r="N8" s="42" t="s">
        <v>190</v>
      </c>
      <c r="O8" s="99">
        <v>12244500</v>
      </c>
      <c r="P8" s="43">
        <v>900</v>
      </c>
      <c r="Q8" s="42" t="s">
        <v>191</v>
      </c>
      <c r="R8" s="42" t="s">
        <v>192</v>
      </c>
      <c r="S8" s="42"/>
      <c r="T8" s="44" t="s">
        <v>23</v>
      </c>
      <c r="U8" s="44" t="s">
        <v>24</v>
      </c>
      <c r="V8" s="45">
        <v>1.1000000000000001</v>
      </c>
      <c r="W8" s="45">
        <v>14965.5</v>
      </c>
      <c r="X8" s="45">
        <v>0</v>
      </c>
      <c r="Y8" s="45">
        <f t="shared" ref="Y8" si="1">W8+X8</f>
        <v>14965.5</v>
      </c>
      <c r="Z8" s="45" t="s">
        <v>126</v>
      </c>
      <c r="AA8" s="46">
        <v>0.35</v>
      </c>
      <c r="AB8" s="46">
        <v>0.4</v>
      </c>
      <c r="AC8" s="46" t="s">
        <v>283</v>
      </c>
      <c r="AD8" s="47">
        <f t="shared" ref="AD8:AD19" si="2">V8/AA8</f>
        <v>3.1428571428571432</v>
      </c>
      <c r="AE8" s="48" t="s">
        <v>25</v>
      </c>
      <c r="AF8" s="67"/>
      <c r="AG8" s="67"/>
      <c r="AH8" s="68"/>
    </row>
    <row r="9" spans="1:34" ht="35.1" customHeight="1">
      <c r="A9" s="152"/>
      <c r="B9" s="60">
        <v>6</v>
      </c>
      <c r="C9" s="3" t="s">
        <v>42</v>
      </c>
      <c r="D9" s="3" t="s">
        <v>87</v>
      </c>
      <c r="E9" s="3" t="s">
        <v>88</v>
      </c>
      <c r="F9" s="3" t="s">
        <v>16</v>
      </c>
      <c r="G9" s="3" t="s">
        <v>17</v>
      </c>
      <c r="H9" s="3" t="s">
        <v>40</v>
      </c>
      <c r="I9" s="3" t="s">
        <v>254</v>
      </c>
      <c r="J9" s="4" t="s">
        <v>258</v>
      </c>
      <c r="K9" s="58" t="s">
        <v>268</v>
      </c>
      <c r="L9" s="102">
        <v>31761</v>
      </c>
      <c r="M9" s="11" t="s">
        <v>172</v>
      </c>
      <c r="N9" s="11" t="s">
        <v>173</v>
      </c>
      <c r="O9" s="100">
        <v>21438675</v>
      </c>
      <c r="P9" s="21">
        <v>675</v>
      </c>
      <c r="Q9" s="11" t="s">
        <v>129</v>
      </c>
      <c r="R9" s="11" t="s">
        <v>130</v>
      </c>
      <c r="S9" s="11" t="s">
        <v>128</v>
      </c>
      <c r="T9" s="6" t="s">
        <v>43</v>
      </c>
      <c r="U9" s="6" t="s">
        <v>24</v>
      </c>
      <c r="V9" s="7">
        <v>1.1000000000000001</v>
      </c>
      <c r="W9" s="7">
        <f t="shared" ref="W9:W11" si="3">Y9-X9</f>
        <v>27949.68</v>
      </c>
      <c r="X9" s="7">
        <f>Y9*0.2</f>
        <v>6987.42</v>
      </c>
      <c r="Y9" s="7">
        <v>34937.1</v>
      </c>
      <c r="Z9" s="7">
        <v>12</v>
      </c>
      <c r="AA9" s="8">
        <v>0.35</v>
      </c>
      <c r="AB9" s="8" t="s">
        <v>31</v>
      </c>
      <c r="AC9" s="8" t="s">
        <v>280</v>
      </c>
      <c r="AD9" s="17">
        <f t="shared" si="2"/>
        <v>3.1428571428571432</v>
      </c>
      <c r="AE9" s="18" t="s">
        <v>25</v>
      </c>
      <c r="AF9" s="69"/>
      <c r="AG9" s="69"/>
      <c r="AH9" s="70"/>
    </row>
    <row r="10" spans="1:34" ht="35.1" customHeight="1">
      <c r="A10" s="152"/>
      <c r="B10" s="60">
        <v>7</v>
      </c>
      <c r="C10" s="3" t="s">
        <v>44</v>
      </c>
      <c r="D10" s="3" t="s">
        <v>89</v>
      </c>
      <c r="E10" s="3" t="s">
        <v>90</v>
      </c>
      <c r="F10" s="3" t="s">
        <v>16</v>
      </c>
      <c r="G10" s="3" t="s">
        <v>17</v>
      </c>
      <c r="H10" s="3" t="s">
        <v>40</v>
      </c>
      <c r="I10" s="3" t="s">
        <v>254</v>
      </c>
      <c r="J10" s="4" t="s">
        <v>258</v>
      </c>
      <c r="K10" s="58" t="s">
        <v>268</v>
      </c>
      <c r="L10" s="102">
        <v>33875</v>
      </c>
      <c r="M10" s="11" t="s">
        <v>170</v>
      </c>
      <c r="N10" s="11" t="s">
        <v>171</v>
      </c>
      <c r="O10" s="100">
        <v>22865625</v>
      </c>
      <c r="P10" s="21">
        <v>675</v>
      </c>
      <c r="Q10" s="11" t="s">
        <v>129</v>
      </c>
      <c r="R10" s="11" t="s">
        <v>130</v>
      </c>
      <c r="S10" s="11" t="s">
        <v>128</v>
      </c>
      <c r="T10" s="6" t="s">
        <v>45</v>
      </c>
      <c r="U10" s="6" t="s">
        <v>24</v>
      </c>
      <c r="V10" s="7">
        <v>1.1000000000000001</v>
      </c>
      <c r="W10" s="7">
        <f t="shared" si="3"/>
        <v>29810</v>
      </c>
      <c r="X10" s="7">
        <f t="shared" ref="X10" si="4">Y10*0.2</f>
        <v>7452.5</v>
      </c>
      <c r="Y10" s="7">
        <v>37262.5</v>
      </c>
      <c r="Z10" s="7">
        <v>12</v>
      </c>
      <c r="AA10" s="8">
        <v>0.35</v>
      </c>
      <c r="AB10" s="8" t="s">
        <v>31</v>
      </c>
      <c r="AC10" s="8" t="s">
        <v>280</v>
      </c>
      <c r="AD10" s="17">
        <f t="shared" si="2"/>
        <v>3.1428571428571432</v>
      </c>
      <c r="AE10" s="18" t="s">
        <v>25</v>
      </c>
      <c r="AF10" s="69"/>
      <c r="AG10" s="69"/>
      <c r="AH10" s="70"/>
    </row>
    <row r="11" spans="1:34" ht="35.1" customHeight="1">
      <c r="A11" s="152"/>
      <c r="B11" s="60">
        <v>8</v>
      </c>
      <c r="C11" s="3" t="s">
        <v>46</v>
      </c>
      <c r="D11" s="3" t="s">
        <v>91</v>
      </c>
      <c r="E11" s="3" t="s">
        <v>94</v>
      </c>
      <c r="F11" s="3" t="s">
        <v>16</v>
      </c>
      <c r="G11" s="3" t="s">
        <v>17</v>
      </c>
      <c r="H11" s="3" t="s">
        <v>40</v>
      </c>
      <c r="I11" s="3" t="s">
        <v>254</v>
      </c>
      <c r="J11" s="4" t="s">
        <v>258</v>
      </c>
      <c r="K11" s="58" t="s">
        <v>268</v>
      </c>
      <c r="L11" s="102">
        <v>23418</v>
      </c>
      <c r="M11" s="11" t="s">
        <v>166</v>
      </c>
      <c r="N11" s="11" t="s">
        <v>167</v>
      </c>
      <c r="O11" s="100">
        <v>15807150</v>
      </c>
      <c r="P11" s="21">
        <v>675</v>
      </c>
      <c r="Q11" s="11" t="s">
        <v>129</v>
      </c>
      <c r="R11" s="11" t="s">
        <v>130</v>
      </c>
      <c r="S11" s="11" t="s">
        <v>128</v>
      </c>
      <c r="T11" s="6" t="s">
        <v>47</v>
      </c>
      <c r="U11" s="6" t="s">
        <v>24</v>
      </c>
      <c r="V11" s="7">
        <v>1.1000000000000001</v>
      </c>
      <c r="W11" s="7">
        <f t="shared" si="3"/>
        <v>20607.84</v>
      </c>
      <c r="X11" s="7">
        <f>Y11*0.2</f>
        <v>5151.96</v>
      </c>
      <c r="Y11" s="7">
        <v>25759.8</v>
      </c>
      <c r="Z11" s="7">
        <v>12</v>
      </c>
      <c r="AA11" s="8">
        <v>0.35</v>
      </c>
      <c r="AB11" s="8" t="s">
        <v>31</v>
      </c>
      <c r="AC11" s="8" t="s">
        <v>280</v>
      </c>
      <c r="AD11" s="17">
        <f t="shared" si="2"/>
        <v>3.1428571428571432</v>
      </c>
      <c r="AE11" s="18" t="s">
        <v>25</v>
      </c>
      <c r="AF11" s="69"/>
      <c r="AG11" s="69"/>
      <c r="AH11" s="70"/>
    </row>
    <row r="12" spans="1:34" ht="35.1" customHeight="1">
      <c r="A12" s="152"/>
      <c r="B12" s="60">
        <v>9</v>
      </c>
      <c r="C12" s="3" t="s">
        <v>48</v>
      </c>
      <c r="D12" s="3" t="s">
        <v>93</v>
      </c>
      <c r="E12" s="3" t="s">
        <v>92</v>
      </c>
      <c r="F12" s="3" t="s">
        <v>16</v>
      </c>
      <c r="G12" s="3" t="s">
        <v>17</v>
      </c>
      <c r="H12" s="3" t="s">
        <v>40</v>
      </c>
      <c r="I12" s="3" t="s">
        <v>254</v>
      </c>
      <c r="J12" s="4" t="s">
        <v>258</v>
      </c>
      <c r="K12" s="58" t="s">
        <v>268</v>
      </c>
      <c r="L12" s="102">
        <v>29579</v>
      </c>
      <c r="M12" s="11" t="s">
        <v>174</v>
      </c>
      <c r="N12" s="11" t="s">
        <v>175</v>
      </c>
      <c r="O12" s="100">
        <v>19965825</v>
      </c>
      <c r="P12" s="21">
        <v>675</v>
      </c>
      <c r="Q12" s="11" t="s">
        <v>129</v>
      </c>
      <c r="R12" s="11" t="s">
        <v>130</v>
      </c>
      <c r="S12" s="11" t="s">
        <v>128</v>
      </c>
      <c r="T12" s="6" t="s">
        <v>49</v>
      </c>
      <c r="U12" s="6" t="s">
        <v>24</v>
      </c>
      <c r="V12" s="7">
        <v>1.1000000000000001</v>
      </c>
      <c r="W12" s="7">
        <f>Y12-X12</f>
        <v>26029.52</v>
      </c>
      <c r="X12" s="7">
        <f t="shared" ref="X12:X15" si="5">Y12*0.2</f>
        <v>6507.380000000001</v>
      </c>
      <c r="Y12" s="7">
        <v>32536.9</v>
      </c>
      <c r="Z12" s="7">
        <v>12</v>
      </c>
      <c r="AA12" s="8">
        <v>0.35</v>
      </c>
      <c r="AB12" s="8" t="s">
        <v>31</v>
      </c>
      <c r="AC12" s="8" t="s">
        <v>280</v>
      </c>
      <c r="AD12" s="17">
        <f t="shared" si="2"/>
        <v>3.1428571428571432</v>
      </c>
      <c r="AE12" s="18" t="s">
        <v>25</v>
      </c>
      <c r="AF12" s="69"/>
      <c r="AG12" s="69"/>
      <c r="AH12" s="70"/>
    </row>
    <row r="13" spans="1:34" ht="35.1" customHeight="1">
      <c r="A13" s="152"/>
      <c r="B13" s="60">
        <v>10</v>
      </c>
      <c r="C13" s="3" t="s">
        <v>50</v>
      </c>
      <c r="D13" s="3" t="s">
        <v>95</v>
      </c>
      <c r="E13" s="3" t="s">
        <v>96</v>
      </c>
      <c r="F13" s="3" t="s">
        <v>16</v>
      </c>
      <c r="G13" s="3" t="s">
        <v>17</v>
      </c>
      <c r="H13" s="3" t="s">
        <v>40</v>
      </c>
      <c r="I13" s="3" t="s">
        <v>254</v>
      </c>
      <c r="J13" s="4" t="s">
        <v>258</v>
      </c>
      <c r="K13" s="58" t="s">
        <v>268</v>
      </c>
      <c r="L13" s="102">
        <v>29227</v>
      </c>
      <c r="M13" s="11" t="s">
        <v>168</v>
      </c>
      <c r="N13" s="11" t="s">
        <v>169</v>
      </c>
      <c r="O13" s="100">
        <v>19728225</v>
      </c>
      <c r="P13" s="21">
        <v>675</v>
      </c>
      <c r="Q13" s="11" t="s">
        <v>129</v>
      </c>
      <c r="R13" s="11" t="s">
        <v>130</v>
      </c>
      <c r="S13" s="11" t="s">
        <v>128</v>
      </c>
      <c r="T13" s="6" t="s">
        <v>51</v>
      </c>
      <c r="U13" s="6" t="s">
        <v>24</v>
      </c>
      <c r="V13" s="7">
        <v>1.1000000000000001</v>
      </c>
      <c r="W13" s="7">
        <f>Y13-X13</f>
        <v>25719.760000000002</v>
      </c>
      <c r="X13" s="7">
        <f t="shared" si="5"/>
        <v>6429.9400000000005</v>
      </c>
      <c r="Y13" s="7">
        <v>32149.7</v>
      </c>
      <c r="Z13" s="7">
        <v>12</v>
      </c>
      <c r="AA13" s="8">
        <v>0.35</v>
      </c>
      <c r="AB13" s="8" t="s">
        <v>31</v>
      </c>
      <c r="AC13" s="8" t="s">
        <v>280</v>
      </c>
      <c r="AD13" s="17">
        <f t="shared" si="2"/>
        <v>3.1428571428571432</v>
      </c>
      <c r="AE13" s="18" t="s">
        <v>25</v>
      </c>
      <c r="AF13" s="69"/>
      <c r="AG13" s="69"/>
      <c r="AH13" s="70"/>
    </row>
    <row r="14" spans="1:34" ht="35.1" customHeight="1">
      <c r="A14" s="152"/>
      <c r="B14" s="60">
        <v>11</v>
      </c>
      <c r="C14" s="3" t="s">
        <v>52</v>
      </c>
      <c r="D14" s="3" t="s">
        <v>97</v>
      </c>
      <c r="E14" s="3" t="s">
        <v>98</v>
      </c>
      <c r="F14" s="3" t="s">
        <v>16</v>
      </c>
      <c r="G14" s="3" t="s">
        <v>17</v>
      </c>
      <c r="H14" s="3" t="s">
        <v>40</v>
      </c>
      <c r="I14" s="3" t="s">
        <v>254</v>
      </c>
      <c r="J14" s="4" t="s">
        <v>257</v>
      </c>
      <c r="K14" s="58" t="s">
        <v>269</v>
      </c>
      <c r="L14" s="102">
        <v>47561</v>
      </c>
      <c r="M14" s="11" t="s">
        <v>164</v>
      </c>
      <c r="N14" s="11" t="s">
        <v>199</v>
      </c>
      <c r="O14" s="100">
        <v>32103675</v>
      </c>
      <c r="P14" s="21">
        <v>675</v>
      </c>
      <c r="Q14" s="11" t="s">
        <v>200</v>
      </c>
      <c r="R14" s="11" t="s">
        <v>201</v>
      </c>
      <c r="S14" s="11" t="s">
        <v>202</v>
      </c>
      <c r="T14" s="6" t="s">
        <v>53</v>
      </c>
      <c r="U14" s="6" t="s">
        <v>24</v>
      </c>
      <c r="V14" s="7">
        <v>1.1000000000000001</v>
      </c>
      <c r="W14" s="7">
        <f>Y14-X14</f>
        <v>41853.68</v>
      </c>
      <c r="X14" s="7">
        <f t="shared" si="5"/>
        <v>10463.42</v>
      </c>
      <c r="Y14" s="7">
        <v>52317.1</v>
      </c>
      <c r="Z14" s="7">
        <v>12</v>
      </c>
      <c r="AA14" s="8">
        <v>0.35</v>
      </c>
      <c r="AB14" s="8">
        <v>0.4</v>
      </c>
      <c r="AC14" s="8" t="s">
        <v>285</v>
      </c>
      <c r="AD14" s="17">
        <f t="shared" si="2"/>
        <v>3.1428571428571432</v>
      </c>
      <c r="AE14" s="18" t="s">
        <v>25</v>
      </c>
      <c r="AF14" s="69"/>
      <c r="AG14" s="69"/>
      <c r="AH14" s="70"/>
    </row>
    <row r="15" spans="1:34" ht="35.1" customHeight="1">
      <c r="A15" s="152"/>
      <c r="B15" s="60">
        <v>12</v>
      </c>
      <c r="C15" s="3" t="s">
        <v>54</v>
      </c>
      <c r="D15" s="3" t="s">
        <v>99</v>
      </c>
      <c r="E15" s="3" t="s">
        <v>100</v>
      </c>
      <c r="F15" s="3" t="s">
        <v>16</v>
      </c>
      <c r="G15" s="3" t="s">
        <v>17</v>
      </c>
      <c r="H15" s="3" t="s">
        <v>101</v>
      </c>
      <c r="I15" s="3" t="s">
        <v>254</v>
      </c>
      <c r="J15" s="4" t="s">
        <v>256</v>
      </c>
      <c r="K15" s="58" t="s">
        <v>270</v>
      </c>
      <c r="L15" s="102">
        <v>16782</v>
      </c>
      <c r="M15" s="11" t="s">
        <v>203</v>
      </c>
      <c r="N15" s="11" t="s">
        <v>204</v>
      </c>
      <c r="O15" s="100">
        <v>11327850</v>
      </c>
      <c r="P15" s="21">
        <v>675</v>
      </c>
      <c r="Q15" s="11" t="s">
        <v>123</v>
      </c>
      <c r="R15" s="11" t="s">
        <v>124</v>
      </c>
      <c r="S15" s="11" t="s">
        <v>125</v>
      </c>
      <c r="T15" s="6" t="s">
        <v>55</v>
      </c>
      <c r="U15" s="6" t="s">
        <v>24</v>
      </c>
      <c r="V15" s="7">
        <v>1.1000000000000001</v>
      </c>
      <c r="W15" s="7">
        <f>Y15-X15</f>
        <v>14768.16</v>
      </c>
      <c r="X15" s="7">
        <f t="shared" si="5"/>
        <v>3692.0400000000004</v>
      </c>
      <c r="Y15" s="7">
        <v>18460.2</v>
      </c>
      <c r="Z15" s="7">
        <v>12</v>
      </c>
      <c r="AA15" s="8">
        <v>0.35</v>
      </c>
      <c r="AB15" s="8">
        <v>0.4</v>
      </c>
      <c r="AC15" s="8" t="s">
        <v>277</v>
      </c>
      <c r="AD15" s="17">
        <f t="shared" si="2"/>
        <v>3.1428571428571432</v>
      </c>
      <c r="AE15" s="18" t="s">
        <v>25</v>
      </c>
      <c r="AF15" s="69"/>
      <c r="AG15" s="69"/>
      <c r="AH15" s="70"/>
    </row>
    <row r="16" spans="1:34" ht="35.1" customHeight="1">
      <c r="A16" s="152"/>
      <c r="B16" s="60">
        <v>13</v>
      </c>
      <c r="C16" s="3" t="s">
        <v>343</v>
      </c>
      <c r="D16" s="3" t="s">
        <v>108</v>
      </c>
      <c r="E16" s="3" t="s">
        <v>105</v>
      </c>
      <c r="F16" s="3" t="s">
        <v>16</v>
      </c>
      <c r="G16" s="3" t="s">
        <v>17</v>
      </c>
      <c r="H16" s="3" t="s">
        <v>106</v>
      </c>
      <c r="I16" s="3" t="s">
        <v>254</v>
      </c>
      <c r="J16" s="4" t="s">
        <v>336</v>
      </c>
      <c r="K16" s="58" t="s">
        <v>271</v>
      </c>
      <c r="L16" s="102">
        <v>15407</v>
      </c>
      <c r="M16" s="11" t="s">
        <v>158</v>
      </c>
      <c r="N16" s="11" t="s">
        <v>159</v>
      </c>
      <c r="O16" s="100">
        <v>8088675</v>
      </c>
      <c r="P16" s="21">
        <v>525</v>
      </c>
      <c r="Q16" s="11" t="s">
        <v>134</v>
      </c>
      <c r="R16" s="11" t="s">
        <v>135</v>
      </c>
      <c r="S16" s="11" t="s">
        <v>136</v>
      </c>
      <c r="T16" s="6" t="s">
        <v>62</v>
      </c>
      <c r="U16" s="6" t="s">
        <v>24</v>
      </c>
      <c r="V16" s="7">
        <v>1.1000000000000001</v>
      </c>
      <c r="W16" s="7">
        <f t="shared" ref="W16:W19" si="6">Y16-X16</f>
        <v>13558.16</v>
      </c>
      <c r="X16" s="7">
        <f>Y16*0.2</f>
        <v>3389.5400000000004</v>
      </c>
      <c r="Y16" s="7">
        <v>16947.7</v>
      </c>
      <c r="Z16" s="7">
        <v>12</v>
      </c>
      <c r="AA16" s="8">
        <v>0.35</v>
      </c>
      <c r="AB16" s="8">
        <v>0.4</v>
      </c>
      <c r="AC16" s="8" t="s">
        <v>277</v>
      </c>
      <c r="AD16" s="17">
        <f t="shared" si="2"/>
        <v>3.1428571428571432</v>
      </c>
      <c r="AE16" s="18" t="s">
        <v>25</v>
      </c>
      <c r="AF16" s="69"/>
      <c r="AG16" s="69"/>
      <c r="AH16" s="70"/>
    </row>
    <row r="17" spans="1:34" ht="35.1" customHeight="1">
      <c r="A17" s="152"/>
      <c r="B17" s="60">
        <v>14</v>
      </c>
      <c r="C17" s="3" t="s">
        <v>338</v>
      </c>
      <c r="D17" s="3" t="s">
        <v>107</v>
      </c>
      <c r="E17" s="3"/>
      <c r="F17" s="3" t="s">
        <v>16</v>
      </c>
      <c r="G17" s="3" t="s">
        <v>17</v>
      </c>
      <c r="H17" s="3" t="s">
        <v>106</v>
      </c>
      <c r="I17" s="3" t="s">
        <v>254</v>
      </c>
      <c r="J17" s="4" t="s">
        <v>336</v>
      </c>
      <c r="K17" s="58" t="s">
        <v>271</v>
      </c>
      <c r="L17" s="102">
        <v>18263</v>
      </c>
      <c r="M17" s="11" t="s">
        <v>160</v>
      </c>
      <c r="N17" s="11" t="s">
        <v>161</v>
      </c>
      <c r="O17" s="100">
        <v>9588075</v>
      </c>
      <c r="P17" s="21">
        <v>525</v>
      </c>
      <c r="Q17" s="11" t="s">
        <v>134</v>
      </c>
      <c r="R17" s="11" t="s">
        <v>135</v>
      </c>
      <c r="S17" s="11" t="s">
        <v>136</v>
      </c>
      <c r="T17" s="6" t="s">
        <v>63</v>
      </c>
      <c r="U17" s="6" t="s">
        <v>24</v>
      </c>
      <c r="V17" s="7">
        <v>1.1000000000000001</v>
      </c>
      <c r="W17" s="7">
        <f t="shared" si="6"/>
        <v>16071.439999999999</v>
      </c>
      <c r="X17" s="7">
        <f>Y17*0.2</f>
        <v>4017.86</v>
      </c>
      <c r="Y17" s="7">
        <v>20089.3</v>
      </c>
      <c r="Z17" s="7">
        <v>12</v>
      </c>
      <c r="AA17" s="8">
        <v>0.35</v>
      </c>
      <c r="AB17" s="8">
        <v>0.4</v>
      </c>
      <c r="AC17" s="8" t="s">
        <v>277</v>
      </c>
      <c r="AD17" s="17">
        <f t="shared" si="2"/>
        <v>3.1428571428571432</v>
      </c>
      <c r="AE17" s="18" t="s">
        <v>25</v>
      </c>
      <c r="AF17" s="69"/>
      <c r="AG17" s="69"/>
      <c r="AH17" s="70"/>
    </row>
    <row r="18" spans="1:34" ht="35.1" customHeight="1">
      <c r="A18" s="152"/>
      <c r="B18" s="60">
        <v>15</v>
      </c>
      <c r="C18" s="3" t="s">
        <v>64</v>
      </c>
      <c r="D18" s="3" t="s">
        <v>111</v>
      </c>
      <c r="E18" s="3" t="s">
        <v>112</v>
      </c>
      <c r="F18" s="3" t="s">
        <v>16</v>
      </c>
      <c r="G18" s="3" t="s">
        <v>17</v>
      </c>
      <c r="H18" s="3" t="s">
        <v>106</v>
      </c>
      <c r="I18" s="3" t="s">
        <v>254</v>
      </c>
      <c r="J18" s="4" t="s">
        <v>337</v>
      </c>
      <c r="K18" s="58" t="s">
        <v>272</v>
      </c>
      <c r="L18" s="102">
        <v>36933</v>
      </c>
      <c r="M18" s="11" t="s">
        <v>162</v>
      </c>
      <c r="N18" s="11" t="s">
        <v>163</v>
      </c>
      <c r="O18" s="100">
        <v>19389825</v>
      </c>
      <c r="P18" s="21">
        <v>525</v>
      </c>
      <c r="Q18" s="11" t="s">
        <v>131</v>
      </c>
      <c r="R18" s="11" t="s">
        <v>132</v>
      </c>
      <c r="S18" s="11" t="s">
        <v>133</v>
      </c>
      <c r="T18" s="6" t="s">
        <v>65</v>
      </c>
      <c r="U18" s="6" t="s">
        <v>24</v>
      </c>
      <c r="V18" s="7">
        <v>1.1000000000000001</v>
      </c>
      <c r="W18" s="7">
        <f t="shared" si="6"/>
        <v>32501.040000000001</v>
      </c>
      <c r="X18" s="7">
        <f>Y18*0.2</f>
        <v>8125.2600000000011</v>
      </c>
      <c r="Y18" s="7">
        <v>40626.300000000003</v>
      </c>
      <c r="Z18" s="7">
        <v>12</v>
      </c>
      <c r="AA18" s="8">
        <v>0.35</v>
      </c>
      <c r="AB18" s="8" t="s">
        <v>31</v>
      </c>
      <c r="AC18" s="8" t="s">
        <v>277</v>
      </c>
      <c r="AD18" s="17">
        <f t="shared" si="2"/>
        <v>3.1428571428571432</v>
      </c>
      <c r="AE18" s="18" t="s">
        <v>25</v>
      </c>
      <c r="AF18" s="69"/>
      <c r="AG18" s="69"/>
      <c r="AH18" s="70"/>
    </row>
    <row r="19" spans="1:34" ht="35.1" customHeight="1">
      <c r="A19" s="152"/>
      <c r="B19" s="60">
        <v>16</v>
      </c>
      <c r="C19" s="3" t="s">
        <v>66</v>
      </c>
      <c r="D19" s="3" t="s">
        <v>113</v>
      </c>
      <c r="E19" s="3" t="s">
        <v>114</v>
      </c>
      <c r="F19" s="3" t="s">
        <v>16</v>
      </c>
      <c r="G19" s="3" t="s">
        <v>17</v>
      </c>
      <c r="H19" s="3" t="s">
        <v>106</v>
      </c>
      <c r="I19" s="3" t="s">
        <v>254</v>
      </c>
      <c r="J19" s="4" t="s">
        <v>337</v>
      </c>
      <c r="K19" s="58" t="s">
        <v>272</v>
      </c>
      <c r="L19" s="102">
        <v>48398</v>
      </c>
      <c r="M19" s="11" t="s">
        <v>164</v>
      </c>
      <c r="N19" s="11" t="s">
        <v>165</v>
      </c>
      <c r="O19" s="100">
        <v>25408950</v>
      </c>
      <c r="P19" s="21">
        <v>525</v>
      </c>
      <c r="Q19" s="11" t="s">
        <v>131</v>
      </c>
      <c r="R19" s="11" t="s">
        <v>132</v>
      </c>
      <c r="S19" s="11" t="s">
        <v>133</v>
      </c>
      <c r="T19" s="6" t="s">
        <v>67</v>
      </c>
      <c r="U19" s="6" t="s">
        <v>24</v>
      </c>
      <c r="V19" s="7">
        <v>1.1000000000000001</v>
      </c>
      <c r="W19" s="7">
        <f t="shared" si="6"/>
        <v>42590.240000000005</v>
      </c>
      <c r="X19" s="7">
        <f>Y19*0.2</f>
        <v>10647.560000000001</v>
      </c>
      <c r="Y19" s="7">
        <v>53237.8</v>
      </c>
      <c r="Z19" s="7">
        <v>12</v>
      </c>
      <c r="AA19" s="8">
        <v>0.35</v>
      </c>
      <c r="AB19" s="8" t="s">
        <v>31</v>
      </c>
      <c r="AC19" s="8" t="s">
        <v>277</v>
      </c>
      <c r="AD19" s="17">
        <f t="shared" si="2"/>
        <v>3.1428571428571432</v>
      </c>
      <c r="AE19" s="18" t="s">
        <v>25</v>
      </c>
      <c r="AF19" s="69"/>
      <c r="AG19" s="69"/>
      <c r="AH19" s="70"/>
    </row>
    <row r="20" spans="1:34" s="13" customFormat="1" ht="35.1" customHeight="1" thickBot="1">
      <c r="A20" s="153"/>
      <c r="B20" s="53" t="s">
        <v>139</v>
      </c>
      <c r="C20" s="61"/>
      <c r="D20" s="61"/>
      <c r="E20" s="61"/>
      <c r="F20" s="61"/>
      <c r="G20" s="61"/>
      <c r="H20" s="61"/>
      <c r="I20" s="61"/>
      <c r="J20" s="61"/>
      <c r="K20" s="61"/>
      <c r="L20" s="62">
        <f>SUM(L8:L19)</f>
        <v>344808.81</v>
      </c>
      <c r="M20" s="61"/>
      <c r="N20" s="61"/>
      <c r="O20" s="101"/>
      <c r="P20" s="63"/>
      <c r="Q20" s="61"/>
      <c r="R20" s="61"/>
      <c r="S20" s="61"/>
      <c r="T20" s="61"/>
      <c r="U20" s="61"/>
      <c r="V20" s="53">
        <f>ROUND(Y20/L20,2)</f>
        <v>1.1000000000000001</v>
      </c>
      <c r="W20" s="53">
        <f>SUM(W8:W19)</f>
        <v>306425.01999999996</v>
      </c>
      <c r="X20" s="53">
        <f t="shared" ref="X20:Y20" si="7">SUM(X8:X19)</f>
        <v>72864.88</v>
      </c>
      <c r="Y20" s="53">
        <f t="shared" si="7"/>
        <v>379289.9</v>
      </c>
      <c r="Z20" s="61"/>
      <c r="AA20" s="61"/>
      <c r="AB20" s="64"/>
      <c r="AC20" s="64"/>
      <c r="AD20" s="65"/>
      <c r="AE20" s="65"/>
      <c r="AF20" s="54">
        <f>ROUND(投资情况表!$C$12/(L30+L38)*L20,0)</f>
        <v>18419</v>
      </c>
      <c r="AG20" s="54">
        <f>ROUND((投资情况表!$D$12-投资情况表!$D$11)/(L30+L38)*L20,0)</f>
        <v>11905</v>
      </c>
      <c r="AH20" s="55">
        <f t="shared" ref="AH20" si="8">AF20-AG20</f>
        <v>6514</v>
      </c>
    </row>
    <row r="21" spans="1:34" ht="35.1" customHeight="1">
      <c r="A21" s="151">
        <v>3</v>
      </c>
      <c r="B21" s="39">
        <v>17</v>
      </c>
      <c r="C21" s="40" t="s">
        <v>59</v>
      </c>
      <c r="D21" s="40" t="s">
        <v>110</v>
      </c>
      <c r="E21" s="40" t="s">
        <v>103</v>
      </c>
      <c r="F21" s="40" t="s">
        <v>16</v>
      </c>
      <c r="G21" s="40" t="s">
        <v>17</v>
      </c>
      <c r="H21" s="40" t="s">
        <v>104</v>
      </c>
      <c r="I21" s="40" t="s">
        <v>254</v>
      </c>
      <c r="J21" s="41" t="s">
        <v>256</v>
      </c>
      <c r="K21" s="57" t="s">
        <v>270</v>
      </c>
      <c r="L21" s="103">
        <v>76242</v>
      </c>
      <c r="M21" s="42" t="s">
        <v>156</v>
      </c>
      <c r="N21" s="42" t="s">
        <v>157</v>
      </c>
      <c r="O21" s="99">
        <v>51463350</v>
      </c>
      <c r="P21" s="43">
        <v>675</v>
      </c>
      <c r="Q21" s="42" t="s">
        <v>123</v>
      </c>
      <c r="R21" s="42" t="s">
        <v>124</v>
      </c>
      <c r="S21" s="42" t="s">
        <v>125</v>
      </c>
      <c r="T21" s="44" t="s">
        <v>60</v>
      </c>
      <c r="U21" s="44" t="s">
        <v>61</v>
      </c>
      <c r="V21" s="45">
        <v>1.5</v>
      </c>
      <c r="W21" s="45">
        <f>Y21-X21</f>
        <v>91490.4</v>
      </c>
      <c r="X21" s="45">
        <f>Y21*0.2</f>
        <v>22872.600000000002</v>
      </c>
      <c r="Y21" s="45">
        <v>114363</v>
      </c>
      <c r="Z21" s="45">
        <v>21</v>
      </c>
      <c r="AA21" s="46">
        <v>0.22</v>
      </c>
      <c r="AB21" s="46">
        <v>0.4</v>
      </c>
      <c r="AC21" s="46" t="s">
        <v>279</v>
      </c>
      <c r="AD21" s="47">
        <f>V21/AA21</f>
        <v>6.8181818181818183</v>
      </c>
      <c r="AE21" s="56" t="s">
        <v>140</v>
      </c>
      <c r="AF21" s="67"/>
      <c r="AG21" s="67"/>
      <c r="AH21" s="68"/>
    </row>
    <row r="22" spans="1:34" s="13" customFormat="1" ht="35.1" customHeight="1" thickBot="1">
      <c r="A22" s="153"/>
      <c r="B22" s="53" t="s">
        <v>139</v>
      </c>
      <c r="C22" s="61"/>
      <c r="D22" s="61"/>
      <c r="E22" s="61"/>
      <c r="F22" s="61"/>
      <c r="G22" s="61"/>
      <c r="H22" s="61"/>
      <c r="I22" s="61"/>
      <c r="J22" s="61"/>
      <c r="K22" s="61"/>
      <c r="L22" s="62">
        <f>SUM(L21)</f>
        <v>76242</v>
      </c>
      <c r="M22" s="61"/>
      <c r="N22" s="61"/>
      <c r="O22" s="101"/>
      <c r="P22" s="63"/>
      <c r="Q22" s="61"/>
      <c r="R22" s="61"/>
      <c r="S22" s="61"/>
      <c r="T22" s="61"/>
      <c r="U22" s="61"/>
      <c r="V22" s="53">
        <f>ROUND(Y22/L22,2)</f>
        <v>1.5</v>
      </c>
      <c r="W22" s="53">
        <f>SUM(W21)</f>
        <v>91490.4</v>
      </c>
      <c r="X22" s="53">
        <f t="shared" ref="X22:Y22" si="9">SUM(X21)</f>
        <v>22872.600000000002</v>
      </c>
      <c r="Y22" s="53">
        <f t="shared" si="9"/>
        <v>114363</v>
      </c>
      <c r="Z22" s="61"/>
      <c r="AA22" s="61"/>
      <c r="AB22" s="64"/>
      <c r="AC22" s="64"/>
      <c r="AD22" s="65"/>
      <c r="AE22" s="65"/>
      <c r="AF22" s="54">
        <f>ROUND(投资情况表!$C$12/(L30+L38)*L22,0)</f>
        <v>4073</v>
      </c>
      <c r="AG22" s="54">
        <f>ROUND((投资情况表!$D$12-投资情况表!$D$11)/(L30+L38)*L22,0)</f>
        <v>2632</v>
      </c>
      <c r="AH22" s="55">
        <f t="shared" ref="AH22" si="10">AF22-AG22</f>
        <v>1441</v>
      </c>
    </row>
    <row r="23" spans="1:34" s="119" customFormat="1" ht="35.1" customHeight="1">
      <c r="A23" s="151">
        <v>4</v>
      </c>
      <c r="B23" s="108">
        <v>18</v>
      </c>
      <c r="C23" s="108" t="s">
        <v>28</v>
      </c>
      <c r="D23" s="108" t="s">
        <v>77</v>
      </c>
      <c r="E23" s="108" t="s">
        <v>78</v>
      </c>
      <c r="F23" s="108" t="s">
        <v>16</v>
      </c>
      <c r="G23" s="108" t="s">
        <v>17</v>
      </c>
      <c r="H23" s="108" t="s">
        <v>79</v>
      </c>
      <c r="I23" s="108" t="s">
        <v>247</v>
      </c>
      <c r="J23" s="109" t="s">
        <v>264</v>
      </c>
      <c r="K23" s="109" t="s">
        <v>273</v>
      </c>
      <c r="L23" s="110">
        <v>7194.23</v>
      </c>
      <c r="M23" s="110" t="s">
        <v>196</v>
      </c>
      <c r="N23" s="110" t="s">
        <v>197</v>
      </c>
      <c r="O23" s="111">
        <v>6474600</v>
      </c>
      <c r="P23" s="112">
        <v>900</v>
      </c>
      <c r="Q23" s="110" t="s">
        <v>191</v>
      </c>
      <c r="R23" s="110" t="s">
        <v>192</v>
      </c>
      <c r="S23" s="110" t="s">
        <v>195</v>
      </c>
      <c r="T23" s="113" t="s">
        <v>29</v>
      </c>
      <c r="U23" s="113" t="s">
        <v>30</v>
      </c>
      <c r="V23" s="108">
        <v>2</v>
      </c>
      <c r="W23" s="108">
        <v>0</v>
      </c>
      <c r="X23" s="108">
        <v>14388</v>
      </c>
      <c r="Y23" s="108">
        <f>W23+X23</f>
        <v>14388</v>
      </c>
      <c r="Z23" s="108" t="s">
        <v>31</v>
      </c>
      <c r="AA23" s="114">
        <v>0.3</v>
      </c>
      <c r="AB23" s="114" t="s">
        <v>31</v>
      </c>
      <c r="AC23" s="114" t="s">
        <v>281</v>
      </c>
      <c r="AD23" s="115"/>
      <c r="AE23" s="116"/>
      <c r="AF23" s="117"/>
      <c r="AG23" s="117"/>
      <c r="AH23" s="118"/>
    </row>
    <row r="24" spans="1:34" ht="35.1" customHeight="1">
      <c r="A24" s="152"/>
      <c r="B24" s="60">
        <v>19</v>
      </c>
      <c r="C24" s="3" t="s">
        <v>34</v>
      </c>
      <c r="D24" s="3" t="s">
        <v>82</v>
      </c>
      <c r="E24" s="3" t="s">
        <v>83</v>
      </c>
      <c r="F24" s="3" t="s">
        <v>16</v>
      </c>
      <c r="G24" s="3" t="s">
        <v>17</v>
      </c>
      <c r="H24" s="3" t="s">
        <v>79</v>
      </c>
      <c r="I24" s="3" t="s">
        <v>255</v>
      </c>
      <c r="J24" s="4" t="s">
        <v>261</v>
      </c>
      <c r="K24" s="4" t="s">
        <v>274</v>
      </c>
      <c r="L24" s="102">
        <v>11555</v>
      </c>
      <c r="M24" s="11" t="s">
        <v>180</v>
      </c>
      <c r="N24" s="11" t="s">
        <v>181</v>
      </c>
      <c r="O24" s="100">
        <v>7799625</v>
      </c>
      <c r="P24" s="21">
        <v>675</v>
      </c>
      <c r="Q24" s="11" t="s">
        <v>182</v>
      </c>
      <c r="R24" s="11" t="s">
        <v>183</v>
      </c>
      <c r="S24" s="11" t="s">
        <v>127</v>
      </c>
      <c r="T24" s="6" t="s">
        <v>35</v>
      </c>
      <c r="U24" s="6" t="s">
        <v>36</v>
      </c>
      <c r="V24" s="7">
        <v>1.5</v>
      </c>
      <c r="W24" s="7">
        <v>0</v>
      </c>
      <c r="X24" s="7">
        <v>17332.5</v>
      </c>
      <c r="Y24" s="7">
        <f>W24+X24</f>
        <v>17332.5</v>
      </c>
      <c r="Z24" s="7" t="s">
        <v>31</v>
      </c>
      <c r="AA24" s="8">
        <v>0.3</v>
      </c>
      <c r="AB24" s="8" t="s">
        <v>31</v>
      </c>
      <c r="AC24" s="8" t="s">
        <v>281</v>
      </c>
      <c r="AD24" s="17"/>
      <c r="AE24" s="17"/>
      <c r="AF24" s="69"/>
      <c r="AG24" s="69"/>
      <c r="AH24" s="70"/>
    </row>
    <row r="25" spans="1:34" ht="35.1" customHeight="1">
      <c r="A25" s="152"/>
      <c r="B25" s="60">
        <v>20</v>
      </c>
      <c r="C25" s="3" t="s">
        <v>37</v>
      </c>
      <c r="D25" s="3" t="s">
        <v>84</v>
      </c>
      <c r="E25" s="3" t="s">
        <v>81</v>
      </c>
      <c r="F25" s="3" t="s">
        <v>16</v>
      </c>
      <c r="G25" s="3" t="s">
        <v>17</v>
      </c>
      <c r="H25" s="3" t="s">
        <v>79</v>
      </c>
      <c r="I25" s="3" t="s">
        <v>247</v>
      </c>
      <c r="J25" s="4" t="s">
        <v>261</v>
      </c>
      <c r="K25" s="4" t="s">
        <v>274</v>
      </c>
      <c r="L25" s="102">
        <v>8707</v>
      </c>
      <c r="M25" s="11" t="s">
        <v>184</v>
      </c>
      <c r="N25" s="11" t="s">
        <v>185</v>
      </c>
      <c r="O25" s="100">
        <v>5877225</v>
      </c>
      <c r="P25" s="21">
        <v>675</v>
      </c>
      <c r="Q25" s="11" t="s">
        <v>186</v>
      </c>
      <c r="R25" s="11" t="s">
        <v>183</v>
      </c>
      <c r="S25" s="11" t="s">
        <v>127</v>
      </c>
      <c r="T25" s="6" t="s">
        <v>38</v>
      </c>
      <c r="U25" s="6" t="s">
        <v>36</v>
      </c>
      <c r="V25" s="7">
        <v>1.5</v>
      </c>
      <c r="W25" s="7">
        <v>0</v>
      </c>
      <c r="X25" s="7">
        <v>13060.5</v>
      </c>
      <c r="Y25" s="7">
        <f>W25+X25</f>
        <v>13060.5</v>
      </c>
      <c r="Z25" s="7" t="s">
        <v>31</v>
      </c>
      <c r="AA25" s="8">
        <v>0.3</v>
      </c>
      <c r="AB25" s="8" t="s">
        <v>31</v>
      </c>
      <c r="AC25" s="8" t="s">
        <v>281</v>
      </c>
      <c r="AD25" s="17"/>
      <c r="AE25" s="17"/>
      <c r="AF25" s="69"/>
      <c r="AG25" s="69"/>
      <c r="AH25" s="70"/>
    </row>
    <row r="26" spans="1:34" ht="35.1" customHeight="1">
      <c r="A26" s="152"/>
      <c r="B26" s="60">
        <v>21</v>
      </c>
      <c r="C26" s="3" t="s">
        <v>56</v>
      </c>
      <c r="D26" s="3" t="s">
        <v>109</v>
      </c>
      <c r="E26" s="3" t="s">
        <v>102</v>
      </c>
      <c r="F26" s="3" t="s">
        <v>16</v>
      </c>
      <c r="G26" s="3" t="s">
        <v>17</v>
      </c>
      <c r="H26" s="3" t="s">
        <v>57</v>
      </c>
      <c r="I26" s="3" t="s">
        <v>247</v>
      </c>
      <c r="J26" s="4" t="s">
        <v>262</v>
      </c>
      <c r="K26" s="4" t="s">
        <v>275</v>
      </c>
      <c r="L26" s="102">
        <v>12603</v>
      </c>
      <c r="M26" s="11" t="s">
        <v>205</v>
      </c>
      <c r="N26" s="11" t="s">
        <v>206</v>
      </c>
      <c r="O26" s="100">
        <v>8507025</v>
      </c>
      <c r="P26" s="21">
        <v>675</v>
      </c>
      <c r="Q26" s="11" t="s">
        <v>123</v>
      </c>
      <c r="R26" s="11" t="s">
        <v>124</v>
      </c>
      <c r="S26" s="11" t="s">
        <v>125</v>
      </c>
      <c r="T26" s="6" t="s">
        <v>58</v>
      </c>
      <c r="U26" s="6" t="s">
        <v>36</v>
      </c>
      <c r="V26" s="7">
        <v>1.5</v>
      </c>
      <c r="W26" s="7">
        <v>0</v>
      </c>
      <c r="X26" s="7">
        <v>18904.5</v>
      </c>
      <c r="Y26" s="7">
        <f>W26+X26</f>
        <v>18904.5</v>
      </c>
      <c r="Z26" s="7">
        <v>24</v>
      </c>
      <c r="AA26" s="8">
        <v>0.3</v>
      </c>
      <c r="AB26" s="8" t="s">
        <v>31</v>
      </c>
      <c r="AC26" s="8" t="s">
        <v>278</v>
      </c>
      <c r="AD26" s="17"/>
      <c r="AE26" s="17"/>
      <c r="AF26" s="69"/>
      <c r="AG26" s="69"/>
      <c r="AH26" s="70"/>
    </row>
    <row r="27" spans="1:34" s="13" customFormat="1" ht="35.1" customHeight="1" thickBot="1">
      <c r="A27" s="154"/>
      <c r="B27" s="81" t="s">
        <v>139</v>
      </c>
      <c r="C27" s="82"/>
      <c r="D27" s="82"/>
      <c r="E27" s="82"/>
      <c r="F27" s="82"/>
      <c r="G27" s="82"/>
      <c r="H27" s="82"/>
      <c r="I27" s="82"/>
      <c r="J27" s="82"/>
      <c r="K27" s="82"/>
      <c r="L27" s="83">
        <f>SUM(L23:L26)</f>
        <v>40059.229999999996</v>
      </c>
      <c r="M27" s="82"/>
      <c r="N27" s="82"/>
      <c r="O27" s="84"/>
      <c r="P27" s="84"/>
      <c r="Q27" s="82"/>
      <c r="R27" s="82"/>
      <c r="S27" s="82"/>
      <c r="T27" s="82"/>
      <c r="U27" s="82"/>
      <c r="V27" s="81">
        <f>ROUND(Y27/L27,2)</f>
        <v>1.59</v>
      </c>
      <c r="W27" s="81">
        <f>SUM(W23:W26)</f>
        <v>0</v>
      </c>
      <c r="X27" s="81">
        <f>SUM(X23:X26)</f>
        <v>63685.5</v>
      </c>
      <c r="Y27" s="81">
        <f>SUM(Y23:Y26)</f>
        <v>63685.5</v>
      </c>
      <c r="Z27" s="82"/>
      <c r="AA27" s="82"/>
      <c r="AB27" s="85"/>
      <c r="AC27" s="85"/>
      <c r="AD27" s="86"/>
      <c r="AE27" s="86"/>
      <c r="AF27" s="87">
        <f>ROUND(投资情况表!$C$12/(L30+L38)*L27,0)</f>
        <v>2140</v>
      </c>
      <c r="AG27" s="87">
        <f>ROUND((投资情况表!$D$12-投资情况表!$D$11)/(L30+L38)*L27,0)</f>
        <v>1383</v>
      </c>
      <c r="AH27" s="88">
        <f t="shared" ref="AH27:AH30" si="11">AF27-AG27</f>
        <v>757</v>
      </c>
    </row>
    <row r="28" spans="1:34" ht="35.1" customHeight="1">
      <c r="A28" s="145">
        <v>5</v>
      </c>
      <c r="B28" s="90">
        <v>22</v>
      </c>
      <c r="C28" s="91" t="s">
        <v>340</v>
      </c>
      <c r="D28" s="91" t="s">
        <v>341</v>
      </c>
      <c r="E28" s="91" t="s">
        <v>325</v>
      </c>
      <c r="F28" s="40" t="s">
        <v>16</v>
      </c>
      <c r="G28" s="91" t="s">
        <v>326</v>
      </c>
      <c r="H28" s="91" t="s">
        <v>342</v>
      </c>
      <c r="I28" s="91" t="s">
        <v>327</v>
      </c>
      <c r="J28" s="92" t="s">
        <v>344</v>
      </c>
      <c r="K28" s="92"/>
      <c r="L28" s="104">
        <v>1516.22</v>
      </c>
      <c r="M28" s="93" t="s">
        <v>328</v>
      </c>
      <c r="N28" s="93" t="s">
        <v>329</v>
      </c>
      <c r="O28" s="94">
        <v>835636</v>
      </c>
      <c r="P28" s="94">
        <v>551</v>
      </c>
      <c r="Q28" s="42" t="s">
        <v>331</v>
      </c>
      <c r="R28" s="42" t="s">
        <v>332</v>
      </c>
      <c r="S28" s="42" t="s">
        <v>333</v>
      </c>
      <c r="T28" s="95" t="s">
        <v>339</v>
      </c>
      <c r="U28" s="44" t="s">
        <v>330</v>
      </c>
      <c r="V28" s="96">
        <v>2</v>
      </c>
      <c r="W28" s="96">
        <v>0</v>
      </c>
      <c r="X28" s="96">
        <v>3033.16</v>
      </c>
      <c r="Y28" s="45">
        <f>W28+X28</f>
        <v>3033.16</v>
      </c>
      <c r="Z28" s="45" t="s">
        <v>31</v>
      </c>
      <c r="AA28" s="46">
        <v>0.3</v>
      </c>
      <c r="AB28" s="45" t="s">
        <v>31</v>
      </c>
      <c r="AC28" s="97" t="s">
        <v>334</v>
      </c>
      <c r="AD28" s="98"/>
      <c r="AE28" s="98"/>
      <c r="AF28" s="67"/>
      <c r="AG28" s="67"/>
      <c r="AH28" s="68"/>
    </row>
    <row r="29" spans="1:34" s="13" customFormat="1" ht="35.1" customHeight="1" thickBot="1">
      <c r="A29" s="146"/>
      <c r="B29" s="53" t="s">
        <v>335</v>
      </c>
      <c r="C29" s="61"/>
      <c r="D29" s="61"/>
      <c r="E29" s="61"/>
      <c r="F29" s="61"/>
      <c r="G29" s="61"/>
      <c r="H29" s="61"/>
      <c r="I29" s="61"/>
      <c r="J29" s="61"/>
      <c r="K29" s="61"/>
      <c r="L29" s="62">
        <f>L28</f>
        <v>1516.22</v>
      </c>
      <c r="M29" s="61"/>
      <c r="N29" s="61"/>
      <c r="O29" s="63"/>
      <c r="P29" s="63"/>
      <c r="Q29" s="61"/>
      <c r="R29" s="61"/>
      <c r="S29" s="61"/>
      <c r="T29" s="61"/>
      <c r="U29" s="61"/>
      <c r="V29" s="53">
        <f>ROUND(Y29/L29,2)</f>
        <v>2</v>
      </c>
      <c r="W29" s="53">
        <f>W28</f>
        <v>0</v>
      </c>
      <c r="X29" s="53">
        <f t="shared" ref="X29:Y29" si="12">X28</f>
        <v>3033.16</v>
      </c>
      <c r="Y29" s="53">
        <f t="shared" si="12"/>
        <v>3033.16</v>
      </c>
      <c r="Z29" s="61"/>
      <c r="AA29" s="61"/>
      <c r="AB29" s="64"/>
      <c r="AC29" s="64"/>
      <c r="AD29" s="65"/>
      <c r="AE29" s="65"/>
      <c r="AF29" s="54">
        <f>ROUND(投资情况表!$C$12/(L30+L38)*L29,0)</f>
        <v>81</v>
      </c>
      <c r="AG29" s="54">
        <f>ROUND((投资情况表!$D$12-投资情况表!$D$11)/(L30+L38)*L29,0)</f>
        <v>52</v>
      </c>
      <c r="AH29" s="55">
        <f>AF29-AG29</f>
        <v>29</v>
      </c>
    </row>
    <row r="30" spans="1:34" s="13" customFormat="1" ht="39.950000000000003" customHeight="1" thickBot="1">
      <c r="A30" s="135" t="s">
        <v>68</v>
      </c>
      <c r="B30" s="136"/>
      <c r="C30" s="77"/>
      <c r="D30" s="77"/>
      <c r="E30" s="77"/>
      <c r="F30" s="77"/>
      <c r="G30" s="77"/>
      <c r="H30" s="77"/>
      <c r="I30" s="77"/>
      <c r="J30" s="77"/>
      <c r="K30" s="77"/>
      <c r="L30" s="89">
        <f>L7+L20+L22+L27+L29</f>
        <v>557998.22</v>
      </c>
      <c r="M30" s="77"/>
      <c r="N30" s="77"/>
      <c r="O30" s="78"/>
      <c r="P30" s="78"/>
      <c r="Q30" s="77"/>
      <c r="R30" s="77"/>
      <c r="S30" s="77"/>
      <c r="T30" s="77"/>
      <c r="U30" s="77"/>
      <c r="V30" s="76">
        <f>ROUND(Y30/L30,2)</f>
        <v>1.35</v>
      </c>
      <c r="W30" s="76">
        <f>W27+W22+W20+W7+W29</f>
        <v>582581.81999999995</v>
      </c>
      <c r="X30" s="76">
        <f t="shared" ref="X30:Y30" si="13">X27+X22+X20+X7+X29</f>
        <v>168533.74000000002</v>
      </c>
      <c r="Y30" s="76">
        <f t="shared" si="13"/>
        <v>751115.56</v>
      </c>
      <c r="Z30" s="77"/>
      <c r="AA30" s="77"/>
      <c r="AB30" s="79"/>
      <c r="AC30" s="79"/>
      <c r="AD30" s="80"/>
      <c r="AE30" s="80"/>
      <c r="AF30" s="54">
        <f>ROUND(投资情况表!$C$12/(L30+L38)*L30,0)</f>
        <v>29808</v>
      </c>
      <c r="AG30" s="54">
        <f>ROUND((投资情况表!$D$12-投资情况表!$D$11)/(L30+L38)*L30,0)</f>
        <v>19266</v>
      </c>
      <c r="AH30" s="55">
        <f t="shared" si="11"/>
        <v>10542</v>
      </c>
    </row>
    <row r="32" spans="1:34" s="119" customFormat="1" ht="35.1" customHeight="1">
      <c r="A32" s="132" t="s">
        <v>349</v>
      </c>
      <c r="B32" s="122">
        <v>1</v>
      </c>
      <c r="C32" s="122" t="s">
        <v>141</v>
      </c>
      <c r="D32" s="122" t="s">
        <v>345</v>
      </c>
      <c r="E32" s="122" t="s">
        <v>346</v>
      </c>
      <c r="F32" s="122" t="s">
        <v>347</v>
      </c>
      <c r="G32" s="122" t="s">
        <v>348</v>
      </c>
      <c r="H32" s="122" t="s">
        <v>349</v>
      </c>
      <c r="I32" s="122"/>
      <c r="J32" s="123">
        <v>59889</v>
      </c>
      <c r="K32" s="123"/>
      <c r="L32" s="102">
        <v>12133.75</v>
      </c>
      <c r="M32" s="124"/>
      <c r="N32" s="124"/>
      <c r="O32" s="125"/>
      <c r="P32" s="126"/>
      <c r="Q32" s="124"/>
      <c r="R32" s="124"/>
      <c r="S32" s="124"/>
      <c r="T32" s="127"/>
      <c r="U32" s="127"/>
      <c r="V32" s="122"/>
      <c r="W32" s="122"/>
      <c r="X32" s="122"/>
      <c r="Y32" s="122"/>
      <c r="Z32" s="122"/>
      <c r="AA32" s="128"/>
      <c r="AB32" s="128"/>
      <c r="AC32" s="128"/>
      <c r="AD32" s="129"/>
      <c r="AE32" s="129"/>
      <c r="AF32" s="130"/>
      <c r="AG32" s="130"/>
      <c r="AH32" s="131"/>
    </row>
    <row r="33" spans="1:34" s="119" customFormat="1" ht="35.1" customHeight="1">
      <c r="A33" s="133"/>
      <c r="B33" s="122">
        <v>2</v>
      </c>
      <c r="C33" s="122" t="s">
        <v>146</v>
      </c>
      <c r="D33" s="122" t="s">
        <v>350</v>
      </c>
      <c r="E33" s="122" t="s">
        <v>351</v>
      </c>
      <c r="F33" s="122" t="s">
        <v>347</v>
      </c>
      <c r="G33" s="122" t="s">
        <v>348</v>
      </c>
      <c r="H33" s="122" t="s">
        <v>349</v>
      </c>
      <c r="I33" s="122"/>
      <c r="J33" s="123">
        <v>59889</v>
      </c>
      <c r="K33" s="123"/>
      <c r="L33" s="102">
        <v>53422.94</v>
      </c>
      <c r="M33" s="124"/>
      <c r="N33" s="124"/>
      <c r="O33" s="125"/>
      <c r="P33" s="126"/>
      <c r="Q33" s="124"/>
      <c r="R33" s="124"/>
      <c r="S33" s="124"/>
      <c r="T33" s="127"/>
      <c r="U33" s="127"/>
      <c r="V33" s="122"/>
      <c r="W33" s="122"/>
      <c r="X33" s="122"/>
      <c r="Y33" s="122"/>
      <c r="Z33" s="122"/>
      <c r="AA33" s="128"/>
      <c r="AB33" s="128"/>
      <c r="AC33" s="128"/>
      <c r="AD33" s="129"/>
      <c r="AE33" s="129"/>
      <c r="AF33" s="130"/>
      <c r="AG33" s="130"/>
      <c r="AH33" s="131"/>
    </row>
    <row r="34" spans="1:34" s="119" customFormat="1" ht="35.1" customHeight="1">
      <c r="A34" s="133"/>
      <c r="B34" s="122">
        <v>3</v>
      </c>
      <c r="C34" s="122" t="s">
        <v>148</v>
      </c>
      <c r="D34" s="122" t="s">
        <v>352</v>
      </c>
      <c r="E34" s="122" t="s">
        <v>353</v>
      </c>
      <c r="F34" s="122" t="s">
        <v>347</v>
      </c>
      <c r="G34" s="122" t="s">
        <v>348</v>
      </c>
      <c r="H34" s="122" t="s">
        <v>349</v>
      </c>
      <c r="I34" s="122"/>
      <c r="J34" s="123">
        <v>59889</v>
      </c>
      <c r="K34" s="123"/>
      <c r="L34" s="102">
        <v>30862</v>
      </c>
      <c r="M34" s="124"/>
      <c r="N34" s="124"/>
      <c r="O34" s="125"/>
      <c r="P34" s="126"/>
      <c r="Q34" s="124"/>
      <c r="R34" s="124"/>
      <c r="S34" s="124"/>
      <c r="T34" s="127"/>
      <c r="U34" s="127"/>
      <c r="V34" s="122"/>
      <c r="W34" s="122"/>
      <c r="X34" s="122"/>
      <c r="Y34" s="122"/>
      <c r="Z34" s="122"/>
      <c r="AA34" s="128"/>
      <c r="AB34" s="128"/>
      <c r="AC34" s="128"/>
      <c r="AD34" s="129"/>
      <c r="AE34" s="129"/>
      <c r="AF34" s="130"/>
      <c r="AG34" s="130"/>
      <c r="AH34" s="131"/>
    </row>
    <row r="35" spans="1:34" s="119" customFormat="1" ht="35.1" customHeight="1">
      <c r="A35" s="133"/>
      <c r="B35" s="122">
        <v>4</v>
      </c>
      <c r="C35" s="122" t="s">
        <v>150</v>
      </c>
      <c r="D35" s="122" t="s">
        <v>354</v>
      </c>
      <c r="E35" s="122" t="s">
        <v>355</v>
      </c>
      <c r="F35" s="122" t="s">
        <v>347</v>
      </c>
      <c r="G35" s="122" t="s">
        <v>348</v>
      </c>
      <c r="H35" s="122" t="s">
        <v>349</v>
      </c>
      <c r="I35" s="122"/>
      <c r="J35" s="123">
        <v>59889</v>
      </c>
      <c r="K35" s="123"/>
      <c r="L35" s="102">
        <v>69413</v>
      </c>
      <c r="M35" s="124"/>
      <c r="N35" s="124"/>
      <c r="O35" s="125"/>
      <c r="P35" s="126"/>
      <c r="Q35" s="124"/>
      <c r="R35" s="124"/>
      <c r="S35" s="124"/>
      <c r="T35" s="127"/>
      <c r="U35" s="127"/>
      <c r="V35" s="122"/>
      <c r="W35" s="122"/>
      <c r="X35" s="122"/>
      <c r="Y35" s="122"/>
      <c r="Z35" s="122"/>
      <c r="AA35" s="128"/>
      <c r="AB35" s="128"/>
      <c r="AC35" s="128"/>
      <c r="AD35" s="129"/>
      <c r="AE35" s="129"/>
      <c r="AF35" s="130"/>
      <c r="AG35" s="130"/>
      <c r="AH35" s="131"/>
    </row>
    <row r="36" spans="1:34" s="119" customFormat="1" ht="35.1" customHeight="1">
      <c r="A36" s="133"/>
      <c r="B36" s="122">
        <v>5</v>
      </c>
      <c r="C36" s="122" t="s">
        <v>152</v>
      </c>
      <c r="D36" s="122" t="s">
        <v>356</v>
      </c>
      <c r="E36" s="122" t="s">
        <v>357</v>
      </c>
      <c r="F36" s="122" t="s">
        <v>347</v>
      </c>
      <c r="G36" s="122" t="s">
        <v>348</v>
      </c>
      <c r="H36" s="122" t="s">
        <v>349</v>
      </c>
      <c r="I36" s="122"/>
      <c r="J36" s="123">
        <v>59889</v>
      </c>
      <c r="K36" s="123"/>
      <c r="L36" s="102">
        <v>16934</v>
      </c>
      <c r="M36" s="124"/>
      <c r="N36" s="124"/>
      <c r="O36" s="125"/>
      <c r="P36" s="126"/>
      <c r="Q36" s="124"/>
      <c r="R36" s="124"/>
      <c r="S36" s="124"/>
      <c r="T36" s="127"/>
      <c r="U36" s="127"/>
      <c r="V36" s="122"/>
      <c r="W36" s="122"/>
      <c r="X36" s="122"/>
      <c r="Y36" s="122"/>
      <c r="Z36" s="122"/>
      <c r="AA36" s="128"/>
      <c r="AB36" s="128"/>
      <c r="AC36" s="128"/>
      <c r="AD36" s="129"/>
      <c r="AE36" s="129"/>
      <c r="AF36" s="130"/>
      <c r="AG36" s="130"/>
      <c r="AH36" s="131"/>
    </row>
    <row r="37" spans="1:34" s="119" customFormat="1" ht="35.1" customHeight="1">
      <c r="A37" s="134"/>
      <c r="B37" s="122">
        <v>6</v>
      </c>
      <c r="C37" s="122" t="s">
        <v>154</v>
      </c>
      <c r="D37" s="122" t="s">
        <v>358</v>
      </c>
      <c r="E37" s="122" t="s">
        <v>357</v>
      </c>
      <c r="F37" s="122" t="s">
        <v>347</v>
      </c>
      <c r="G37" s="122" t="s">
        <v>348</v>
      </c>
      <c r="H37" s="122" t="s">
        <v>349</v>
      </c>
      <c r="I37" s="122"/>
      <c r="J37" s="123">
        <v>59889</v>
      </c>
      <c r="K37" s="123"/>
      <c r="L37" s="102">
        <v>5904</v>
      </c>
      <c r="M37" s="124"/>
      <c r="N37" s="124"/>
      <c r="O37" s="125"/>
      <c r="P37" s="126"/>
      <c r="Q37" s="124"/>
      <c r="R37" s="124"/>
      <c r="S37" s="124"/>
      <c r="T37" s="127"/>
      <c r="U37" s="127"/>
      <c r="V37" s="122"/>
      <c r="W37" s="122"/>
      <c r="X37" s="122"/>
      <c r="Y37" s="122"/>
      <c r="Z37" s="122"/>
      <c r="AA37" s="128"/>
      <c r="AB37" s="128"/>
      <c r="AC37" s="128"/>
      <c r="AD37" s="129"/>
      <c r="AE37" s="129"/>
      <c r="AF37" s="130"/>
      <c r="AG37" s="130"/>
      <c r="AH37" s="131"/>
    </row>
    <row r="38" spans="1:34" s="13" customFormat="1" ht="39.950000000000003" customHeight="1" thickBot="1">
      <c r="A38" s="135" t="s">
        <v>359</v>
      </c>
      <c r="B38" s="136"/>
      <c r="C38" s="77"/>
      <c r="D38" s="77"/>
      <c r="E38" s="77"/>
      <c r="F38" s="77"/>
      <c r="G38" s="77"/>
      <c r="H38" s="77"/>
      <c r="I38" s="77"/>
      <c r="J38" s="77"/>
      <c r="K38" s="77"/>
      <c r="L38" s="89">
        <f>SUM(L32:L37)</f>
        <v>188669.69</v>
      </c>
      <c r="M38" s="77"/>
      <c r="N38" s="77"/>
      <c r="O38" s="78"/>
      <c r="P38" s="78"/>
      <c r="Q38" s="77"/>
      <c r="R38" s="77"/>
      <c r="S38" s="77"/>
      <c r="T38" s="77"/>
      <c r="U38" s="77"/>
      <c r="V38" s="76"/>
      <c r="W38" s="76"/>
      <c r="X38" s="76"/>
      <c r="Y38" s="76"/>
      <c r="Z38" s="77"/>
      <c r="AA38" s="77"/>
      <c r="AB38" s="79"/>
      <c r="AC38" s="79"/>
      <c r="AD38" s="106"/>
      <c r="AE38" s="106"/>
      <c r="AF38" s="54">
        <f>ROUND(投资情况表!$C$12/(L30+L38)*L38,0)</f>
        <v>10079</v>
      </c>
      <c r="AG38" s="54">
        <f>ROUND((投资情况表!$D$12-投资情况表!$D$11)/(L30+L38)*L38,0)</f>
        <v>6514</v>
      </c>
      <c r="AH38" s="55">
        <f>AF38-AG38</f>
        <v>3565</v>
      </c>
    </row>
    <row r="39" spans="1:34">
      <c r="W39"/>
      <c r="X39"/>
    </row>
  </sheetData>
  <mergeCells count="38">
    <mergeCell ref="B1:B2"/>
    <mergeCell ref="A1:A2"/>
    <mergeCell ref="A3:A7"/>
    <mergeCell ref="A8:A20"/>
    <mergeCell ref="A21:A22"/>
    <mergeCell ref="A23:A27"/>
    <mergeCell ref="AF1:AF2"/>
    <mergeCell ref="AG1:AG2"/>
    <mergeCell ref="AC1:AC2"/>
    <mergeCell ref="A28:A29"/>
    <mergeCell ref="AH1:AH2"/>
    <mergeCell ref="AD1:AE2"/>
    <mergeCell ref="D1:D2"/>
    <mergeCell ref="E1:E2"/>
    <mergeCell ref="M1:M2"/>
    <mergeCell ref="N1:N2"/>
    <mergeCell ref="O1:O2"/>
    <mergeCell ref="W1:Y1"/>
    <mergeCell ref="K1:K2"/>
    <mergeCell ref="AB1:AB2"/>
    <mergeCell ref="Z1:Z2"/>
    <mergeCell ref="Q1:Q2"/>
    <mergeCell ref="A32:A37"/>
    <mergeCell ref="A38:B38"/>
    <mergeCell ref="AA1:AA2"/>
    <mergeCell ref="P1:P2"/>
    <mergeCell ref="C1:C2"/>
    <mergeCell ref="F1:F2"/>
    <mergeCell ref="G1:G2"/>
    <mergeCell ref="H1:H2"/>
    <mergeCell ref="J1:J2"/>
    <mergeCell ref="I1:I2"/>
    <mergeCell ref="R1:R2"/>
    <mergeCell ref="S1:S2"/>
    <mergeCell ref="L1:L2"/>
    <mergeCell ref="T1:T2"/>
    <mergeCell ref="U1:V1"/>
    <mergeCell ref="A30:B30"/>
  </mergeCells>
  <phoneticPr fontId="3" type="noConversion"/>
  <pageMargins left="0.7" right="0.7" top="0.75" bottom="0.75" header="0.3" footer="0.3"/>
  <pageSetup paperSize="9" scale="2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topLeftCell="B1" zoomScaleNormal="100" workbookViewId="0">
      <selection activeCell="M6" sqref="F6:M12"/>
    </sheetView>
  </sheetViews>
  <sheetFormatPr defaultRowHeight="17.25"/>
  <cols>
    <col min="1" max="2" width="9" style="12"/>
    <col min="3" max="3" width="26.875" style="12" customWidth="1"/>
    <col min="4" max="4" width="23" style="12" customWidth="1"/>
    <col min="5" max="5" width="25.5" style="12" customWidth="1"/>
    <col min="6" max="6" width="27.375" style="12" customWidth="1"/>
    <col min="7" max="7" width="21.25" style="12" customWidth="1"/>
    <col min="8" max="8" width="10.125" style="12" customWidth="1"/>
    <col min="9" max="9" width="16.375" style="12" customWidth="1"/>
    <col min="10" max="10" width="11.75" style="12" customWidth="1"/>
    <col min="11" max="11" width="23.875" style="12" customWidth="1"/>
    <col min="12" max="13" width="15.5" style="12" customWidth="1"/>
    <col min="14" max="17" width="9" style="12"/>
    <col min="18" max="18" width="12.125" style="12" customWidth="1"/>
    <col min="19" max="28" width="9" style="12"/>
    <col min="29" max="29" width="9" style="19"/>
    <col min="30" max="16384" width="9" style="1"/>
  </cols>
  <sheetData>
    <row r="1" spans="1:29" ht="23.25" customHeight="1">
      <c r="A1" s="161" t="s">
        <v>138</v>
      </c>
      <c r="B1" s="160" t="s">
        <v>0</v>
      </c>
      <c r="C1" s="160" t="s">
        <v>1</v>
      </c>
      <c r="D1" s="158" t="s">
        <v>225</v>
      </c>
      <c r="E1" s="158" t="s">
        <v>226</v>
      </c>
      <c r="F1" s="160" t="s">
        <v>2</v>
      </c>
      <c r="G1" s="160" t="s">
        <v>3</v>
      </c>
      <c r="H1" s="160" t="s">
        <v>115</v>
      </c>
      <c r="I1" s="160" t="s">
        <v>4</v>
      </c>
      <c r="J1" s="160" t="s">
        <v>5</v>
      </c>
      <c r="K1" s="158" t="s">
        <v>116</v>
      </c>
      <c r="L1" s="158" t="s">
        <v>117</v>
      </c>
      <c r="M1" s="166" t="s">
        <v>118</v>
      </c>
      <c r="N1" s="166" t="s">
        <v>207</v>
      </c>
      <c r="O1" s="158" t="s">
        <v>120</v>
      </c>
      <c r="P1" s="158" t="s">
        <v>121</v>
      </c>
      <c r="Q1" s="158" t="s">
        <v>122</v>
      </c>
      <c r="R1" s="160" t="s">
        <v>6</v>
      </c>
      <c r="S1" s="160" t="s">
        <v>7</v>
      </c>
      <c r="T1" s="160"/>
      <c r="U1" s="158" t="s">
        <v>8</v>
      </c>
      <c r="V1" s="158" t="s">
        <v>119</v>
      </c>
      <c r="W1" s="160" t="s">
        <v>9</v>
      </c>
      <c r="X1" s="160" t="s">
        <v>10</v>
      </c>
      <c r="Y1" s="162" t="s">
        <v>137</v>
      </c>
      <c r="Z1" s="163"/>
      <c r="AB1" s="165" t="s">
        <v>223</v>
      </c>
    </row>
    <row r="2" spans="1:29" ht="23.25" customHeight="1">
      <c r="A2" s="161"/>
      <c r="B2" s="158"/>
      <c r="C2" s="158"/>
      <c r="D2" s="159"/>
      <c r="E2" s="159"/>
      <c r="F2" s="158"/>
      <c r="G2" s="158"/>
      <c r="H2" s="158"/>
      <c r="I2" s="158"/>
      <c r="J2" s="158"/>
      <c r="K2" s="159"/>
      <c r="L2" s="159"/>
      <c r="M2" s="167"/>
      <c r="N2" s="167"/>
      <c r="O2" s="159"/>
      <c r="P2" s="159"/>
      <c r="Q2" s="159"/>
      <c r="R2" s="158"/>
      <c r="S2" s="20" t="s">
        <v>11</v>
      </c>
      <c r="T2" s="20" t="s">
        <v>12</v>
      </c>
      <c r="U2" s="159"/>
      <c r="V2" s="159"/>
      <c r="W2" s="158"/>
      <c r="X2" s="158"/>
      <c r="Y2" s="164"/>
      <c r="Z2" s="161"/>
      <c r="AB2" s="165"/>
    </row>
    <row r="3" spans="1:29" ht="41.25" customHeight="1">
      <c r="A3" s="155"/>
      <c r="B3" s="2">
        <v>1</v>
      </c>
      <c r="C3" s="3" t="s">
        <v>141</v>
      </c>
      <c r="D3" s="3" t="s">
        <v>230</v>
      </c>
      <c r="E3" s="3" t="s">
        <v>236</v>
      </c>
      <c r="F3" s="3" t="s">
        <v>142</v>
      </c>
      <c r="G3" s="3" t="s">
        <v>143</v>
      </c>
      <c r="H3" s="3" t="s">
        <v>144</v>
      </c>
      <c r="I3" s="4">
        <v>59889</v>
      </c>
      <c r="J3" s="5">
        <v>12133.75</v>
      </c>
      <c r="K3" s="38"/>
      <c r="L3" s="38"/>
      <c r="M3" s="38"/>
      <c r="N3" s="38"/>
      <c r="O3" s="38"/>
      <c r="P3" s="38"/>
      <c r="Q3" s="38"/>
      <c r="R3" s="6" t="s">
        <v>145</v>
      </c>
      <c r="S3" s="6" t="s">
        <v>228</v>
      </c>
      <c r="T3" s="7">
        <v>1.2</v>
      </c>
      <c r="U3" s="7">
        <v>14560.8</v>
      </c>
      <c r="V3" s="2"/>
      <c r="W3" s="2"/>
      <c r="X3" s="2"/>
      <c r="Y3" s="2"/>
      <c r="Z3" s="2"/>
    </row>
    <row r="4" spans="1:29" ht="41.25" customHeight="1">
      <c r="A4" s="155"/>
      <c r="B4" s="2">
        <v>2</v>
      </c>
      <c r="C4" s="3" t="s">
        <v>146</v>
      </c>
      <c r="D4" s="3" t="s">
        <v>231</v>
      </c>
      <c r="E4" s="3" t="s">
        <v>237</v>
      </c>
      <c r="F4" s="3" t="s">
        <v>142</v>
      </c>
      <c r="G4" s="3" t="s">
        <v>143</v>
      </c>
      <c r="H4" s="3" t="s">
        <v>144</v>
      </c>
      <c r="I4" s="4">
        <v>59889</v>
      </c>
      <c r="J4" s="5">
        <v>53422.94</v>
      </c>
      <c r="K4" s="38"/>
      <c r="L4" s="11"/>
      <c r="M4" s="38"/>
      <c r="N4" s="38"/>
      <c r="O4" s="38"/>
      <c r="P4" s="38"/>
      <c r="Q4" s="38"/>
      <c r="R4" s="6" t="s">
        <v>147</v>
      </c>
      <c r="S4" s="6" t="s">
        <v>228</v>
      </c>
      <c r="T4" s="7">
        <v>1.2</v>
      </c>
      <c r="U4" s="7">
        <v>64107.6</v>
      </c>
      <c r="V4" s="2"/>
      <c r="W4" s="2"/>
      <c r="X4" s="2"/>
      <c r="Y4" s="2"/>
      <c r="Z4" s="2"/>
    </row>
    <row r="5" spans="1:29" ht="41.25" customHeight="1">
      <c r="A5" s="155"/>
      <c r="B5" s="2">
        <v>3</v>
      </c>
      <c r="C5" s="3" t="s">
        <v>148</v>
      </c>
      <c r="D5" s="3" t="s">
        <v>232</v>
      </c>
      <c r="E5" s="3" t="s">
        <v>238</v>
      </c>
      <c r="F5" s="3" t="s">
        <v>142</v>
      </c>
      <c r="G5" s="3" t="s">
        <v>143</v>
      </c>
      <c r="H5" s="3" t="s">
        <v>144</v>
      </c>
      <c r="I5" s="4">
        <v>59889</v>
      </c>
      <c r="J5" s="5">
        <v>30862</v>
      </c>
      <c r="K5" s="38"/>
      <c r="L5" s="38"/>
      <c r="M5" s="38"/>
      <c r="N5" s="38"/>
      <c r="O5" s="38"/>
      <c r="P5" s="38"/>
      <c r="Q5" s="38"/>
      <c r="R5" s="6" t="s">
        <v>149</v>
      </c>
      <c r="S5" s="6" t="s">
        <v>229</v>
      </c>
      <c r="T5" s="7">
        <v>2</v>
      </c>
      <c r="U5" s="7">
        <v>61724</v>
      </c>
      <c r="V5" s="2"/>
      <c r="W5" s="2"/>
      <c r="X5" s="2"/>
      <c r="Y5" s="2"/>
      <c r="Z5" s="2"/>
    </row>
    <row r="6" spans="1:29" ht="41.25" customHeight="1">
      <c r="A6" s="155"/>
      <c r="B6" s="2">
        <v>4</v>
      </c>
      <c r="C6" s="3" t="s">
        <v>150</v>
      </c>
      <c r="D6" s="3" t="s">
        <v>233</v>
      </c>
      <c r="E6" s="3" t="s">
        <v>239</v>
      </c>
      <c r="F6" s="3" t="s">
        <v>142</v>
      </c>
      <c r="G6" s="3" t="s">
        <v>143</v>
      </c>
      <c r="H6" s="3" t="s">
        <v>144</v>
      </c>
      <c r="I6" s="4">
        <v>59889</v>
      </c>
      <c r="J6" s="37">
        <v>69413</v>
      </c>
      <c r="K6" s="38"/>
      <c r="L6" s="38"/>
      <c r="M6" s="38"/>
      <c r="N6" s="38"/>
      <c r="O6" s="38"/>
      <c r="P6" s="38"/>
      <c r="Q6" s="38"/>
      <c r="R6" s="6" t="s">
        <v>151</v>
      </c>
      <c r="S6" s="6" t="s">
        <v>229</v>
      </c>
      <c r="T6" s="7">
        <v>2</v>
      </c>
      <c r="U6" s="7">
        <v>138826</v>
      </c>
      <c r="V6" s="2"/>
      <c r="W6" s="2"/>
      <c r="X6" s="2"/>
      <c r="Y6" s="2"/>
      <c r="Z6" s="2"/>
    </row>
    <row r="7" spans="1:29" ht="41.25" customHeight="1">
      <c r="A7" s="155"/>
      <c r="B7" s="2">
        <v>5</v>
      </c>
      <c r="C7" s="3" t="s">
        <v>152</v>
      </c>
      <c r="D7" s="3" t="s">
        <v>234</v>
      </c>
      <c r="E7" s="3" t="s">
        <v>240</v>
      </c>
      <c r="F7" s="3" t="s">
        <v>142</v>
      </c>
      <c r="G7" s="3" t="s">
        <v>143</v>
      </c>
      <c r="H7" s="3" t="s">
        <v>144</v>
      </c>
      <c r="I7" s="4">
        <v>59889</v>
      </c>
      <c r="J7" s="5">
        <v>16934</v>
      </c>
      <c r="K7" s="38" t="s">
        <v>241</v>
      </c>
      <c r="L7" s="11" t="s">
        <v>242</v>
      </c>
      <c r="M7" s="38">
        <v>2032080</v>
      </c>
      <c r="N7" s="38">
        <v>120</v>
      </c>
      <c r="O7" s="38"/>
      <c r="P7" s="38"/>
      <c r="Q7" s="38"/>
      <c r="R7" s="6" t="s">
        <v>153</v>
      </c>
      <c r="S7" s="6" t="s">
        <v>30</v>
      </c>
      <c r="T7" s="7">
        <v>2</v>
      </c>
      <c r="U7" s="7">
        <v>33868</v>
      </c>
      <c r="V7" s="2"/>
      <c r="W7" s="2"/>
      <c r="X7" s="2"/>
      <c r="Y7" s="2"/>
      <c r="Z7" s="2"/>
    </row>
    <row r="8" spans="1:29" ht="41.25" customHeight="1">
      <c r="A8" s="155"/>
      <c r="B8" s="2">
        <v>6</v>
      </c>
      <c r="C8" s="3" t="s">
        <v>154</v>
      </c>
      <c r="D8" s="3" t="s">
        <v>235</v>
      </c>
      <c r="E8" s="3" t="s">
        <v>240</v>
      </c>
      <c r="F8" s="3" t="s">
        <v>142</v>
      </c>
      <c r="G8" s="3" t="s">
        <v>143</v>
      </c>
      <c r="H8" s="3" t="s">
        <v>144</v>
      </c>
      <c r="I8" s="4">
        <v>59889</v>
      </c>
      <c r="J8" s="5">
        <v>5904</v>
      </c>
      <c r="K8" s="38"/>
      <c r="L8" s="38"/>
      <c r="M8" s="38"/>
      <c r="N8" s="38"/>
      <c r="O8" s="38"/>
      <c r="P8" s="38"/>
      <c r="Q8" s="38"/>
      <c r="R8" s="6" t="s">
        <v>155</v>
      </c>
      <c r="S8" s="6" t="s">
        <v>30</v>
      </c>
      <c r="T8" s="7">
        <v>2</v>
      </c>
      <c r="U8" s="7">
        <v>11808</v>
      </c>
      <c r="V8" s="2"/>
      <c r="W8" s="2"/>
      <c r="X8" s="2"/>
      <c r="Y8" s="2"/>
      <c r="Z8" s="2"/>
    </row>
    <row r="9" spans="1:29" s="15" customFormat="1" ht="41.25" customHeight="1">
      <c r="A9" s="156" t="s">
        <v>227</v>
      </c>
      <c r="B9" s="157"/>
      <c r="C9" s="32"/>
      <c r="D9" s="33"/>
      <c r="E9" s="33"/>
      <c r="F9" s="33"/>
      <c r="G9" s="33"/>
      <c r="H9" s="33"/>
      <c r="I9" s="34"/>
      <c r="J9" s="31">
        <f>SUM(J3:J8)</f>
        <v>188669.69</v>
      </c>
      <c r="K9" s="35"/>
      <c r="L9" s="35"/>
      <c r="M9" s="35"/>
      <c r="N9" s="35"/>
      <c r="O9" s="35"/>
      <c r="P9" s="35"/>
      <c r="Q9" s="35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6"/>
    </row>
    <row r="10" spans="1:29">
      <c r="K10" s="36"/>
      <c r="L10" s="36"/>
      <c r="M10" s="36"/>
      <c r="N10" s="36"/>
      <c r="O10" s="36"/>
      <c r="P10" s="36"/>
      <c r="Q10" s="36"/>
    </row>
    <row r="11" spans="1:29">
      <c r="K11" s="36"/>
      <c r="L11" s="36"/>
      <c r="M11" s="36"/>
      <c r="N11" s="36"/>
      <c r="O11" s="36"/>
      <c r="P11" s="36"/>
      <c r="Q11" s="36"/>
    </row>
    <row r="12" spans="1:29">
      <c r="K12" s="36"/>
      <c r="L12" s="36"/>
      <c r="M12" s="36"/>
      <c r="N12" s="36"/>
      <c r="O12" s="36"/>
      <c r="P12" s="36"/>
      <c r="Q12" s="36"/>
    </row>
    <row r="13" spans="1:29">
      <c r="K13" s="36"/>
      <c r="L13" s="36"/>
      <c r="M13" s="36"/>
      <c r="N13" s="36"/>
      <c r="O13" s="36"/>
      <c r="P13" s="36"/>
      <c r="Q13" s="36"/>
    </row>
    <row r="14" spans="1:29">
      <c r="K14" s="36"/>
      <c r="L14" s="36"/>
      <c r="M14" s="36"/>
      <c r="N14" s="36"/>
      <c r="O14" s="36"/>
      <c r="P14" s="36"/>
      <c r="Q14" s="36"/>
    </row>
  </sheetData>
  <mergeCells count="27">
    <mergeCell ref="W1:W2"/>
    <mergeCell ref="X1:X2"/>
    <mergeCell ref="Y1:Z2"/>
    <mergeCell ref="AB1:AB2"/>
    <mergeCell ref="B1:B2"/>
    <mergeCell ref="D1:D2"/>
    <mergeCell ref="E1:E2"/>
    <mergeCell ref="U1:U2"/>
    <mergeCell ref="Q1:Q2"/>
    <mergeCell ref="R1:R2"/>
    <mergeCell ref="S1:T1"/>
    <mergeCell ref="V1:V2"/>
    <mergeCell ref="L1:L2"/>
    <mergeCell ref="M1:M2"/>
    <mergeCell ref="N1:N2"/>
    <mergeCell ref="O1:O2"/>
    <mergeCell ref="A3:A8"/>
    <mergeCell ref="A9:B9"/>
    <mergeCell ref="P1:P2"/>
    <mergeCell ref="J1:J2"/>
    <mergeCell ref="K1:K2"/>
    <mergeCell ref="A1:A2"/>
    <mergeCell ref="C1:C2"/>
    <mergeCell ref="F1:F2"/>
    <mergeCell ref="G1:G2"/>
    <mergeCell ref="H1:H2"/>
    <mergeCell ref="I1:I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H38"/>
  <sheetViews>
    <sheetView zoomScale="90" zoomScaleNormal="90" workbookViewId="0">
      <pane xSplit="1" ySplit="2" topLeftCell="O15" activePane="bottomRight" state="frozen"/>
      <selection pane="topRight" activeCell="B1" sqref="B1"/>
      <selection pane="bottomLeft" activeCell="A3" sqref="A3"/>
      <selection pane="bottomRight" activeCell="T27" sqref="T27"/>
    </sheetView>
  </sheetViews>
  <sheetFormatPr defaultRowHeight="17.25"/>
  <cols>
    <col min="1" max="1" width="9" style="1"/>
    <col min="2" max="2" width="9" style="9"/>
    <col min="3" max="3" width="26.75" style="9" customWidth="1"/>
    <col min="4" max="4" width="21.75" style="9" customWidth="1"/>
    <col min="5" max="5" width="25.375" style="9" customWidth="1"/>
    <col min="6" max="6" width="27" style="9" customWidth="1"/>
    <col min="7" max="7" width="23.125" style="9" customWidth="1"/>
    <col min="8" max="9" width="21.75" style="9" customWidth="1"/>
    <col min="10" max="10" width="22.625" style="9" customWidth="1"/>
    <col min="11" max="12" width="15.375" style="9" customWidth="1"/>
    <col min="13" max="13" width="11.75" style="9" customWidth="1"/>
    <col min="14" max="14" width="15.125" style="9" customWidth="1"/>
    <col min="15" max="16" width="15.25" style="22" customWidth="1"/>
    <col min="17" max="19" width="11.75" style="9" customWidth="1"/>
    <col min="20" max="20" width="12" style="9" customWidth="1"/>
    <col min="21" max="21" width="11.875" style="9" customWidth="1"/>
    <col min="22" max="22" width="15.375" style="9" customWidth="1"/>
    <col min="23" max="23" width="13.25" style="9" customWidth="1"/>
    <col min="24" max="24" width="12.125" style="9" customWidth="1"/>
    <col min="25" max="26" width="12.25" style="9" customWidth="1"/>
    <col min="27" max="27" width="9" style="9"/>
    <col min="28" max="28" width="23.75" style="10" customWidth="1"/>
    <col min="29" max="29" width="21.625" style="10" customWidth="1"/>
    <col min="30" max="30" width="3.375" style="1" customWidth="1"/>
    <col min="31" max="31" width="9" style="1"/>
    <col min="32" max="32" width="14.5" style="1" bestFit="1" customWidth="1"/>
    <col min="33" max="34" width="17.25" style="1" customWidth="1"/>
    <col min="35" max="16384" width="9" style="1"/>
  </cols>
  <sheetData>
    <row r="1" spans="1:34" ht="23.25" customHeight="1">
      <c r="A1" s="149" t="s">
        <v>138</v>
      </c>
      <c r="B1" s="137" t="s">
        <v>0</v>
      </c>
      <c r="C1" s="137" t="s">
        <v>1</v>
      </c>
      <c r="D1" s="137" t="s">
        <v>69</v>
      </c>
      <c r="E1" s="137" t="s">
        <v>71</v>
      </c>
      <c r="F1" s="137" t="s">
        <v>2</v>
      </c>
      <c r="G1" s="137" t="s">
        <v>3</v>
      </c>
      <c r="H1" s="137" t="s">
        <v>115</v>
      </c>
      <c r="I1" s="137" t="s">
        <v>251</v>
      </c>
      <c r="J1" s="137" t="s">
        <v>4</v>
      </c>
      <c r="K1" s="137" t="s">
        <v>265</v>
      </c>
      <c r="L1" s="137" t="s">
        <v>5</v>
      </c>
      <c r="M1" s="137" t="s">
        <v>116</v>
      </c>
      <c r="N1" s="137" t="s">
        <v>117</v>
      </c>
      <c r="O1" s="139" t="s">
        <v>118</v>
      </c>
      <c r="P1" s="139" t="s">
        <v>207</v>
      </c>
      <c r="Q1" s="137" t="s">
        <v>120</v>
      </c>
      <c r="R1" s="137" t="s">
        <v>121</v>
      </c>
      <c r="S1" s="137" t="s">
        <v>122</v>
      </c>
      <c r="T1" s="137" t="s">
        <v>6</v>
      </c>
      <c r="U1" s="137" t="s">
        <v>7</v>
      </c>
      <c r="V1" s="137"/>
      <c r="W1" s="137" t="s">
        <v>8</v>
      </c>
      <c r="X1" s="137"/>
      <c r="Y1" s="137"/>
      <c r="Z1" s="137" t="s">
        <v>119</v>
      </c>
      <c r="AA1" s="137" t="s">
        <v>9</v>
      </c>
      <c r="AB1" s="137" t="s">
        <v>10</v>
      </c>
      <c r="AC1" s="137" t="s">
        <v>276</v>
      </c>
      <c r="AD1" s="137" t="s">
        <v>137</v>
      </c>
      <c r="AE1" s="137"/>
      <c r="AF1" s="141" t="s">
        <v>243</v>
      </c>
      <c r="AG1" s="143" t="s">
        <v>244</v>
      </c>
      <c r="AH1" s="147" t="s">
        <v>245</v>
      </c>
    </row>
    <row r="2" spans="1:34" ht="23.25" customHeight="1" thickBot="1">
      <c r="A2" s="150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40"/>
      <c r="Q2" s="138"/>
      <c r="R2" s="138"/>
      <c r="S2" s="138"/>
      <c r="T2" s="138"/>
      <c r="U2" s="105" t="s">
        <v>11</v>
      </c>
      <c r="V2" s="105" t="s">
        <v>12</v>
      </c>
      <c r="W2" s="105" t="s">
        <v>13</v>
      </c>
      <c r="X2" s="105" t="s">
        <v>14</v>
      </c>
      <c r="Y2" s="105" t="s">
        <v>15</v>
      </c>
      <c r="Z2" s="138"/>
      <c r="AA2" s="138"/>
      <c r="AB2" s="138"/>
      <c r="AC2" s="138"/>
      <c r="AD2" s="138"/>
      <c r="AE2" s="138"/>
      <c r="AF2" s="142"/>
      <c r="AG2" s="144"/>
      <c r="AH2" s="148"/>
    </row>
    <row r="3" spans="1:34" ht="35.1" customHeight="1">
      <c r="A3" s="151">
        <v>1</v>
      </c>
      <c r="B3" s="39">
        <v>1</v>
      </c>
      <c r="C3" s="40" t="s">
        <v>250</v>
      </c>
      <c r="D3" s="40" t="s">
        <v>70</v>
      </c>
      <c r="E3" s="40" t="s">
        <v>72</v>
      </c>
      <c r="F3" s="40" t="s">
        <v>16</v>
      </c>
      <c r="G3" s="40" t="s">
        <v>248</v>
      </c>
      <c r="H3" s="40" t="s">
        <v>18</v>
      </c>
      <c r="I3" s="40" t="s">
        <v>13</v>
      </c>
      <c r="J3" s="57" t="s">
        <v>259</v>
      </c>
      <c r="K3" s="57" t="s">
        <v>266</v>
      </c>
      <c r="L3" s="103">
        <v>27176.04</v>
      </c>
      <c r="M3" s="42" t="s">
        <v>249</v>
      </c>
      <c r="N3" s="42" t="s">
        <v>198</v>
      </c>
      <c r="O3" s="99">
        <v>24458400</v>
      </c>
      <c r="P3" s="43">
        <v>900</v>
      </c>
      <c r="Q3" s="42" t="s">
        <v>191</v>
      </c>
      <c r="R3" s="42" t="s">
        <v>192</v>
      </c>
      <c r="S3" s="42" t="s">
        <v>195</v>
      </c>
      <c r="T3" s="44" t="s">
        <v>19</v>
      </c>
      <c r="U3" s="44" t="s">
        <v>20</v>
      </c>
      <c r="V3" s="45">
        <v>2</v>
      </c>
      <c r="W3" s="45">
        <v>54352</v>
      </c>
      <c r="X3" s="45">
        <v>0</v>
      </c>
      <c r="Y3" s="45">
        <f>W3+X3</f>
        <v>54352</v>
      </c>
      <c r="Z3" s="45" t="s">
        <v>31</v>
      </c>
      <c r="AA3" s="46">
        <v>0.22</v>
      </c>
      <c r="AB3" s="46">
        <v>0.4</v>
      </c>
      <c r="AC3" s="46" t="s">
        <v>282</v>
      </c>
      <c r="AD3" s="47">
        <f>V3/AA3</f>
        <v>9.0909090909090917</v>
      </c>
      <c r="AE3" s="48" t="s">
        <v>21</v>
      </c>
      <c r="AF3" s="49"/>
      <c r="AG3" s="49"/>
      <c r="AH3" s="50"/>
    </row>
    <row r="4" spans="1:34" ht="35.1" customHeight="1">
      <c r="A4" s="152"/>
      <c r="B4" s="107">
        <v>2</v>
      </c>
      <c r="C4" s="3" t="s">
        <v>26</v>
      </c>
      <c r="D4" s="3" t="s">
        <v>75</v>
      </c>
      <c r="E4" s="3" t="s">
        <v>76</v>
      </c>
      <c r="F4" s="3" t="s">
        <v>16</v>
      </c>
      <c r="G4" s="3" t="s">
        <v>17</v>
      </c>
      <c r="H4" s="3" t="s">
        <v>18</v>
      </c>
      <c r="I4" s="3" t="s">
        <v>246</v>
      </c>
      <c r="J4" s="58" t="s">
        <v>259</v>
      </c>
      <c r="K4" s="58" t="s">
        <v>266</v>
      </c>
      <c r="L4" s="102">
        <v>39550.92</v>
      </c>
      <c r="M4" s="11" t="s">
        <v>193</v>
      </c>
      <c r="N4" s="11" t="s">
        <v>194</v>
      </c>
      <c r="O4" s="100">
        <v>35595900</v>
      </c>
      <c r="P4" s="21">
        <v>900</v>
      </c>
      <c r="Q4" s="11" t="s">
        <v>182</v>
      </c>
      <c r="R4" s="11" t="s">
        <v>183</v>
      </c>
      <c r="S4" s="11" t="s">
        <v>195</v>
      </c>
      <c r="T4" s="6" t="s">
        <v>27</v>
      </c>
      <c r="U4" s="6" t="s">
        <v>20</v>
      </c>
      <c r="V4" s="7">
        <v>2</v>
      </c>
      <c r="W4" s="7">
        <v>79102</v>
      </c>
      <c r="X4" s="7">
        <v>0</v>
      </c>
      <c r="Y4" s="7">
        <f>W4+X4</f>
        <v>79102</v>
      </c>
      <c r="Z4" s="7" t="s">
        <v>31</v>
      </c>
      <c r="AA4" s="8">
        <v>0.22</v>
      </c>
      <c r="AB4" s="8">
        <v>0.4</v>
      </c>
      <c r="AC4" s="8" t="s">
        <v>282</v>
      </c>
      <c r="AD4" s="17">
        <f>V4/AA4</f>
        <v>9.0909090909090917</v>
      </c>
      <c r="AE4" s="18" t="s">
        <v>21</v>
      </c>
      <c r="AF4" s="51"/>
      <c r="AG4" s="51"/>
      <c r="AH4" s="52"/>
    </row>
    <row r="5" spans="1:34" ht="35.1" customHeight="1">
      <c r="A5" s="152"/>
      <c r="B5" s="107">
        <v>3</v>
      </c>
      <c r="C5" s="3" t="s">
        <v>32</v>
      </c>
      <c r="D5" s="3" t="s">
        <v>80</v>
      </c>
      <c r="E5" s="3" t="s">
        <v>81</v>
      </c>
      <c r="F5" s="3" t="s">
        <v>16</v>
      </c>
      <c r="G5" s="3" t="s">
        <v>248</v>
      </c>
      <c r="H5" s="3" t="s">
        <v>18</v>
      </c>
      <c r="I5" s="3" t="s">
        <v>246</v>
      </c>
      <c r="J5" s="58" t="s">
        <v>260</v>
      </c>
      <c r="K5" s="58" t="s">
        <v>267</v>
      </c>
      <c r="L5" s="102">
        <v>13451</v>
      </c>
      <c r="M5" s="11" t="s">
        <v>187</v>
      </c>
      <c r="N5" s="11" t="s">
        <v>188</v>
      </c>
      <c r="O5" s="100">
        <v>9079425</v>
      </c>
      <c r="P5" s="21">
        <v>675</v>
      </c>
      <c r="Q5" s="11" t="s">
        <v>182</v>
      </c>
      <c r="R5" s="11" t="s">
        <v>183</v>
      </c>
      <c r="S5" s="11" t="s">
        <v>127</v>
      </c>
      <c r="T5" s="6" t="s">
        <v>33</v>
      </c>
      <c r="U5" s="6" t="s">
        <v>20</v>
      </c>
      <c r="V5" s="7">
        <v>2</v>
      </c>
      <c r="W5" s="7">
        <v>26902</v>
      </c>
      <c r="X5" s="7">
        <v>0</v>
      </c>
      <c r="Y5" s="7">
        <f>W5+X5</f>
        <v>26902</v>
      </c>
      <c r="Z5" s="7" t="s">
        <v>31</v>
      </c>
      <c r="AA5" s="8">
        <v>0.22</v>
      </c>
      <c r="AB5" s="8">
        <v>0.4</v>
      </c>
      <c r="AC5" s="8" t="s">
        <v>282</v>
      </c>
      <c r="AD5" s="17">
        <f>V5/AA5</f>
        <v>9.0909090909090917</v>
      </c>
      <c r="AE5" s="18" t="s">
        <v>21</v>
      </c>
      <c r="AF5" s="51"/>
      <c r="AG5" s="51"/>
      <c r="AH5" s="52"/>
    </row>
    <row r="6" spans="1:34" ht="35.1" customHeight="1">
      <c r="A6" s="152"/>
      <c r="B6" s="107">
        <v>4</v>
      </c>
      <c r="C6" s="3" t="s">
        <v>39</v>
      </c>
      <c r="D6" s="3" t="s">
        <v>85</v>
      </c>
      <c r="E6" s="3" t="s">
        <v>86</v>
      </c>
      <c r="F6" s="3" t="s">
        <v>16</v>
      </c>
      <c r="G6" s="3" t="s">
        <v>17</v>
      </c>
      <c r="H6" s="3" t="s">
        <v>40</v>
      </c>
      <c r="I6" s="3" t="s">
        <v>253</v>
      </c>
      <c r="J6" s="58" t="s">
        <v>258</v>
      </c>
      <c r="K6" s="58" t="s">
        <v>268</v>
      </c>
      <c r="L6" s="102">
        <v>15194</v>
      </c>
      <c r="M6" s="11" t="s">
        <v>176</v>
      </c>
      <c r="N6" s="11" t="s">
        <v>177</v>
      </c>
      <c r="O6" s="100">
        <v>10255950</v>
      </c>
      <c r="P6" s="21">
        <v>675</v>
      </c>
      <c r="Q6" s="11" t="s">
        <v>178</v>
      </c>
      <c r="R6" s="11" t="s">
        <v>179</v>
      </c>
      <c r="S6" s="11" t="s">
        <v>128</v>
      </c>
      <c r="T6" s="6" t="s">
        <v>41</v>
      </c>
      <c r="U6" s="6" t="s">
        <v>20</v>
      </c>
      <c r="V6" s="7">
        <v>2</v>
      </c>
      <c r="W6" s="7">
        <f>Y6-X6</f>
        <v>24310.400000000001</v>
      </c>
      <c r="X6" s="7">
        <f>Y6*0.2</f>
        <v>6077.6</v>
      </c>
      <c r="Y6" s="7">
        <v>30388</v>
      </c>
      <c r="Z6" s="7" t="s">
        <v>31</v>
      </c>
      <c r="AA6" s="8">
        <v>0.22</v>
      </c>
      <c r="AB6" s="8" t="s">
        <v>31</v>
      </c>
      <c r="AC6" s="8" t="s">
        <v>284</v>
      </c>
      <c r="AD6" s="17">
        <f>V6/AA6</f>
        <v>9.0909090909090917</v>
      </c>
      <c r="AE6" s="18" t="s">
        <v>21</v>
      </c>
      <c r="AF6" s="51"/>
      <c r="AG6" s="51"/>
      <c r="AH6" s="52"/>
    </row>
    <row r="7" spans="1:34" s="13" customFormat="1" ht="35.1" customHeight="1" thickBot="1">
      <c r="A7" s="153"/>
      <c r="B7" s="53" t="s">
        <v>139</v>
      </c>
      <c r="C7" s="61"/>
      <c r="D7" s="61"/>
      <c r="E7" s="61"/>
      <c r="F7" s="61"/>
      <c r="G7" s="61"/>
      <c r="H7" s="61"/>
      <c r="I7" s="61"/>
      <c r="J7" s="61"/>
      <c r="K7" s="61"/>
      <c r="L7" s="62">
        <f>SUM(L3:L6)</f>
        <v>95371.959999999992</v>
      </c>
      <c r="M7" s="61"/>
      <c r="N7" s="61"/>
      <c r="O7" s="101"/>
      <c r="P7" s="63"/>
      <c r="Q7" s="61"/>
      <c r="R7" s="61"/>
      <c r="S7" s="61"/>
      <c r="T7" s="61"/>
      <c r="U7" s="61"/>
      <c r="V7" s="53">
        <f>ROUND(Y7/L7,2)</f>
        <v>2</v>
      </c>
      <c r="W7" s="53">
        <f>SUM(W3:W6)</f>
        <v>184666.4</v>
      </c>
      <c r="X7" s="53">
        <f t="shared" ref="X7:Y7" si="0">SUM(X3:X6)</f>
        <v>6077.6</v>
      </c>
      <c r="Y7" s="53">
        <f t="shared" si="0"/>
        <v>190744</v>
      </c>
      <c r="Z7" s="61"/>
      <c r="AA7" s="61"/>
      <c r="AB7" s="64"/>
      <c r="AC7" s="64"/>
      <c r="AD7" s="65"/>
      <c r="AE7" s="65"/>
      <c r="AF7" s="54">
        <f>ROUND(土地明细!AF7/土地明细!L7*本次评估对象!L7,0)</f>
        <v>5095</v>
      </c>
      <c r="AG7" s="54">
        <f>ROUND(土地明细!AG7/土地明细!L7*本次评估对象!L7,0)</f>
        <v>3293</v>
      </c>
      <c r="AH7" s="55">
        <f>AF7-AG7</f>
        <v>1802</v>
      </c>
    </row>
    <row r="8" spans="1:34" ht="35.1" customHeight="1">
      <c r="A8" s="151">
        <v>2</v>
      </c>
      <c r="B8" s="39">
        <v>5</v>
      </c>
      <c r="C8" s="40" t="s">
        <v>22</v>
      </c>
      <c r="D8" s="40" t="s">
        <v>73</v>
      </c>
      <c r="E8" s="40" t="s">
        <v>74</v>
      </c>
      <c r="F8" s="40" t="s">
        <v>16</v>
      </c>
      <c r="G8" s="40" t="s">
        <v>17</v>
      </c>
      <c r="H8" s="40" t="s">
        <v>18</v>
      </c>
      <c r="I8" s="40" t="s">
        <v>246</v>
      </c>
      <c r="J8" s="41" t="s">
        <v>259</v>
      </c>
      <c r="K8" s="57" t="s">
        <v>266</v>
      </c>
      <c r="L8" s="103">
        <v>13604.81</v>
      </c>
      <c r="M8" s="42" t="s">
        <v>189</v>
      </c>
      <c r="N8" s="42" t="s">
        <v>190</v>
      </c>
      <c r="O8" s="99">
        <v>12244500</v>
      </c>
      <c r="P8" s="43">
        <v>900</v>
      </c>
      <c r="Q8" s="42" t="s">
        <v>191</v>
      </c>
      <c r="R8" s="42" t="s">
        <v>192</v>
      </c>
      <c r="S8" s="42"/>
      <c r="T8" s="44" t="s">
        <v>23</v>
      </c>
      <c r="U8" s="44" t="s">
        <v>24</v>
      </c>
      <c r="V8" s="45">
        <v>1.1000000000000001</v>
      </c>
      <c r="W8" s="45">
        <v>14965.5</v>
      </c>
      <c r="X8" s="45">
        <v>0</v>
      </c>
      <c r="Y8" s="45">
        <f t="shared" ref="Y8" si="1">W8+X8</f>
        <v>14965.5</v>
      </c>
      <c r="Z8" s="45" t="s">
        <v>126</v>
      </c>
      <c r="AA8" s="46">
        <v>0.35</v>
      </c>
      <c r="AB8" s="46">
        <v>0.4</v>
      </c>
      <c r="AC8" s="46" t="s">
        <v>283</v>
      </c>
      <c r="AD8" s="47">
        <f t="shared" ref="AD8:AD19" si="2">V8/AA8</f>
        <v>3.1428571428571432</v>
      </c>
      <c r="AE8" s="48" t="s">
        <v>25</v>
      </c>
      <c r="AF8" s="67"/>
      <c r="AG8" s="67"/>
      <c r="AH8" s="68"/>
    </row>
    <row r="9" spans="1:34" ht="35.1" customHeight="1">
      <c r="A9" s="152"/>
      <c r="B9" s="107">
        <v>6</v>
      </c>
      <c r="C9" s="3" t="s">
        <v>42</v>
      </c>
      <c r="D9" s="3" t="s">
        <v>87</v>
      </c>
      <c r="E9" s="3" t="s">
        <v>88</v>
      </c>
      <c r="F9" s="3" t="s">
        <v>16</v>
      </c>
      <c r="G9" s="3" t="s">
        <v>17</v>
      </c>
      <c r="H9" s="3" t="s">
        <v>40</v>
      </c>
      <c r="I9" s="3" t="s">
        <v>253</v>
      </c>
      <c r="J9" s="4" t="s">
        <v>258</v>
      </c>
      <c r="K9" s="58" t="s">
        <v>268</v>
      </c>
      <c r="L9" s="102">
        <v>31761</v>
      </c>
      <c r="M9" s="11" t="s">
        <v>172</v>
      </c>
      <c r="N9" s="11" t="s">
        <v>173</v>
      </c>
      <c r="O9" s="100">
        <v>21438675</v>
      </c>
      <c r="P9" s="21">
        <v>675</v>
      </c>
      <c r="Q9" s="11" t="s">
        <v>129</v>
      </c>
      <c r="R9" s="11" t="s">
        <v>130</v>
      </c>
      <c r="S9" s="11" t="s">
        <v>128</v>
      </c>
      <c r="T9" s="6" t="s">
        <v>43</v>
      </c>
      <c r="U9" s="6" t="s">
        <v>24</v>
      </c>
      <c r="V9" s="7">
        <v>1.1000000000000001</v>
      </c>
      <c r="W9" s="7">
        <f t="shared" ref="W9:W11" si="3">Y9-X9</f>
        <v>27949.68</v>
      </c>
      <c r="X9" s="7">
        <f>Y9*0.2</f>
        <v>6987.42</v>
      </c>
      <c r="Y9" s="7">
        <v>34937.1</v>
      </c>
      <c r="Z9" s="7">
        <v>12</v>
      </c>
      <c r="AA9" s="8">
        <v>0.35</v>
      </c>
      <c r="AB9" s="8" t="s">
        <v>31</v>
      </c>
      <c r="AC9" s="8" t="s">
        <v>280</v>
      </c>
      <c r="AD9" s="17">
        <f t="shared" si="2"/>
        <v>3.1428571428571432</v>
      </c>
      <c r="AE9" s="18" t="s">
        <v>25</v>
      </c>
      <c r="AF9" s="69"/>
      <c r="AG9" s="69"/>
      <c r="AH9" s="70"/>
    </row>
    <row r="10" spans="1:34" ht="35.1" customHeight="1">
      <c r="A10" s="152"/>
      <c r="B10" s="107">
        <v>7</v>
      </c>
      <c r="C10" s="3" t="s">
        <v>44</v>
      </c>
      <c r="D10" s="3" t="s">
        <v>89</v>
      </c>
      <c r="E10" s="3" t="s">
        <v>90</v>
      </c>
      <c r="F10" s="3" t="s">
        <v>16</v>
      </c>
      <c r="G10" s="3" t="s">
        <v>17</v>
      </c>
      <c r="H10" s="3" t="s">
        <v>40</v>
      </c>
      <c r="I10" s="3" t="s">
        <v>253</v>
      </c>
      <c r="J10" s="4" t="s">
        <v>258</v>
      </c>
      <c r="K10" s="58" t="s">
        <v>268</v>
      </c>
      <c r="L10" s="102">
        <v>33875</v>
      </c>
      <c r="M10" s="11" t="s">
        <v>170</v>
      </c>
      <c r="N10" s="11" t="s">
        <v>171</v>
      </c>
      <c r="O10" s="100">
        <v>22865625</v>
      </c>
      <c r="P10" s="21">
        <v>675</v>
      </c>
      <c r="Q10" s="11" t="s">
        <v>129</v>
      </c>
      <c r="R10" s="11" t="s">
        <v>130</v>
      </c>
      <c r="S10" s="11" t="s">
        <v>128</v>
      </c>
      <c r="T10" s="6" t="s">
        <v>45</v>
      </c>
      <c r="U10" s="6" t="s">
        <v>24</v>
      </c>
      <c r="V10" s="7">
        <v>1.1000000000000001</v>
      </c>
      <c r="W10" s="7">
        <f t="shared" si="3"/>
        <v>29810</v>
      </c>
      <c r="X10" s="7">
        <f t="shared" ref="X10" si="4">Y10*0.2</f>
        <v>7452.5</v>
      </c>
      <c r="Y10" s="7">
        <v>37262.5</v>
      </c>
      <c r="Z10" s="7">
        <v>12</v>
      </c>
      <c r="AA10" s="8">
        <v>0.35</v>
      </c>
      <c r="AB10" s="8" t="s">
        <v>31</v>
      </c>
      <c r="AC10" s="8" t="s">
        <v>280</v>
      </c>
      <c r="AD10" s="17">
        <f t="shared" si="2"/>
        <v>3.1428571428571432</v>
      </c>
      <c r="AE10" s="18" t="s">
        <v>25</v>
      </c>
      <c r="AF10" s="69"/>
      <c r="AG10" s="69"/>
      <c r="AH10" s="70"/>
    </row>
    <row r="11" spans="1:34" ht="35.1" customHeight="1">
      <c r="A11" s="152"/>
      <c r="B11" s="107">
        <v>8</v>
      </c>
      <c r="C11" s="3" t="s">
        <v>46</v>
      </c>
      <c r="D11" s="3" t="s">
        <v>91</v>
      </c>
      <c r="E11" s="3" t="s">
        <v>94</v>
      </c>
      <c r="F11" s="3" t="s">
        <v>16</v>
      </c>
      <c r="G11" s="3" t="s">
        <v>17</v>
      </c>
      <c r="H11" s="3" t="s">
        <v>40</v>
      </c>
      <c r="I11" s="3" t="s">
        <v>253</v>
      </c>
      <c r="J11" s="4" t="s">
        <v>258</v>
      </c>
      <c r="K11" s="58" t="s">
        <v>268</v>
      </c>
      <c r="L11" s="102">
        <v>23418</v>
      </c>
      <c r="M11" s="11" t="s">
        <v>166</v>
      </c>
      <c r="N11" s="11" t="s">
        <v>167</v>
      </c>
      <c r="O11" s="100">
        <v>15807150</v>
      </c>
      <c r="P11" s="21">
        <v>675</v>
      </c>
      <c r="Q11" s="11" t="s">
        <v>129</v>
      </c>
      <c r="R11" s="11" t="s">
        <v>130</v>
      </c>
      <c r="S11" s="11" t="s">
        <v>128</v>
      </c>
      <c r="T11" s="6" t="s">
        <v>47</v>
      </c>
      <c r="U11" s="6" t="s">
        <v>24</v>
      </c>
      <c r="V11" s="7">
        <v>1.1000000000000001</v>
      </c>
      <c r="W11" s="7">
        <f t="shared" si="3"/>
        <v>20607.84</v>
      </c>
      <c r="X11" s="7">
        <f>Y11*0.2</f>
        <v>5151.96</v>
      </c>
      <c r="Y11" s="7">
        <v>25759.8</v>
      </c>
      <c r="Z11" s="7">
        <v>12</v>
      </c>
      <c r="AA11" s="8">
        <v>0.35</v>
      </c>
      <c r="AB11" s="8" t="s">
        <v>31</v>
      </c>
      <c r="AC11" s="8" t="s">
        <v>280</v>
      </c>
      <c r="AD11" s="17">
        <f t="shared" si="2"/>
        <v>3.1428571428571432</v>
      </c>
      <c r="AE11" s="18" t="s">
        <v>25</v>
      </c>
      <c r="AF11" s="69"/>
      <c r="AG11" s="69"/>
      <c r="AH11" s="70"/>
    </row>
    <row r="12" spans="1:34" ht="35.1" customHeight="1">
      <c r="A12" s="152"/>
      <c r="B12" s="107">
        <v>9</v>
      </c>
      <c r="C12" s="3" t="s">
        <v>48</v>
      </c>
      <c r="D12" s="3" t="s">
        <v>93</v>
      </c>
      <c r="E12" s="3" t="s">
        <v>92</v>
      </c>
      <c r="F12" s="3" t="s">
        <v>16</v>
      </c>
      <c r="G12" s="3" t="s">
        <v>17</v>
      </c>
      <c r="H12" s="3" t="s">
        <v>40</v>
      </c>
      <c r="I12" s="3" t="s">
        <v>253</v>
      </c>
      <c r="J12" s="4" t="s">
        <v>258</v>
      </c>
      <c r="K12" s="58" t="s">
        <v>268</v>
      </c>
      <c r="L12" s="102">
        <v>29579</v>
      </c>
      <c r="M12" s="11" t="s">
        <v>174</v>
      </c>
      <c r="N12" s="11" t="s">
        <v>175</v>
      </c>
      <c r="O12" s="100">
        <v>19965825</v>
      </c>
      <c r="P12" s="21">
        <v>675</v>
      </c>
      <c r="Q12" s="11" t="s">
        <v>129</v>
      </c>
      <c r="R12" s="11" t="s">
        <v>130</v>
      </c>
      <c r="S12" s="11" t="s">
        <v>128</v>
      </c>
      <c r="T12" s="6" t="s">
        <v>49</v>
      </c>
      <c r="U12" s="6" t="s">
        <v>24</v>
      </c>
      <c r="V12" s="7">
        <v>1.1000000000000001</v>
      </c>
      <c r="W12" s="7">
        <f>Y12-X12</f>
        <v>26029.52</v>
      </c>
      <c r="X12" s="7">
        <f t="shared" ref="X12:X15" si="5">Y12*0.2</f>
        <v>6507.380000000001</v>
      </c>
      <c r="Y12" s="7">
        <v>32536.9</v>
      </c>
      <c r="Z12" s="7">
        <v>12</v>
      </c>
      <c r="AA12" s="8">
        <v>0.35</v>
      </c>
      <c r="AB12" s="8" t="s">
        <v>31</v>
      </c>
      <c r="AC12" s="8" t="s">
        <v>280</v>
      </c>
      <c r="AD12" s="17">
        <f t="shared" si="2"/>
        <v>3.1428571428571432</v>
      </c>
      <c r="AE12" s="18" t="s">
        <v>25</v>
      </c>
      <c r="AF12" s="69"/>
      <c r="AG12" s="69"/>
      <c r="AH12" s="70"/>
    </row>
    <row r="13" spans="1:34" ht="35.1" customHeight="1">
      <c r="A13" s="152"/>
      <c r="B13" s="107">
        <v>10</v>
      </c>
      <c r="C13" s="3" t="s">
        <v>50</v>
      </c>
      <c r="D13" s="3" t="s">
        <v>95</v>
      </c>
      <c r="E13" s="3" t="s">
        <v>96</v>
      </c>
      <c r="F13" s="3" t="s">
        <v>364</v>
      </c>
      <c r="G13" s="3" t="s">
        <v>17</v>
      </c>
      <c r="H13" s="3" t="s">
        <v>40</v>
      </c>
      <c r="I13" s="3" t="s">
        <v>253</v>
      </c>
      <c r="J13" s="4" t="s">
        <v>258</v>
      </c>
      <c r="K13" s="58" t="s">
        <v>268</v>
      </c>
      <c r="L13" s="102">
        <v>29227</v>
      </c>
      <c r="M13" s="11" t="s">
        <v>168</v>
      </c>
      <c r="N13" s="11" t="s">
        <v>169</v>
      </c>
      <c r="O13" s="100">
        <v>19728225</v>
      </c>
      <c r="P13" s="21">
        <v>675</v>
      </c>
      <c r="Q13" s="11" t="s">
        <v>129</v>
      </c>
      <c r="R13" s="11" t="s">
        <v>130</v>
      </c>
      <c r="S13" s="11" t="s">
        <v>128</v>
      </c>
      <c r="T13" s="6" t="s">
        <v>51</v>
      </c>
      <c r="U13" s="6" t="s">
        <v>24</v>
      </c>
      <c r="V13" s="7">
        <v>1.1000000000000001</v>
      </c>
      <c r="W13" s="7">
        <f>Y13-X13</f>
        <v>25719.760000000002</v>
      </c>
      <c r="X13" s="7">
        <f t="shared" si="5"/>
        <v>6429.9400000000005</v>
      </c>
      <c r="Y13" s="7">
        <v>32149.7</v>
      </c>
      <c r="Z13" s="7">
        <v>12</v>
      </c>
      <c r="AA13" s="8">
        <v>0.35</v>
      </c>
      <c r="AB13" s="8" t="s">
        <v>31</v>
      </c>
      <c r="AC13" s="8" t="s">
        <v>280</v>
      </c>
      <c r="AD13" s="17">
        <f t="shared" si="2"/>
        <v>3.1428571428571432</v>
      </c>
      <c r="AE13" s="18" t="s">
        <v>25</v>
      </c>
      <c r="AF13" s="69"/>
      <c r="AG13" s="69"/>
      <c r="AH13" s="70"/>
    </row>
    <row r="14" spans="1:34" ht="35.1" customHeight="1">
      <c r="A14" s="152"/>
      <c r="B14" s="107">
        <v>11</v>
      </c>
      <c r="C14" s="3" t="s">
        <v>52</v>
      </c>
      <c r="D14" s="3" t="s">
        <v>97</v>
      </c>
      <c r="E14" s="3" t="s">
        <v>98</v>
      </c>
      <c r="F14" s="3" t="s">
        <v>16</v>
      </c>
      <c r="G14" s="3" t="s">
        <v>17</v>
      </c>
      <c r="H14" s="3" t="s">
        <v>40</v>
      </c>
      <c r="I14" s="3" t="s">
        <v>253</v>
      </c>
      <c r="J14" s="4" t="s">
        <v>257</v>
      </c>
      <c r="K14" s="58" t="s">
        <v>269</v>
      </c>
      <c r="L14" s="102">
        <v>47561</v>
      </c>
      <c r="M14" s="11" t="s">
        <v>164</v>
      </c>
      <c r="N14" s="11" t="s">
        <v>199</v>
      </c>
      <c r="O14" s="100">
        <v>32103675</v>
      </c>
      <c r="P14" s="21">
        <v>675</v>
      </c>
      <c r="Q14" s="11" t="s">
        <v>200</v>
      </c>
      <c r="R14" s="11" t="s">
        <v>201</v>
      </c>
      <c r="S14" s="11" t="s">
        <v>202</v>
      </c>
      <c r="T14" s="6" t="s">
        <v>53</v>
      </c>
      <c r="U14" s="6" t="s">
        <v>24</v>
      </c>
      <c r="V14" s="7">
        <v>1.1000000000000001</v>
      </c>
      <c r="W14" s="7">
        <f>Y14-X14</f>
        <v>41853.68</v>
      </c>
      <c r="X14" s="7">
        <f t="shared" si="5"/>
        <v>10463.42</v>
      </c>
      <c r="Y14" s="7">
        <v>52317.1</v>
      </c>
      <c r="Z14" s="7">
        <v>12</v>
      </c>
      <c r="AA14" s="8">
        <v>0.35</v>
      </c>
      <c r="AB14" s="8">
        <v>0.4</v>
      </c>
      <c r="AC14" s="8" t="s">
        <v>285</v>
      </c>
      <c r="AD14" s="17">
        <f t="shared" si="2"/>
        <v>3.1428571428571432</v>
      </c>
      <c r="AE14" s="18" t="s">
        <v>25</v>
      </c>
      <c r="AF14" s="69"/>
      <c r="AG14" s="69"/>
      <c r="AH14" s="70"/>
    </row>
    <row r="15" spans="1:34" ht="35.1" customHeight="1">
      <c r="A15" s="152"/>
      <c r="B15" s="107">
        <v>12</v>
      </c>
      <c r="C15" s="3" t="s">
        <v>54</v>
      </c>
      <c r="D15" s="3" t="s">
        <v>99</v>
      </c>
      <c r="E15" s="3" t="s">
        <v>100</v>
      </c>
      <c r="F15" s="3" t="s">
        <v>16</v>
      </c>
      <c r="G15" s="3" t="s">
        <v>17</v>
      </c>
      <c r="H15" s="3" t="s">
        <v>101</v>
      </c>
      <c r="I15" s="3" t="s">
        <v>253</v>
      </c>
      <c r="J15" s="4" t="s">
        <v>256</v>
      </c>
      <c r="K15" s="58" t="s">
        <v>270</v>
      </c>
      <c r="L15" s="102">
        <v>16782</v>
      </c>
      <c r="M15" s="11" t="s">
        <v>203</v>
      </c>
      <c r="N15" s="11" t="s">
        <v>204</v>
      </c>
      <c r="O15" s="100">
        <v>11327850</v>
      </c>
      <c r="P15" s="21">
        <v>675</v>
      </c>
      <c r="Q15" s="11" t="s">
        <v>123</v>
      </c>
      <c r="R15" s="11" t="s">
        <v>124</v>
      </c>
      <c r="S15" s="11" t="s">
        <v>125</v>
      </c>
      <c r="T15" s="6" t="s">
        <v>55</v>
      </c>
      <c r="U15" s="6" t="s">
        <v>24</v>
      </c>
      <c r="V15" s="7">
        <v>1.1000000000000001</v>
      </c>
      <c r="W15" s="7">
        <f>Y15-X15</f>
        <v>14768.16</v>
      </c>
      <c r="X15" s="7">
        <f t="shared" si="5"/>
        <v>3692.0400000000004</v>
      </c>
      <c r="Y15" s="7">
        <v>18460.2</v>
      </c>
      <c r="Z15" s="7">
        <v>12</v>
      </c>
      <c r="AA15" s="8">
        <v>0.35</v>
      </c>
      <c r="AB15" s="8">
        <v>0.4</v>
      </c>
      <c r="AC15" s="8" t="s">
        <v>277</v>
      </c>
      <c r="AD15" s="17">
        <f t="shared" si="2"/>
        <v>3.1428571428571432</v>
      </c>
      <c r="AE15" s="18" t="s">
        <v>25</v>
      </c>
      <c r="AF15" s="69"/>
      <c r="AG15" s="69"/>
      <c r="AH15" s="70"/>
    </row>
    <row r="16" spans="1:34" ht="35.1" customHeight="1">
      <c r="A16" s="152"/>
      <c r="B16" s="107">
        <v>13</v>
      </c>
      <c r="C16" s="3" t="s">
        <v>343</v>
      </c>
      <c r="D16" s="3" t="s">
        <v>108</v>
      </c>
      <c r="E16" s="3" t="s">
        <v>105</v>
      </c>
      <c r="F16" s="3" t="s">
        <v>16</v>
      </c>
      <c r="G16" s="3" t="s">
        <v>17</v>
      </c>
      <c r="H16" s="3" t="s">
        <v>106</v>
      </c>
      <c r="I16" s="3" t="s">
        <v>253</v>
      </c>
      <c r="J16" s="4" t="s">
        <v>336</v>
      </c>
      <c r="K16" s="58" t="s">
        <v>271</v>
      </c>
      <c r="L16" s="102">
        <v>15407</v>
      </c>
      <c r="M16" s="11" t="s">
        <v>158</v>
      </c>
      <c r="N16" s="11" t="s">
        <v>159</v>
      </c>
      <c r="O16" s="100">
        <v>8088675</v>
      </c>
      <c r="P16" s="21">
        <v>525</v>
      </c>
      <c r="Q16" s="11" t="s">
        <v>134</v>
      </c>
      <c r="R16" s="11" t="s">
        <v>135</v>
      </c>
      <c r="S16" s="11" t="s">
        <v>136</v>
      </c>
      <c r="T16" s="6" t="s">
        <v>62</v>
      </c>
      <c r="U16" s="6" t="s">
        <v>24</v>
      </c>
      <c r="V16" s="7">
        <v>1.1000000000000001</v>
      </c>
      <c r="W16" s="7">
        <f t="shared" ref="W16:W19" si="6">Y16-X16</f>
        <v>13558.16</v>
      </c>
      <c r="X16" s="7">
        <f>Y16*0.2</f>
        <v>3389.5400000000004</v>
      </c>
      <c r="Y16" s="7">
        <v>16947.7</v>
      </c>
      <c r="Z16" s="7">
        <v>12</v>
      </c>
      <c r="AA16" s="8">
        <v>0.35</v>
      </c>
      <c r="AB16" s="8">
        <v>0.4</v>
      </c>
      <c r="AC16" s="8" t="s">
        <v>277</v>
      </c>
      <c r="AD16" s="17">
        <f t="shared" si="2"/>
        <v>3.1428571428571432</v>
      </c>
      <c r="AE16" s="18" t="s">
        <v>25</v>
      </c>
      <c r="AF16" s="69"/>
      <c r="AG16" s="69"/>
      <c r="AH16" s="70"/>
    </row>
    <row r="17" spans="1:34" ht="35.1" customHeight="1">
      <c r="A17" s="152"/>
      <c r="B17" s="107">
        <v>14</v>
      </c>
      <c r="C17" s="3" t="s">
        <v>338</v>
      </c>
      <c r="D17" s="3" t="s">
        <v>107</v>
      </c>
      <c r="E17" s="3"/>
      <c r="F17" s="3" t="s">
        <v>16</v>
      </c>
      <c r="G17" s="3" t="s">
        <v>17</v>
      </c>
      <c r="H17" s="3" t="s">
        <v>106</v>
      </c>
      <c r="I17" s="3" t="s">
        <v>253</v>
      </c>
      <c r="J17" s="4" t="s">
        <v>336</v>
      </c>
      <c r="K17" s="58" t="s">
        <v>271</v>
      </c>
      <c r="L17" s="102">
        <v>18263</v>
      </c>
      <c r="M17" s="11" t="s">
        <v>160</v>
      </c>
      <c r="N17" s="11" t="s">
        <v>161</v>
      </c>
      <c r="O17" s="100">
        <v>9588075</v>
      </c>
      <c r="P17" s="21">
        <v>525</v>
      </c>
      <c r="Q17" s="11" t="s">
        <v>134</v>
      </c>
      <c r="R17" s="11" t="s">
        <v>135</v>
      </c>
      <c r="S17" s="11" t="s">
        <v>136</v>
      </c>
      <c r="T17" s="6" t="s">
        <v>63</v>
      </c>
      <c r="U17" s="6" t="s">
        <v>24</v>
      </c>
      <c r="V17" s="7">
        <v>1.1000000000000001</v>
      </c>
      <c r="W17" s="7">
        <f t="shared" si="6"/>
        <v>16071.439999999999</v>
      </c>
      <c r="X17" s="7">
        <f>Y17*0.2</f>
        <v>4017.86</v>
      </c>
      <c r="Y17" s="7">
        <v>20089.3</v>
      </c>
      <c r="Z17" s="7">
        <v>12</v>
      </c>
      <c r="AA17" s="8">
        <v>0.35</v>
      </c>
      <c r="AB17" s="8">
        <v>0.4</v>
      </c>
      <c r="AC17" s="8" t="s">
        <v>277</v>
      </c>
      <c r="AD17" s="17">
        <f t="shared" si="2"/>
        <v>3.1428571428571432</v>
      </c>
      <c r="AE17" s="18" t="s">
        <v>25</v>
      </c>
      <c r="AF17" s="69"/>
      <c r="AG17" s="69"/>
      <c r="AH17" s="70"/>
    </row>
    <row r="18" spans="1:34" ht="35.1" customHeight="1">
      <c r="A18" s="152"/>
      <c r="B18" s="107">
        <v>15</v>
      </c>
      <c r="C18" s="3" t="s">
        <v>64</v>
      </c>
      <c r="D18" s="3" t="s">
        <v>111</v>
      </c>
      <c r="E18" s="3" t="s">
        <v>112</v>
      </c>
      <c r="F18" s="3" t="s">
        <v>16</v>
      </c>
      <c r="G18" s="3" t="s">
        <v>17</v>
      </c>
      <c r="H18" s="3" t="s">
        <v>106</v>
      </c>
      <c r="I18" s="3" t="s">
        <v>253</v>
      </c>
      <c r="J18" s="4" t="s">
        <v>337</v>
      </c>
      <c r="K18" s="58" t="s">
        <v>272</v>
      </c>
      <c r="L18" s="102">
        <v>36933</v>
      </c>
      <c r="M18" s="11" t="s">
        <v>162</v>
      </c>
      <c r="N18" s="11" t="s">
        <v>163</v>
      </c>
      <c r="O18" s="100">
        <v>19389825</v>
      </c>
      <c r="P18" s="21">
        <v>525</v>
      </c>
      <c r="Q18" s="11" t="s">
        <v>131</v>
      </c>
      <c r="R18" s="11" t="s">
        <v>132</v>
      </c>
      <c r="S18" s="11" t="s">
        <v>133</v>
      </c>
      <c r="T18" s="6" t="s">
        <v>65</v>
      </c>
      <c r="U18" s="6" t="s">
        <v>24</v>
      </c>
      <c r="V18" s="7">
        <v>1.1000000000000001</v>
      </c>
      <c r="W18" s="7">
        <f t="shared" si="6"/>
        <v>32501.040000000001</v>
      </c>
      <c r="X18" s="7">
        <f>Y18*0.2</f>
        <v>8125.2600000000011</v>
      </c>
      <c r="Y18" s="7">
        <v>40626.300000000003</v>
      </c>
      <c r="Z18" s="7">
        <v>12</v>
      </c>
      <c r="AA18" s="8">
        <v>0.35</v>
      </c>
      <c r="AB18" s="8" t="s">
        <v>31</v>
      </c>
      <c r="AC18" s="8" t="s">
        <v>277</v>
      </c>
      <c r="AD18" s="17">
        <f t="shared" si="2"/>
        <v>3.1428571428571432</v>
      </c>
      <c r="AE18" s="18" t="s">
        <v>25</v>
      </c>
      <c r="AF18" s="69"/>
      <c r="AG18" s="69"/>
      <c r="AH18" s="70"/>
    </row>
    <row r="19" spans="1:34" ht="35.1" customHeight="1">
      <c r="A19" s="152"/>
      <c r="B19" s="107">
        <v>16</v>
      </c>
      <c r="C19" s="3" t="s">
        <v>66</v>
      </c>
      <c r="D19" s="3" t="s">
        <v>113</v>
      </c>
      <c r="E19" s="3" t="s">
        <v>114</v>
      </c>
      <c r="F19" s="3" t="s">
        <v>16</v>
      </c>
      <c r="G19" s="3" t="s">
        <v>17</v>
      </c>
      <c r="H19" s="3" t="s">
        <v>106</v>
      </c>
      <c r="I19" s="3" t="s">
        <v>253</v>
      </c>
      <c r="J19" s="4" t="s">
        <v>337</v>
      </c>
      <c r="K19" s="58" t="s">
        <v>272</v>
      </c>
      <c r="L19" s="102">
        <v>48398</v>
      </c>
      <c r="M19" s="11" t="s">
        <v>164</v>
      </c>
      <c r="N19" s="11" t="s">
        <v>165</v>
      </c>
      <c r="O19" s="100">
        <v>25408950</v>
      </c>
      <c r="P19" s="21">
        <v>525</v>
      </c>
      <c r="Q19" s="11" t="s">
        <v>131</v>
      </c>
      <c r="R19" s="11" t="s">
        <v>132</v>
      </c>
      <c r="S19" s="11" t="s">
        <v>133</v>
      </c>
      <c r="T19" s="6" t="s">
        <v>67</v>
      </c>
      <c r="U19" s="6" t="s">
        <v>24</v>
      </c>
      <c r="V19" s="7">
        <v>1.1000000000000001</v>
      </c>
      <c r="W19" s="7">
        <f t="shared" si="6"/>
        <v>42590.240000000005</v>
      </c>
      <c r="X19" s="7">
        <f>Y19*0.2</f>
        <v>10647.560000000001</v>
      </c>
      <c r="Y19" s="7">
        <v>53237.8</v>
      </c>
      <c r="Z19" s="7">
        <v>12</v>
      </c>
      <c r="AA19" s="8">
        <v>0.35</v>
      </c>
      <c r="AB19" s="8" t="s">
        <v>31</v>
      </c>
      <c r="AC19" s="8" t="s">
        <v>277</v>
      </c>
      <c r="AD19" s="17">
        <f t="shared" si="2"/>
        <v>3.1428571428571432</v>
      </c>
      <c r="AE19" s="18" t="s">
        <v>25</v>
      </c>
      <c r="AF19" s="69"/>
      <c r="AG19" s="69"/>
      <c r="AH19" s="70"/>
    </row>
    <row r="20" spans="1:34" s="13" customFormat="1" ht="35.1" customHeight="1" thickBot="1">
      <c r="A20" s="153"/>
      <c r="B20" s="53" t="s">
        <v>139</v>
      </c>
      <c r="C20" s="61"/>
      <c r="D20" s="61"/>
      <c r="E20" s="61"/>
      <c r="F20" s="61"/>
      <c r="G20" s="61"/>
      <c r="H20" s="61"/>
      <c r="I20" s="61"/>
      <c r="J20" s="61"/>
      <c r="K20" s="61"/>
      <c r="L20" s="62">
        <f>SUM(L8:L19)</f>
        <v>344808.81</v>
      </c>
      <c r="M20" s="61"/>
      <c r="N20" s="61"/>
      <c r="O20" s="101"/>
      <c r="P20" s="63"/>
      <c r="Q20" s="61"/>
      <c r="R20" s="61"/>
      <c r="S20" s="61"/>
      <c r="T20" s="61"/>
      <c r="U20" s="61"/>
      <c r="V20" s="53">
        <f>ROUND(Y20/L20,2)</f>
        <v>1.1000000000000001</v>
      </c>
      <c r="W20" s="53">
        <f>SUM(W8:W19)</f>
        <v>306425.01999999996</v>
      </c>
      <c r="X20" s="53">
        <f t="shared" ref="X20:Y20" si="7">SUM(X8:X19)</f>
        <v>72864.88</v>
      </c>
      <c r="Y20" s="53">
        <f t="shared" si="7"/>
        <v>379289.9</v>
      </c>
      <c r="Z20" s="61"/>
      <c r="AA20" s="61"/>
      <c r="AB20" s="64"/>
      <c r="AC20" s="64"/>
      <c r="AD20" s="65"/>
      <c r="AE20" s="65"/>
      <c r="AF20" s="54">
        <f>ROUND(土地明细!AF20/土地明细!L20*本次评估对象!L20,0)</f>
        <v>18419</v>
      </c>
      <c r="AG20" s="54">
        <f>ROUND(土地明细!AG20/土地明细!L20*本次评估对象!L20,0)</f>
        <v>11905</v>
      </c>
      <c r="AH20" s="55">
        <f t="shared" ref="AH20" si="8">AF20-AG20</f>
        <v>6514</v>
      </c>
    </row>
    <row r="21" spans="1:34" ht="35.1" customHeight="1">
      <c r="A21" s="151">
        <v>3</v>
      </c>
      <c r="B21" s="39">
        <v>17</v>
      </c>
      <c r="C21" s="40" t="s">
        <v>59</v>
      </c>
      <c r="D21" s="40" t="s">
        <v>110</v>
      </c>
      <c r="E21" s="40" t="s">
        <v>103</v>
      </c>
      <c r="F21" s="40" t="s">
        <v>16</v>
      </c>
      <c r="G21" s="40" t="s">
        <v>17</v>
      </c>
      <c r="H21" s="40" t="s">
        <v>104</v>
      </c>
      <c r="I21" s="40" t="s">
        <v>253</v>
      </c>
      <c r="J21" s="41" t="s">
        <v>256</v>
      </c>
      <c r="K21" s="57" t="s">
        <v>270</v>
      </c>
      <c r="L21" s="103">
        <v>76242</v>
      </c>
      <c r="M21" s="42" t="s">
        <v>156</v>
      </c>
      <c r="N21" s="42" t="s">
        <v>157</v>
      </c>
      <c r="O21" s="99">
        <v>51463350</v>
      </c>
      <c r="P21" s="43">
        <v>675</v>
      </c>
      <c r="Q21" s="42" t="s">
        <v>123</v>
      </c>
      <c r="R21" s="42" t="s">
        <v>124</v>
      </c>
      <c r="S21" s="42" t="s">
        <v>125</v>
      </c>
      <c r="T21" s="44" t="s">
        <v>60</v>
      </c>
      <c r="U21" s="44" t="s">
        <v>61</v>
      </c>
      <c r="V21" s="45">
        <v>1.5</v>
      </c>
      <c r="W21" s="45">
        <f>Y21-X21</f>
        <v>91490.4</v>
      </c>
      <c r="X21" s="45">
        <f>Y21*0.2</f>
        <v>22872.600000000002</v>
      </c>
      <c r="Y21" s="45">
        <v>114363</v>
      </c>
      <c r="Z21" s="45">
        <v>21</v>
      </c>
      <c r="AA21" s="46">
        <v>0.22</v>
      </c>
      <c r="AB21" s="46">
        <v>0.4</v>
      </c>
      <c r="AC21" s="46" t="s">
        <v>279</v>
      </c>
      <c r="AD21" s="47">
        <f>V21/AA21</f>
        <v>6.8181818181818183</v>
      </c>
      <c r="AE21" s="56" t="s">
        <v>140</v>
      </c>
      <c r="AF21" s="67"/>
      <c r="AG21" s="67"/>
      <c r="AH21" s="68"/>
    </row>
    <row r="22" spans="1:34" s="13" customFormat="1" ht="35.1" customHeight="1" thickBot="1">
      <c r="A22" s="153"/>
      <c r="B22" s="53" t="s">
        <v>139</v>
      </c>
      <c r="C22" s="61"/>
      <c r="D22" s="61"/>
      <c r="E22" s="61"/>
      <c r="F22" s="61"/>
      <c r="G22" s="61"/>
      <c r="H22" s="61"/>
      <c r="I22" s="61"/>
      <c r="J22" s="61"/>
      <c r="K22" s="61"/>
      <c r="L22" s="62">
        <f>SUM(L21)</f>
        <v>76242</v>
      </c>
      <c r="M22" s="61"/>
      <c r="N22" s="61"/>
      <c r="O22" s="101"/>
      <c r="P22" s="63"/>
      <c r="Q22" s="61"/>
      <c r="R22" s="61"/>
      <c r="S22" s="61"/>
      <c r="T22" s="61"/>
      <c r="U22" s="61"/>
      <c r="V22" s="53">
        <f>ROUND(Y22/L22,2)</f>
        <v>1.5</v>
      </c>
      <c r="W22" s="53">
        <f>SUM(W21)</f>
        <v>91490.4</v>
      </c>
      <c r="X22" s="53">
        <f t="shared" ref="X22:Y22" si="9">SUM(X21)</f>
        <v>22872.600000000002</v>
      </c>
      <c r="Y22" s="53">
        <f t="shared" si="9"/>
        <v>114363</v>
      </c>
      <c r="Z22" s="61"/>
      <c r="AA22" s="61"/>
      <c r="AB22" s="64"/>
      <c r="AC22" s="64"/>
      <c r="AD22" s="65"/>
      <c r="AE22" s="65"/>
      <c r="AF22" s="54">
        <f>ROUND(土地明细!AF22/土地明细!L22*本次评估对象!L22,0)</f>
        <v>4073</v>
      </c>
      <c r="AG22" s="54">
        <f>ROUND(土地明细!AG22/土地明细!L22*本次评估对象!L22,0)</f>
        <v>2632</v>
      </c>
      <c r="AH22" s="55">
        <f t="shared" ref="AH22" si="10">AF22-AG22</f>
        <v>1441</v>
      </c>
    </row>
    <row r="23" spans="1:34" ht="35.1" customHeight="1">
      <c r="A23" s="145">
        <v>4</v>
      </c>
      <c r="B23" s="107">
        <v>18</v>
      </c>
      <c r="C23" s="3" t="s">
        <v>34</v>
      </c>
      <c r="D23" s="3" t="s">
        <v>82</v>
      </c>
      <c r="E23" s="3" t="s">
        <v>83</v>
      </c>
      <c r="F23" s="3" t="s">
        <v>16</v>
      </c>
      <c r="G23" s="3" t="s">
        <v>17</v>
      </c>
      <c r="H23" s="3" t="s">
        <v>79</v>
      </c>
      <c r="I23" s="3" t="s">
        <v>14</v>
      </c>
      <c r="J23" s="4" t="s">
        <v>261</v>
      </c>
      <c r="K23" s="4" t="s">
        <v>274</v>
      </c>
      <c r="L23" s="102">
        <v>11555</v>
      </c>
      <c r="M23" s="11" t="s">
        <v>180</v>
      </c>
      <c r="N23" s="11" t="s">
        <v>181</v>
      </c>
      <c r="O23" s="100">
        <v>7799625</v>
      </c>
      <c r="P23" s="21">
        <v>675</v>
      </c>
      <c r="Q23" s="11" t="s">
        <v>182</v>
      </c>
      <c r="R23" s="11" t="s">
        <v>183</v>
      </c>
      <c r="S23" s="11" t="s">
        <v>127</v>
      </c>
      <c r="T23" s="6" t="s">
        <v>35</v>
      </c>
      <c r="U23" s="6" t="s">
        <v>36</v>
      </c>
      <c r="V23" s="7">
        <v>1.5</v>
      </c>
      <c r="W23" s="7">
        <v>0</v>
      </c>
      <c r="X23" s="7">
        <v>17332.5</v>
      </c>
      <c r="Y23" s="7">
        <f>W23+X23</f>
        <v>17332.5</v>
      </c>
      <c r="Z23" s="7" t="s">
        <v>31</v>
      </c>
      <c r="AA23" s="8">
        <v>0.3</v>
      </c>
      <c r="AB23" s="8" t="s">
        <v>31</v>
      </c>
      <c r="AC23" s="8" t="s">
        <v>281</v>
      </c>
      <c r="AD23" s="17"/>
      <c r="AE23" s="17"/>
      <c r="AF23" s="69"/>
      <c r="AG23" s="69"/>
      <c r="AH23" s="70"/>
    </row>
    <row r="24" spans="1:34" ht="35.1" customHeight="1">
      <c r="A24" s="168"/>
      <c r="B24" s="107">
        <v>19</v>
      </c>
      <c r="C24" s="3" t="s">
        <v>37</v>
      </c>
      <c r="D24" s="3" t="s">
        <v>84</v>
      </c>
      <c r="E24" s="3" t="s">
        <v>81</v>
      </c>
      <c r="F24" s="3" t="s">
        <v>16</v>
      </c>
      <c r="G24" s="3" t="s">
        <v>17</v>
      </c>
      <c r="H24" s="3" t="s">
        <v>79</v>
      </c>
      <c r="I24" s="3" t="s">
        <v>14</v>
      </c>
      <c r="J24" s="4" t="s">
        <v>261</v>
      </c>
      <c r="K24" s="4" t="s">
        <v>274</v>
      </c>
      <c r="L24" s="102">
        <v>8707</v>
      </c>
      <c r="M24" s="11" t="s">
        <v>184</v>
      </c>
      <c r="N24" s="11" t="s">
        <v>185</v>
      </c>
      <c r="O24" s="100">
        <v>5877225</v>
      </c>
      <c r="P24" s="21">
        <v>675</v>
      </c>
      <c r="Q24" s="11" t="s">
        <v>182</v>
      </c>
      <c r="R24" s="11" t="s">
        <v>183</v>
      </c>
      <c r="S24" s="11" t="s">
        <v>127</v>
      </c>
      <c r="T24" s="6" t="s">
        <v>38</v>
      </c>
      <c r="U24" s="6" t="s">
        <v>36</v>
      </c>
      <c r="V24" s="7">
        <v>1.5</v>
      </c>
      <c r="W24" s="7">
        <v>0</v>
      </c>
      <c r="X24" s="7">
        <v>13060.5</v>
      </c>
      <c r="Y24" s="7">
        <f>W24+X24</f>
        <v>13060.5</v>
      </c>
      <c r="Z24" s="7" t="s">
        <v>31</v>
      </c>
      <c r="AA24" s="8">
        <v>0.3</v>
      </c>
      <c r="AB24" s="8" t="s">
        <v>31</v>
      </c>
      <c r="AC24" s="8" t="s">
        <v>281</v>
      </c>
      <c r="AD24" s="17"/>
      <c r="AE24" s="17"/>
      <c r="AF24" s="69"/>
      <c r="AG24" s="69"/>
      <c r="AH24" s="70"/>
    </row>
    <row r="25" spans="1:34" ht="35.1" customHeight="1">
      <c r="A25" s="168"/>
      <c r="B25" s="107">
        <v>20</v>
      </c>
      <c r="C25" s="3" t="s">
        <v>56</v>
      </c>
      <c r="D25" s="3" t="s">
        <v>109</v>
      </c>
      <c r="E25" s="3" t="s">
        <v>102</v>
      </c>
      <c r="F25" s="3" t="s">
        <v>16</v>
      </c>
      <c r="G25" s="3" t="s">
        <v>17</v>
      </c>
      <c r="H25" s="3" t="s">
        <v>57</v>
      </c>
      <c r="I25" s="3" t="s">
        <v>14</v>
      </c>
      <c r="J25" s="4" t="s">
        <v>262</v>
      </c>
      <c r="K25" s="4" t="s">
        <v>275</v>
      </c>
      <c r="L25" s="102">
        <v>12603</v>
      </c>
      <c r="M25" s="11" t="s">
        <v>205</v>
      </c>
      <c r="N25" s="11" t="s">
        <v>206</v>
      </c>
      <c r="O25" s="100">
        <v>8507025</v>
      </c>
      <c r="P25" s="21">
        <v>675</v>
      </c>
      <c r="Q25" s="11" t="s">
        <v>123</v>
      </c>
      <c r="R25" s="11" t="s">
        <v>124</v>
      </c>
      <c r="S25" s="11" t="s">
        <v>125</v>
      </c>
      <c r="T25" s="6" t="s">
        <v>58</v>
      </c>
      <c r="U25" s="6" t="s">
        <v>36</v>
      </c>
      <c r="V25" s="7">
        <v>1.5</v>
      </c>
      <c r="W25" s="7">
        <v>0</v>
      </c>
      <c r="X25" s="7">
        <v>18904.5</v>
      </c>
      <c r="Y25" s="7">
        <f>W25+X25</f>
        <v>18904.5</v>
      </c>
      <c r="Z25" s="7">
        <v>24</v>
      </c>
      <c r="AA25" s="8">
        <v>0.3</v>
      </c>
      <c r="AB25" s="8" t="s">
        <v>31</v>
      </c>
      <c r="AC25" s="8" t="s">
        <v>278</v>
      </c>
      <c r="AD25" s="17"/>
      <c r="AE25" s="17"/>
      <c r="AF25" s="69"/>
      <c r="AG25" s="69"/>
      <c r="AH25" s="70"/>
    </row>
    <row r="26" spans="1:34" s="13" customFormat="1" ht="35.1" customHeight="1" thickBot="1">
      <c r="A26" s="146"/>
      <c r="B26" s="81" t="s">
        <v>139</v>
      </c>
      <c r="C26" s="82"/>
      <c r="D26" s="82"/>
      <c r="E26" s="82"/>
      <c r="F26" s="82"/>
      <c r="G26" s="82"/>
      <c r="H26" s="82"/>
      <c r="I26" s="82"/>
      <c r="J26" s="82"/>
      <c r="K26" s="82"/>
      <c r="L26" s="83">
        <f>SUM(L23:L25)</f>
        <v>32865</v>
      </c>
      <c r="M26" s="82"/>
      <c r="N26" s="82"/>
      <c r="O26" s="84"/>
      <c r="P26" s="84"/>
      <c r="Q26" s="82"/>
      <c r="R26" s="82"/>
      <c r="S26" s="82"/>
      <c r="T26" s="82"/>
      <c r="U26" s="82"/>
      <c r="V26" s="81">
        <f>ROUND(Y26/L26,2)</f>
        <v>1.5</v>
      </c>
      <c r="W26" s="81">
        <f>SUM(W23:W25)</f>
        <v>0</v>
      </c>
      <c r="X26" s="81">
        <f>SUM(X23:X25)</f>
        <v>49297.5</v>
      </c>
      <c r="Y26" s="81">
        <f>SUM(Y23:Y25)</f>
        <v>49297.5</v>
      </c>
      <c r="Z26" s="82"/>
      <c r="AA26" s="82"/>
      <c r="AB26" s="85"/>
      <c r="AC26" s="85"/>
      <c r="AD26" s="86"/>
      <c r="AE26" s="86"/>
      <c r="AF26" s="87">
        <f>ROUND(土地明细!AF27/土地明细!L27*本次评估对象!L26,0)</f>
        <v>1756</v>
      </c>
      <c r="AG26" s="87">
        <f>ROUND(土地明细!AG27/土地明细!L27*本次评估对象!L26,0)</f>
        <v>1135</v>
      </c>
      <c r="AH26" s="88">
        <f t="shared" ref="AH26:AH29" si="11">AF26-AG26</f>
        <v>621</v>
      </c>
    </row>
    <row r="27" spans="1:34" ht="35.1" customHeight="1">
      <c r="A27" s="145">
        <v>5</v>
      </c>
      <c r="B27" s="90">
        <v>21</v>
      </c>
      <c r="C27" s="91" t="s">
        <v>340</v>
      </c>
      <c r="D27" s="91" t="s">
        <v>341</v>
      </c>
      <c r="E27" s="91" t="s">
        <v>325</v>
      </c>
      <c r="F27" s="40" t="s">
        <v>16</v>
      </c>
      <c r="G27" s="91" t="s">
        <v>326</v>
      </c>
      <c r="H27" s="91" t="s">
        <v>57</v>
      </c>
      <c r="I27" s="91" t="s">
        <v>14</v>
      </c>
      <c r="J27" s="92" t="s">
        <v>344</v>
      </c>
      <c r="K27" s="92"/>
      <c r="L27" s="104">
        <v>1516.22</v>
      </c>
      <c r="M27" s="93" t="s">
        <v>328</v>
      </c>
      <c r="N27" s="93" t="s">
        <v>329</v>
      </c>
      <c r="O27" s="94">
        <v>835636</v>
      </c>
      <c r="P27" s="94">
        <v>551</v>
      </c>
      <c r="Q27" s="42" t="s">
        <v>331</v>
      </c>
      <c r="R27" s="42" t="s">
        <v>332</v>
      </c>
      <c r="S27" s="42" t="s">
        <v>333</v>
      </c>
      <c r="T27" s="95" t="s">
        <v>339</v>
      </c>
      <c r="U27" s="44" t="s">
        <v>330</v>
      </c>
      <c r="V27" s="96">
        <v>2</v>
      </c>
      <c r="W27" s="96">
        <v>0</v>
      </c>
      <c r="X27" s="96">
        <v>3033.16</v>
      </c>
      <c r="Y27" s="45">
        <f>W27+X27</f>
        <v>3033.16</v>
      </c>
      <c r="Z27" s="45" t="s">
        <v>31</v>
      </c>
      <c r="AA27" s="46">
        <v>0.3</v>
      </c>
      <c r="AB27" s="45" t="s">
        <v>31</v>
      </c>
      <c r="AC27" s="97" t="s">
        <v>334</v>
      </c>
      <c r="AD27" s="98"/>
      <c r="AE27" s="98"/>
      <c r="AF27" s="67"/>
      <c r="AG27" s="67"/>
      <c r="AH27" s="68"/>
    </row>
    <row r="28" spans="1:34" s="13" customFormat="1" ht="35.1" customHeight="1" thickBot="1">
      <c r="A28" s="146"/>
      <c r="B28" s="53" t="s">
        <v>15</v>
      </c>
      <c r="C28" s="61"/>
      <c r="D28" s="61"/>
      <c r="E28" s="61"/>
      <c r="F28" s="61"/>
      <c r="G28" s="61"/>
      <c r="H28" s="61"/>
      <c r="I28" s="61"/>
      <c r="J28" s="61"/>
      <c r="K28" s="61"/>
      <c r="L28" s="62">
        <f>L27</f>
        <v>1516.22</v>
      </c>
      <c r="M28" s="61"/>
      <c r="N28" s="61"/>
      <c r="O28" s="63"/>
      <c r="P28" s="63"/>
      <c r="Q28" s="61"/>
      <c r="R28" s="61"/>
      <c r="S28" s="61"/>
      <c r="T28" s="61"/>
      <c r="U28" s="61"/>
      <c r="V28" s="53">
        <f>ROUND(Y28/L28,2)</f>
        <v>2</v>
      </c>
      <c r="W28" s="53">
        <f>W27</f>
        <v>0</v>
      </c>
      <c r="X28" s="53">
        <f t="shared" ref="X28:Y28" si="12">X27</f>
        <v>3033.16</v>
      </c>
      <c r="Y28" s="53">
        <f t="shared" si="12"/>
        <v>3033.16</v>
      </c>
      <c r="Z28" s="61"/>
      <c r="AA28" s="61"/>
      <c r="AB28" s="64"/>
      <c r="AC28" s="64"/>
      <c r="AD28" s="65"/>
      <c r="AE28" s="65"/>
      <c r="AF28" s="54">
        <f>ROUND(土地明细!AF29/土地明细!L29*本次评估对象!L28,0)</f>
        <v>81</v>
      </c>
      <c r="AG28" s="54">
        <f>ROUND(土地明细!AG29/土地明细!L29*本次评估对象!L28,0)</f>
        <v>52</v>
      </c>
      <c r="AH28" s="55">
        <f>AF28-AG28</f>
        <v>29</v>
      </c>
    </row>
    <row r="29" spans="1:34" s="13" customFormat="1" ht="39.950000000000003" customHeight="1" thickBot="1">
      <c r="A29" s="174" t="s">
        <v>68</v>
      </c>
      <c r="B29" s="175"/>
      <c r="C29" s="176"/>
      <c r="D29" s="176"/>
      <c r="E29" s="176"/>
      <c r="F29" s="176"/>
      <c r="G29" s="176"/>
      <c r="H29" s="176"/>
      <c r="I29" s="176"/>
      <c r="J29" s="176"/>
      <c r="K29" s="176"/>
      <c r="L29" s="177">
        <f>L7+L20+L22+L26+L28</f>
        <v>550803.99</v>
      </c>
      <c r="M29" s="176"/>
      <c r="N29" s="176"/>
      <c r="O29" s="178"/>
      <c r="P29" s="178"/>
      <c r="Q29" s="176"/>
      <c r="R29" s="176"/>
      <c r="S29" s="176"/>
      <c r="T29" s="176"/>
      <c r="U29" s="176"/>
      <c r="V29" s="179">
        <f>ROUND(Y29/L29,2)</f>
        <v>1.34</v>
      </c>
      <c r="W29" s="179">
        <f>W26+W22+W20+W7+W28</f>
        <v>582581.81999999995</v>
      </c>
      <c r="X29" s="179">
        <f>X26+X22+X20+X7+X28</f>
        <v>154145.74000000002</v>
      </c>
      <c r="Y29" s="179">
        <f>Y26+Y22+Y20+Y7+Y28</f>
        <v>736727.56</v>
      </c>
      <c r="Z29" s="176"/>
      <c r="AA29" s="176"/>
      <c r="AB29" s="180"/>
      <c r="AC29" s="180"/>
      <c r="AD29" s="181"/>
      <c r="AE29" s="182"/>
      <c r="AF29" s="183">
        <f t="shared" ref="AF29:AG29" si="13">SUM(AF3:AF28)</f>
        <v>29424</v>
      </c>
      <c r="AG29" s="183">
        <f t="shared" si="13"/>
        <v>19017</v>
      </c>
      <c r="AH29" s="184">
        <f>SUM(AH3:AH28)</f>
        <v>10407</v>
      </c>
    </row>
    <row r="31" spans="1:34" customFormat="1" ht="35.1" customHeight="1"/>
    <row r="32" spans="1:34" customFormat="1" ht="35.1" customHeight="1"/>
    <row r="33" spans="23:24" customFormat="1" ht="35.1" customHeight="1"/>
    <row r="34" spans="23:24" customFormat="1" ht="35.1" customHeight="1"/>
    <row r="35" spans="23:24" customFormat="1" ht="35.1" customHeight="1"/>
    <row r="36" spans="23:24" customFormat="1" ht="35.1" customHeight="1"/>
    <row r="37" spans="23:24" customFormat="1" ht="39.950000000000003" customHeight="1"/>
    <row r="38" spans="23:24">
      <c r="W38"/>
      <c r="X38"/>
    </row>
  </sheetData>
  <mergeCells count="36">
    <mergeCell ref="L1:L2"/>
    <mergeCell ref="A1:A2"/>
    <mergeCell ref="B1:B2"/>
    <mergeCell ref="C1:C2"/>
    <mergeCell ref="D1:D2"/>
    <mergeCell ref="E1:E2"/>
    <mergeCell ref="F1:F2"/>
    <mergeCell ref="AG1:AG2"/>
    <mergeCell ref="AH1:AH2"/>
    <mergeCell ref="S1:S2"/>
    <mergeCell ref="T1:T2"/>
    <mergeCell ref="U1:V1"/>
    <mergeCell ref="W1:Y1"/>
    <mergeCell ref="Z1:Z2"/>
    <mergeCell ref="AA1:AA2"/>
    <mergeCell ref="A29:B29"/>
    <mergeCell ref="AB1:AB2"/>
    <mergeCell ref="AC1:AC2"/>
    <mergeCell ref="AD1:AE2"/>
    <mergeCell ref="AF1:AF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A23:A26"/>
    <mergeCell ref="A3:A7"/>
    <mergeCell ref="A8:A20"/>
    <mergeCell ref="A21:A22"/>
    <mergeCell ref="A27:A28"/>
  </mergeCells>
  <phoneticPr fontId="3" type="noConversion"/>
  <pageMargins left="0.7" right="0.7" top="0.75" bottom="0.75" header="0.3" footer="0.3"/>
  <pageSetup paperSize="9" scale="2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2" sqref="D12"/>
    </sheetView>
  </sheetViews>
  <sheetFormatPr defaultRowHeight="13.5"/>
  <cols>
    <col min="1" max="4" width="22.75" customWidth="1"/>
    <col min="6" max="6" width="14" customWidth="1"/>
  </cols>
  <sheetData>
    <row r="1" spans="1:6" ht="32.25" customHeight="1">
      <c r="A1" s="169" t="s">
        <v>224</v>
      </c>
      <c r="B1" s="170"/>
      <c r="C1" s="170"/>
      <c r="D1" s="170"/>
    </row>
    <row r="2" spans="1:6" ht="32.25" customHeight="1">
      <c r="A2" s="23" t="s">
        <v>208</v>
      </c>
      <c r="B2" s="23"/>
      <c r="C2" s="23"/>
      <c r="D2" s="24" t="s">
        <v>209</v>
      </c>
    </row>
    <row r="3" spans="1:6" ht="32.25" customHeight="1">
      <c r="A3" s="25" t="s">
        <v>210</v>
      </c>
      <c r="B3" s="25" t="s">
        <v>211</v>
      </c>
      <c r="C3" s="25" t="s">
        <v>212</v>
      </c>
      <c r="D3" s="25" t="s">
        <v>213</v>
      </c>
    </row>
    <row r="4" spans="1:6" ht="32.25" customHeight="1">
      <c r="A4" s="26">
        <v>1</v>
      </c>
      <c r="B4" s="26" t="s">
        <v>214</v>
      </c>
      <c r="C4" s="27">
        <v>15298.2</v>
      </c>
      <c r="D4" s="27">
        <v>14170.68</v>
      </c>
    </row>
    <row r="5" spans="1:6" ht="32.25" customHeight="1">
      <c r="A5" s="26">
        <v>2</v>
      </c>
      <c r="B5" s="26" t="s">
        <v>215</v>
      </c>
      <c r="C5" s="27">
        <v>680</v>
      </c>
      <c r="D5" s="27">
        <v>1149.32</v>
      </c>
    </row>
    <row r="6" spans="1:6" ht="32.25" customHeight="1">
      <c r="A6" s="26">
        <v>3</v>
      </c>
      <c r="B6" s="26" t="s">
        <v>216</v>
      </c>
      <c r="C6" s="27">
        <v>5062</v>
      </c>
      <c r="D6" s="27">
        <f>4384.17+275.89</f>
        <v>4660.0600000000004</v>
      </c>
    </row>
    <row r="7" spans="1:6" ht="32.25" customHeight="1">
      <c r="A7" s="26">
        <v>4</v>
      </c>
      <c r="B7" s="26" t="s">
        <v>217</v>
      </c>
      <c r="C7" s="27">
        <v>2803</v>
      </c>
      <c r="D7" s="27">
        <f>2103.66+765.96</f>
        <v>2869.62</v>
      </c>
    </row>
    <row r="8" spans="1:6" ht="32.25" customHeight="1">
      <c r="A8" s="26">
        <v>5</v>
      </c>
      <c r="B8" s="26" t="s">
        <v>218</v>
      </c>
      <c r="C8" s="27">
        <v>4480</v>
      </c>
      <c r="D8" s="27">
        <f>1551.92+1209.3</f>
        <v>2761.2200000000003</v>
      </c>
    </row>
    <row r="9" spans="1:6" ht="32.25" customHeight="1">
      <c r="A9" s="26">
        <v>6</v>
      </c>
      <c r="B9" s="26" t="s">
        <v>219</v>
      </c>
      <c r="C9" s="27">
        <v>3023</v>
      </c>
      <c r="D9" s="27">
        <v>36.590000000000003</v>
      </c>
    </row>
    <row r="10" spans="1:6" ht="32.25" customHeight="1">
      <c r="A10" s="26">
        <v>7</v>
      </c>
      <c r="B10" s="26" t="s">
        <v>220</v>
      </c>
      <c r="C10" s="27">
        <v>8540.1299999999992</v>
      </c>
      <c r="D10" s="27">
        <f>76.07+56.75</f>
        <v>132.82</v>
      </c>
    </row>
    <row r="11" spans="1:6" ht="32.25" customHeight="1">
      <c r="A11" s="71">
        <v>8</v>
      </c>
      <c r="B11" s="71" t="s">
        <v>221</v>
      </c>
      <c r="C11" s="72"/>
      <c r="D11" s="72">
        <v>49980.91</v>
      </c>
    </row>
    <row r="12" spans="1:6" ht="32.25" customHeight="1">
      <c r="A12" s="171" t="s">
        <v>222</v>
      </c>
      <c r="B12" s="172"/>
      <c r="C12" s="66">
        <f>SUM(C4:C11)</f>
        <v>39886.33</v>
      </c>
      <c r="D12" s="66">
        <f>SUM(D4:D11)</f>
        <v>75761.22</v>
      </c>
    </row>
    <row r="13" spans="1:6" ht="32.25" customHeight="1">
      <c r="D13" s="66">
        <f>D12-D11</f>
        <v>25780.309999999998</v>
      </c>
    </row>
    <row r="14" spans="1:6">
      <c r="C14" s="28"/>
      <c r="D14" s="28"/>
      <c r="E14" s="28"/>
      <c r="F14" s="28"/>
    </row>
    <row r="15" spans="1:6">
      <c r="C15" s="29"/>
      <c r="D15" s="29"/>
      <c r="E15" s="28"/>
      <c r="F15" s="30"/>
    </row>
    <row r="16" spans="1:6">
      <c r="C16" s="28"/>
      <c r="D16" s="28"/>
      <c r="E16" s="28"/>
      <c r="F16" s="28"/>
    </row>
    <row r="17" spans="3:6">
      <c r="C17" s="28"/>
      <c r="D17" s="28"/>
      <c r="E17" s="28"/>
      <c r="F17" s="28"/>
    </row>
  </sheetData>
  <mergeCells count="2">
    <mergeCell ref="A1:D1"/>
    <mergeCell ref="A12:B12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workbookViewId="0">
      <selection activeCell="C7" sqref="C7"/>
    </sheetView>
  </sheetViews>
  <sheetFormatPr defaultRowHeight="13.5"/>
  <cols>
    <col min="2" max="5" width="22.375" customWidth="1"/>
    <col min="6" max="6" width="17" customWidth="1"/>
  </cols>
  <sheetData>
    <row r="2" spans="2:5" ht="15">
      <c r="B2" s="75" t="s">
        <v>307</v>
      </c>
      <c r="C2" s="75" t="s">
        <v>308</v>
      </c>
      <c r="D2" s="75" t="s">
        <v>309</v>
      </c>
      <c r="E2" s="75" t="s">
        <v>310</v>
      </c>
    </row>
    <row r="3" spans="2:5" ht="16.5">
      <c r="B3" s="74" t="s">
        <v>311</v>
      </c>
      <c r="C3" s="74">
        <v>110</v>
      </c>
      <c r="D3" s="73">
        <v>1.52</v>
      </c>
      <c r="E3" s="73">
        <v>1</v>
      </c>
    </row>
    <row r="4" spans="2:5" ht="16.5">
      <c r="B4" s="74" t="s">
        <v>312</v>
      </c>
      <c r="C4" s="73">
        <v>110</v>
      </c>
      <c r="D4" s="73">
        <v>1.53</v>
      </c>
      <c r="E4" s="73">
        <v>1</v>
      </c>
    </row>
    <row r="5" spans="2:5" ht="16.5">
      <c r="B5" s="73" t="s">
        <v>313</v>
      </c>
      <c r="C5" s="73">
        <v>110</v>
      </c>
      <c r="D5" s="73">
        <v>1.27</v>
      </c>
      <c r="E5" s="73">
        <v>1</v>
      </c>
    </row>
    <row r="6" spans="2:5" ht="16.5">
      <c r="B6" s="73" t="s">
        <v>314</v>
      </c>
      <c r="C6" s="73">
        <v>31</v>
      </c>
      <c r="D6" s="73">
        <v>3.76</v>
      </c>
      <c r="E6" s="73">
        <v>1</v>
      </c>
    </row>
    <row r="7" spans="2:5" ht="16.5">
      <c r="B7" s="73" t="s">
        <v>315</v>
      </c>
      <c r="C7" s="73">
        <v>130</v>
      </c>
      <c r="D7" s="73">
        <v>1.51</v>
      </c>
      <c r="E7" s="73">
        <v>1</v>
      </c>
    </row>
    <row r="8" spans="2:5" ht="16.5">
      <c r="B8" s="73" t="s">
        <v>316</v>
      </c>
      <c r="C8" s="73">
        <v>50</v>
      </c>
      <c r="D8" s="73">
        <v>1.33</v>
      </c>
      <c r="E8" s="73">
        <v>1</v>
      </c>
    </row>
    <row r="9" spans="2:5" ht="16.5">
      <c r="B9" s="73" t="s">
        <v>313</v>
      </c>
      <c r="C9" s="73">
        <v>100</v>
      </c>
      <c r="D9" s="73">
        <v>1.6</v>
      </c>
      <c r="E9" s="73">
        <v>1</v>
      </c>
    </row>
    <row r="10" spans="2:5" ht="16.5">
      <c r="B10" s="73" t="s">
        <v>317</v>
      </c>
      <c r="C10" s="73">
        <v>141</v>
      </c>
      <c r="D10" s="73">
        <v>2.17</v>
      </c>
      <c r="E10" s="73">
        <v>2</v>
      </c>
    </row>
    <row r="11" spans="2:5" ht="16.5">
      <c r="B11" s="73" t="s">
        <v>318</v>
      </c>
      <c r="C11" s="73">
        <v>100</v>
      </c>
      <c r="D11" s="73">
        <v>1.67</v>
      </c>
      <c r="E11" s="73">
        <v>1</v>
      </c>
    </row>
    <row r="12" spans="2:5" ht="16.5">
      <c r="B12" s="73" t="s">
        <v>319</v>
      </c>
      <c r="C12" s="73">
        <v>168</v>
      </c>
      <c r="D12" s="73">
        <v>2.34</v>
      </c>
      <c r="E12" s="73">
        <v>1</v>
      </c>
    </row>
    <row r="13" spans="2:5" ht="16.5">
      <c r="B13" s="73" t="s">
        <v>320</v>
      </c>
      <c r="C13" s="73">
        <v>80</v>
      </c>
      <c r="D13" s="73">
        <v>2.5</v>
      </c>
      <c r="E13" s="73">
        <v>1</v>
      </c>
    </row>
    <row r="14" spans="2:5" ht="16.5">
      <c r="B14" s="73" t="s">
        <v>321</v>
      </c>
      <c r="C14" s="73">
        <v>50</v>
      </c>
      <c r="D14" s="73">
        <v>3.33</v>
      </c>
      <c r="E14" s="73">
        <v>1</v>
      </c>
    </row>
    <row r="15" spans="2:5" ht="16.5">
      <c r="B15" s="73" t="s">
        <v>322</v>
      </c>
      <c r="C15" s="73">
        <v>47</v>
      </c>
      <c r="D15" s="73">
        <v>1.47</v>
      </c>
      <c r="E15" s="73">
        <v>1</v>
      </c>
    </row>
    <row r="16" spans="2:5" ht="16.5">
      <c r="B16" s="73" t="s">
        <v>323</v>
      </c>
      <c r="C16" s="73">
        <v>188</v>
      </c>
      <c r="D16" s="73">
        <v>1.24</v>
      </c>
      <c r="E16" s="73">
        <v>1</v>
      </c>
    </row>
    <row r="17" spans="2:5" ht="16.5">
      <c r="B17" s="73" t="s">
        <v>324</v>
      </c>
      <c r="C17" s="73">
        <v>76</v>
      </c>
      <c r="D17" s="73">
        <v>2.02</v>
      </c>
      <c r="E17" s="73">
        <v>1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S15"/>
  <sheetViews>
    <sheetView tabSelected="1" topLeftCell="I1" workbookViewId="0">
      <selection activeCell="M28" sqref="M28"/>
    </sheetView>
  </sheetViews>
  <sheetFormatPr defaultRowHeight="13.5"/>
  <cols>
    <col min="1" max="1" width="1.375" customWidth="1"/>
    <col min="4" max="4" width="11.75" customWidth="1"/>
    <col min="5" max="5" width="15.375" customWidth="1"/>
    <col min="6" max="6" width="11" customWidth="1"/>
    <col min="7" max="9" width="17.375" customWidth="1"/>
    <col min="10" max="10" width="14.75" customWidth="1"/>
    <col min="11" max="11" width="13.875" customWidth="1"/>
    <col min="12" max="12" width="15.75" customWidth="1"/>
    <col min="13" max="15" width="15" customWidth="1"/>
    <col min="16" max="16" width="10.5" customWidth="1"/>
    <col min="17" max="17" width="15.375" customWidth="1"/>
    <col min="18" max="19" width="16.625" customWidth="1"/>
  </cols>
  <sheetData>
    <row r="1" spans="2:19" ht="7.5" customHeight="1" thickBot="1"/>
    <row r="2" spans="2:19" s="19" customFormat="1" ht="21.75" customHeight="1">
      <c r="B2" s="185" t="s">
        <v>289</v>
      </c>
      <c r="C2" s="137"/>
      <c r="D2" s="137" t="s">
        <v>363</v>
      </c>
      <c r="E2" s="137" t="s">
        <v>300</v>
      </c>
      <c r="F2" s="238" t="s">
        <v>290</v>
      </c>
      <c r="G2" s="185" t="s">
        <v>361</v>
      </c>
      <c r="H2" s="186" t="s">
        <v>362</v>
      </c>
      <c r="I2" s="137" t="s">
        <v>301</v>
      </c>
      <c r="J2" s="187" t="s">
        <v>302</v>
      </c>
      <c r="K2" s="185" t="s">
        <v>291</v>
      </c>
      <c r="L2" s="137"/>
      <c r="M2" s="137"/>
      <c r="N2" s="137"/>
      <c r="O2" s="187"/>
      <c r="P2" s="225" t="s">
        <v>298</v>
      </c>
      <c r="Q2" s="185" t="s">
        <v>305</v>
      </c>
      <c r="R2" s="137"/>
      <c r="S2" s="187"/>
    </row>
    <row r="3" spans="2:19" s="19" customFormat="1" ht="21.75" customHeight="1">
      <c r="B3" s="188"/>
      <c r="C3" s="160"/>
      <c r="D3" s="160"/>
      <c r="E3" s="160"/>
      <c r="F3" s="239"/>
      <c r="G3" s="188"/>
      <c r="H3" s="173"/>
      <c r="I3" s="160"/>
      <c r="J3" s="232"/>
      <c r="K3" s="220" t="s">
        <v>294</v>
      </c>
      <c r="L3" s="121" t="s">
        <v>292</v>
      </c>
      <c r="M3" s="160" t="s">
        <v>293</v>
      </c>
      <c r="N3" s="160"/>
      <c r="O3" s="232" t="s">
        <v>299</v>
      </c>
      <c r="P3" s="226"/>
      <c r="Q3" s="220" t="s">
        <v>294</v>
      </c>
      <c r="R3" s="121" t="s">
        <v>292</v>
      </c>
      <c r="S3" s="189" t="s">
        <v>293</v>
      </c>
    </row>
    <row r="4" spans="2:19" s="19" customFormat="1" ht="21.75" customHeight="1" thickBot="1">
      <c r="B4" s="190"/>
      <c r="C4" s="138"/>
      <c r="D4" s="138"/>
      <c r="E4" s="120" t="s">
        <v>304</v>
      </c>
      <c r="F4" s="240"/>
      <c r="G4" s="221" t="s">
        <v>304</v>
      </c>
      <c r="H4" s="120" t="s">
        <v>296</v>
      </c>
      <c r="I4" s="120" t="s">
        <v>304</v>
      </c>
      <c r="J4" s="191" t="s">
        <v>304</v>
      </c>
      <c r="K4" s="221" t="s">
        <v>295</v>
      </c>
      <c r="L4" s="120" t="s">
        <v>296</v>
      </c>
      <c r="M4" s="120" t="s">
        <v>296</v>
      </c>
      <c r="N4" s="120" t="s">
        <v>303</v>
      </c>
      <c r="O4" s="233"/>
      <c r="P4" s="227" t="s">
        <v>306</v>
      </c>
      <c r="Q4" s="221" t="s">
        <v>295</v>
      </c>
      <c r="R4" s="120" t="s">
        <v>296</v>
      </c>
      <c r="S4" s="191" t="s">
        <v>296</v>
      </c>
    </row>
    <row r="5" spans="2:19" ht="25.5" customHeight="1">
      <c r="B5" s="216">
        <v>1</v>
      </c>
      <c r="C5" s="211" t="s">
        <v>286</v>
      </c>
      <c r="D5" s="194">
        <f>本次评估对象!V7</f>
        <v>2</v>
      </c>
      <c r="E5" s="193">
        <f>'[3]数据-取费表'!$L$8</f>
        <v>2600</v>
      </c>
      <c r="F5" s="241">
        <f>'[3]数据-取费表'!$Q$8</f>
        <v>0.2</v>
      </c>
      <c r="G5" s="246">
        <f>'[3]剩余法-待开发'!$E$8</f>
        <v>10581</v>
      </c>
      <c r="H5" s="195">
        <f ca="1">'[3]剩余法-待开发'!$B$3</f>
        <v>3442</v>
      </c>
      <c r="I5" s="194">
        <f>'[3]比较法-住宅、综合'!$B$3</f>
        <v>462</v>
      </c>
      <c r="J5" s="197">
        <f ca="1">[3]结果表!$L$6</f>
        <v>729</v>
      </c>
      <c r="K5" s="222">
        <f ca="1">[3]结果表!$M$9</f>
        <v>34603</v>
      </c>
      <c r="L5" s="194">
        <f ca="1">[3]结果表!$M$10</f>
        <v>1814</v>
      </c>
      <c r="M5" s="194">
        <f ca="1">[3]结果表!$M$11</f>
        <v>3628</v>
      </c>
      <c r="N5" s="196">
        <f ca="1">[3]结果表!$M$12</f>
        <v>242</v>
      </c>
      <c r="O5" s="234">
        <f ca="1">[3]结果表!$N$8</f>
        <v>3.7203566549219813</v>
      </c>
      <c r="P5" s="228">
        <f>本次评估对象!AH7</f>
        <v>1802</v>
      </c>
      <c r="Q5" s="222">
        <f ca="1">[3]结果表!$M$17</f>
        <v>32801</v>
      </c>
      <c r="R5" s="194">
        <f ca="1">[3]结果表!$M$18</f>
        <v>1720</v>
      </c>
      <c r="S5" s="197">
        <f ca="1">[3]结果表!$M$19</f>
        <v>3439</v>
      </c>
    </row>
    <row r="6" spans="2:19" ht="25.5" customHeight="1" thickBot="1">
      <c r="B6" s="217"/>
      <c r="C6" s="212" t="s">
        <v>287</v>
      </c>
      <c r="D6" s="200"/>
      <c r="E6" s="199">
        <f>'[3]数据-取费表'!$L$9</f>
        <v>3000</v>
      </c>
      <c r="F6" s="242">
        <f>'[3]数据-取费表'!$Q$9</f>
        <v>0.15</v>
      </c>
      <c r="G6" s="247">
        <f ca="1">'[3]剩余法-待开发'!$F$8</f>
        <v>9032</v>
      </c>
      <c r="H6" s="201"/>
      <c r="I6" s="200"/>
      <c r="J6" s="203"/>
      <c r="K6" s="223"/>
      <c r="L6" s="200"/>
      <c r="M6" s="200"/>
      <c r="N6" s="202"/>
      <c r="O6" s="235"/>
      <c r="P6" s="229"/>
      <c r="Q6" s="223"/>
      <c r="R6" s="200"/>
      <c r="S6" s="203"/>
    </row>
    <row r="7" spans="2:19" ht="25.5" customHeight="1">
      <c r="B7" s="216">
        <v>2</v>
      </c>
      <c r="C7" s="211" t="s">
        <v>288</v>
      </c>
      <c r="D7" s="194">
        <f>本次评估对象!V20</f>
        <v>1.1000000000000001</v>
      </c>
      <c r="E7" s="193">
        <f>'[4]数据-取费表'!$L$6</f>
        <v>3000</v>
      </c>
      <c r="F7" s="241">
        <f>'[4]数据-取费表'!$Q$6</f>
        <v>0.35</v>
      </c>
      <c r="G7" s="246">
        <f>'[4]剩余法-待开发'!$C$8</f>
        <v>15555</v>
      </c>
      <c r="H7" s="195">
        <f ca="1">'[4]剩余法-待开发'!$B$3</f>
        <v>4704</v>
      </c>
      <c r="I7" s="194">
        <f>'[4]比较法-住宅、综合'!$B$3</f>
        <v>957</v>
      </c>
      <c r="J7" s="197">
        <f ca="1">[4]结果表!$L$6</f>
        <v>1443</v>
      </c>
      <c r="K7" s="222">
        <f ca="1">[4]结果表!$M$9</f>
        <v>104201</v>
      </c>
      <c r="L7" s="194">
        <f ca="1">[4]结果表!$M$10</f>
        <v>2747</v>
      </c>
      <c r="M7" s="194">
        <f ca="1">[4]结果表!$M$11</f>
        <v>3022</v>
      </c>
      <c r="N7" s="196">
        <f ca="1">[4]结果表!$M$12</f>
        <v>201</v>
      </c>
      <c r="O7" s="234">
        <f ca="1">[4]结果表!$N$8</f>
        <v>2.2600544520985983</v>
      </c>
      <c r="P7" s="228">
        <f>本次评估对象!AH20</f>
        <v>6514</v>
      </c>
      <c r="Q7" s="222">
        <f ca="1">[4]结果表!$M$17</f>
        <v>97687</v>
      </c>
      <c r="R7" s="194">
        <f ca="1">[4]结果表!$M$18</f>
        <v>2576</v>
      </c>
      <c r="S7" s="197">
        <f ca="1">[4]结果表!$M$19</f>
        <v>2833</v>
      </c>
    </row>
    <row r="8" spans="2:19" ht="25.5" customHeight="1" thickBot="1">
      <c r="B8" s="217"/>
      <c r="C8" s="212" t="s">
        <v>287</v>
      </c>
      <c r="D8" s="200"/>
      <c r="E8" s="199">
        <f>'[4]数据-取费表'!$L$9</f>
        <v>3000</v>
      </c>
      <c r="F8" s="242">
        <f>'[4]数据-取费表'!$Q$9</f>
        <v>0.15</v>
      </c>
      <c r="G8" s="247">
        <f ca="1">'[4]剩余法-待开发'!$F$8</f>
        <v>8831</v>
      </c>
      <c r="H8" s="201"/>
      <c r="I8" s="200"/>
      <c r="J8" s="203"/>
      <c r="K8" s="223"/>
      <c r="L8" s="200"/>
      <c r="M8" s="200"/>
      <c r="N8" s="202"/>
      <c r="O8" s="235"/>
      <c r="P8" s="229"/>
      <c r="Q8" s="223"/>
      <c r="R8" s="200"/>
      <c r="S8" s="203"/>
    </row>
    <row r="9" spans="2:19" ht="25.5" customHeight="1">
      <c r="B9" s="216">
        <v>3</v>
      </c>
      <c r="C9" s="211" t="s">
        <v>140</v>
      </c>
      <c r="D9" s="194">
        <f>本次评估对象!V22</f>
        <v>1.5</v>
      </c>
      <c r="E9" s="193">
        <f>'[2]数据-取费表'!$L$7</f>
        <v>2800</v>
      </c>
      <c r="F9" s="241">
        <f>'[2]数据-取费表'!$Q$7</f>
        <v>0.25</v>
      </c>
      <c r="G9" s="246">
        <f>'[2]剩余法-待开发'!$D$8</f>
        <v>11838</v>
      </c>
      <c r="H9" s="195">
        <f ca="1">'[2]剩余法-待开发'!$B$3</f>
        <v>3541</v>
      </c>
      <c r="I9" s="194">
        <f>'[2]比较法-住宅、综合'!$B$3</f>
        <v>587</v>
      </c>
      <c r="J9" s="197">
        <f ca="1">[2]结果表!$L$6</f>
        <v>943</v>
      </c>
      <c r="K9" s="222">
        <f ca="1">[2]结果表!$M$9</f>
        <v>22671</v>
      </c>
      <c r="L9" s="194">
        <f ca="1">[2]结果表!$M$10</f>
        <v>1982</v>
      </c>
      <c r="M9" s="194">
        <f ca="1">[2]结果表!$M$11</f>
        <v>2974</v>
      </c>
      <c r="N9" s="196">
        <f ca="1">[2]结果表!$M$12</f>
        <v>198</v>
      </c>
      <c r="O9" s="234">
        <f ca="1">[2]结果表!$N$8</f>
        <v>2.7527340129749769</v>
      </c>
      <c r="P9" s="228">
        <f>本次评估对象!AH22</f>
        <v>1441</v>
      </c>
      <c r="Q9" s="222">
        <f ca="1">[2]结果表!$M$17</f>
        <v>21230</v>
      </c>
      <c r="R9" s="194">
        <f ca="1">[2]结果表!$M$18</f>
        <v>1856</v>
      </c>
      <c r="S9" s="197">
        <f ca="1">[2]结果表!$M$19</f>
        <v>2785</v>
      </c>
    </row>
    <row r="10" spans="2:19" ht="25.5" customHeight="1" thickBot="1">
      <c r="B10" s="217"/>
      <c r="C10" s="212" t="s">
        <v>287</v>
      </c>
      <c r="D10" s="200"/>
      <c r="E10" s="199">
        <f>'[2]数据-取费表'!$L$9</f>
        <v>3000</v>
      </c>
      <c r="F10" s="242">
        <f>'[2]数据-取费表'!$Q$9</f>
        <v>0.15</v>
      </c>
      <c r="G10" s="247">
        <f ca="1">'[2]剩余法-待开发'!$F$8</f>
        <v>8942</v>
      </c>
      <c r="H10" s="201"/>
      <c r="I10" s="200"/>
      <c r="J10" s="203"/>
      <c r="K10" s="223"/>
      <c r="L10" s="200"/>
      <c r="M10" s="200"/>
      <c r="N10" s="202"/>
      <c r="O10" s="235"/>
      <c r="P10" s="229"/>
      <c r="Q10" s="223"/>
      <c r="R10" s="200"/>
      <c r="S10" s="203"/>
    </row>
    <row r="11" spans="2:19" ht="25.5" customHeight="1">
      <c r="B11" s="216">
        <v>4</v>
      </c>
      <c r="C11" s="213" t="s">
        <v>287</v>
      </c>
      <c r="D11" s="194">
        <f>本次评估对象!V26</f>
        <v>1.5</v>
      </c>
      <c r="E11" s="194">
        <f>'[5]数据-取费表'!$L$9</f>
        <v>3000</v>
      </c>
      <c r="F11" s="243">
        <f>'[5]数据-取费表'!$Q$9</f>
        <v>0.15</v>
      </c>
      <c r="G11" s="192">
        <f ca="1">'[5]剩余法-待开发'!$F$8</f>
        <v>8938</v>
      </c>
      <c r="H11" s="195">
        <f ca="1">'[5]剩余法-待开发'!$B$3</f>
        <v>2525</v>
      </c>
      <c r="I11" s="194">
        <f>'[5]比较法-住宅、综合'!$B$3</f>
        <v>521</v>
      </c>
      <c r="J11" s="197">
        <f ca="1">[5]结果表!$L$6</f>
        <v>877</v>
      </c>
      <c r="K11" s="222">
        <f ca="1">[5]结果表!$M$9</f>
        <v>7573</v>
      </c>
      <c r="L11" s="194">
        <f ca="1">[5]结果表!$M$10</f>
        <v>1536</v>
      </c>
      <c r="M11" s="194">
        <f ca="1">[5]结果表!$M$11</f>
        <v>2304</v>
      </c>
      <c r="N11" s="196">
        <f ca="1">[5]结果表!$M$12</f>
        <v>154</v>
      </c>
      <c r="O11" s="234">
        <f ca="1">[5]结果表!$N$8</f>
        <v>1.8792505204718943</v>
      </c>
      <c r="P11" s="228">
        <f>本次评估对象!AH26</f>
        <v>621</v>
      </c>
      <c r="Q11" s="222">
        <f ca="1">[5]结果表!$M$17</f>
        <v>6952</v>
      </c>
      <c r="R11" s="194">
        <f ca="1">[5]结果表!$M$18</f>
        <v>1410</v>
      </c>
      <c r="S11" s="197">
        <f ca="1">[5]结果表!$M$19</f>
        <v>2115</v>
      </c>
    </row>
    <row r="12" spans="2:19" ht="25.5" customHeight="1" thickBot="1">
      <c r="B12" s="217"/>
      <c r="C12" s="214"/>
      <c r="D12" s="200"/>
      <c r="E12" s="200"/>
      <c r="F12" s="244"/>
      <c r="G12" s="198"/>
      <c r="H12" s="201"/>
      <c r="I12" s="200"/>
      <c r="J12" s="203"/>
      <c r="K12" s="223"/>
      <c r="L12" s="200"/>
      <c r="M12" s="200"/>
      <c r="N12" s="202"/>
      <c r="O12" s="235"/>
      <c r="P12" s="229"/>
      <c r="Q12" s="223"/>
      <c r="R12" s="200"/>
      <c r="S12" s="203"/>
    </row>
    <row r="13" spans="2:19" ht="25.5" customHeight="1" thickBot="1">
      <c r="B13" s="218">
        <v>5</v>
      </c>
      <c r="C13" s="215" t="s">
        <v>360</v>
      </c>
      <c r="D13" s="205">
        <f>本次评估对象!V28</f>
        <v>2</v>
      </c>
      <c r="E13" s="205">
        <f>'[6]数据-取费表'!$L$6</f>
        <v>4000</v>
      </c>
      <c r="F13" s="245">
        <f>'[6]数据-取费表'!$Q$6</f>
        <v>0.05</v>
      </c>
      <c r="G13" s="204">
        <f ca="1">'[6]剩余法-待开发'!$C$8</f>
        <v>6277</v>
      </c>
      <c r="H13" s="205">
        <f ca="1">'[6]剩余法-待开发'!$B$3</f>
        <v>570</v>
      </c>
      <c r="I13" s="205">
        <f>'[6]比较法-住宅、综合'!$B$3</f>
        <v>409</v>
      </c>
      <c r="J13" s="207">
        <f ca="1">[6]结果表!$L$6</f>
        <v>676</v>
      </c>
      <c r="K13" s="224">
        <f ca="1">[6]结果表!$M$9</f>
        <v>192</v>
      </c>
      <c r="L13" s="205">
        <f ca="1">[6]结果表!$M$10</f>
        <v>633</v>
      </c>
      <c r="M13" s="205">
        <f ca="1">[6]结果表!$M$11</f>
        <v>1266</v>
      </c>
      <c r="N13" s="206">
        <f ca="1">[6]结果表!$M$12</f>
        <v>84</v>
      </c>
      <c r="O13" s="236">
        <f ca="1">[6]结果表!$N$8</f>
        <v>0.18497109826589586</v>
      </c>
      <c r="P13" s="230">
        <f>本次评估对象!AH28</f>
        <v>29</v>
      </c>
      <c r="Q13" s="224">
        <f ca="1">[6]结果表!$M$17</f>
        <v>163</v>
      </c>
      <c r="R13" s="205">
        <f ca="1">[6]结果表!$M$18</f>
        <v>537</v>
      </c>
      <c r="S13" s="207">
        <f ca="1">[6]结果表!$M$19</f>
        <v>1075</v>
      </c>
    </row>
    <row r="14" spans="2:19" ht="25.5" customHeight="1" thickBot="1">
      <c r="B14" s="208" t="s">
        <v>297</v>
      </c>
      <c r="C14" s="209"/>
      <c r="D14" s="209"/>
      <c r="E14" s="209"/>
      <c r="F14" s="219"/>
      <c r="G14" s="208"/>
      <c r="H14" s="209"/>
      <c r="I14" s="209"/>
      <c r="J14" s="210"/>
      <c r="K14" s="208">
        <f ca="1">SUM(K5:K12)</f>
        <v>169048</v>
      </c>
      <c r="L14" s="209"/>
      <c r="M14" s="209"/>
      <c r="N14" s="209"/>
      <c r="O14" s="237"/>
      <c r="P14" s="231">
        <f>SUM(P5:P13)</f>
        <v>10407</v>
      </c>
      <c r="Q14" s="208">
        <f ca="1">SUM(Q5:Q12)</f>
        <v>158670</v>
      </c>
      <c r="R14" s="209"/>
      <c r="S14" s="210"/>
    </row>
    <row r="15" spans="2:19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</sheetData>
  <mergeCells count="73">
    <mergeCell ref="H11:H12"/>
    <mergeCell ref="C11:C12"/>
    <mergeCell ref="B5:B6"/>
    <mergeCell ref="B7:B8"/>
    <mergeCell ref="B9:B10"/>
    <mergeCell ref="B11:B12"/>
    <mergeCell ref="E11:E12"/>
    <mergeCell ref="F11:F12"/>
    <mergeCell ref="G11:G12"/>
    <mergeCell ref="D5:D6"/>
    <mergeCell ref="D7:D8"/>
    <mergeCell ref="D9:D10"/>
    <mergeCell ref="D11:D12"/>
    <mergeCell ref="I11:I12"/>
    <mergeCell ref="J5:J6"/>
    <mergeCell ref="J7:J8"/>
    <mergeCell ref="J9:J10"/>
    <mergeCell ref="J11:J12"/>
    <mergeCell ref="N7:N8"/>
    <mergeCell ref="M9:M10"/>
    <mergeCell ref="D2:D4"/>
    <mergeCell ref="B2:C4"/>
    <mergeCell ref="K5:K6"/>
    <mergeCell ref="L5:L6"/>
    <mergeCell ref="M5:M6"/>
    <mergeCell ref="M3:N3"/>
    <mergeCell ref="F2:F4"/>
    <mergeCell ref="I5:I6"/>
    <mergeCell ref="I7:I8"/>
    <mergeCell ref="I9:I10"/>
    <mergeCell ref="H2:H3"/>
    <mergeCell ref="H5:H6"/>
    <mergeCell ref="H7:H8"/>
    <mergeCell ref="H9:H10"/>
    <mergeCell ref="K11:K12"/>
    <mergeCell ref="L7:L8"/>
    <mergeCell ref="L9:L10"/>
    <mergeCell ref="L11:L12"/>
    <mergeCell ref="M7:M8"/>
    <mergeCell ref="P2:P3"/>
    <mergeCell ref="P5:P6"/>
    <mergeCell ref="P7:P8"/>
    <mergeCell ref="P9:P10"/>
    <mergeCell ref="P11:P12"/>
    <mergeCell ref="O5:O6"/>
    <mergeCell ref="O7:O8"/>
    <mergeCell ref="O9:O10"/>
    <mergeCell ref="O11:O12"/>
    <mergeCell ref="E2:E3"/>
    <mergeCell ref="G2:G3"/>
    <mergeCell ref="I2:I3"/>
    <mergeCell ref="J2:J3"/>
    <mergeCell ref="N9:N10"/>
    <mergeCell ref="M11:M12"/>
    <mergeCell ref="N11:N12"/>
    <mergeCell ref="O3:O4"/>
    <mergeCell ref="K2:O2"/>
    <mergeCell ref="N5:N6"/>
    <mergeCell ref="K7:K8"/>
    <mergeCell ref="K9:K10"/>
    <mergeCell ref="S7:S8"/>
    <mergeCell ref="S9:S10"/>
    <mergeCell ref="R11:R12"/>
    <mergeCell ref="S11:S12"/>
    <mergeCell ref="Q2:S2"/>
    <mergeCell ref="Q5:Q6"/>
    <mergeCell ref="Q7:Q8"/>
    <mergeCell ref="Q9:Q10"/>
    <mergeCell ref="Q11:Q12"/>
    <mergeCell ref="R9:R10"/>
    <mergeCell ref="R7:R8"/>
    <mergeCell ref="R5:R6"/>
    <mergeCell ref="S5:S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土地明细</vt:lpstr>
      <vt:lpstr>工业土地明细 </vt:lpstr>
      <vt:lpstr>本次评估对象</vt:lpstr>
      <vt:lpstr>投资情况表</vt:lpstr>
      <vt:lpstr>租金</vt:lpstr>
      <vt:lpstr>结果汇总</vt:lpstr>
      <vt:lpstr>本次评估对象!Print_Area</vt:lpstr>
      <vt:lpstr>土地明细!Print_Area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2017-12-08T08:14:24Z</cp:lastPrinted>
  <dcterms:created xsi:type="dcterms:W3CDTF">2017-11-16T06:32:09Z</dcterms:created>
  <dcterms:modified xsi:type="dcterms:W3CDTF">2017-12-27T07:01:43Z</dcterms:modified>
</cp:coreProperties>
</file>