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<sst xmlns="http://schemas.openxmlformats.org/spreadsheetml/2006/main" count="5719" uniqueCount="1138">
  <si>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</si>
  <si>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</si>
  <si>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</si>
  <si>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</si>
  <si>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</si>
  <si>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</si>
  <si>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</si>
  <si>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</si>
  <si>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</si>
  <si>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</si>
  <si>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</si>
  <si>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</si>
  <si>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</si>
  <si>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</si>
  <si>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</si>
  <si>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</si>
  <si>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</si>
  <si>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</si>
  <si>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</si>
  <si>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</si>
  <si>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</si>
  <si>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</si>
  <si>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</si>
  <si>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</si>
  <si>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</si>
  <si>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</si>
  <si>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</si>
  <si>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</si>
  <si>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</si>
  <si>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</si>
  <si>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</si>
  <si>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</si>
  <si>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</si>
  <si>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</si>
  <si>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</si>
  <si>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</si>
  <si>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</si>
  <si>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</si>
  <si>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</si>
  <si>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</si>
  <si>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</si>
  <si>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</si>
  <si>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</si>
  <si>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</si>
  <si>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</si>
  <si>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</si>
  <si>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</si>
  <si>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</si>
  <si>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</si>
  <si>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</si>
  <si>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</si>
  <si>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</si>
  <si>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</si>
  <si>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</si>
  <si>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</si>
  <si>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</si>
  <si>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</si>
  <si>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</si>
  <si>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</si>
  <si>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</si>
  <si>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</si>
  <si>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</si>
  <si>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</si>
  <si>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</si>
  <si>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</si>
  <si>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</si>
  <si>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</si>
  <si>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</si>
  <si>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</si>
  <si>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</si>
  <si>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</si>
  <si>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</si>
  <si>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</si>
  <si>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</si>
  <si>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</si>
  <si>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</si>
  <si>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</si>
  <si>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</si>
  <si>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</si>
  <si>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</si>
  <si>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</si>
  <si>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</si>
  <si>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</si>
  <si>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</si>
  <si>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</si>
  <si>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</si>
  <si>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</si>
  <si>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</si>
  <si>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</si>
  <si>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</si>
  <si>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</si>
  <si>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</si>
  <si>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</si>
  <si>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</si>
  <si>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</si>
  <si>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</si>
  <si>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</si>
  <si>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</si>
  <si>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</si>
  <si>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</si>
  <si>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</si>
  <si>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</si>
  <si>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</si>
  <si>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</si>
  <si>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</si>
  <si>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</si>
  <si>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</si>
  <si>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</si>
  <si>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</si>
  <si>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</si>
  <si>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</si>
  <si>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</si>
  <si>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</si>
  <si>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</si>
  <si>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</si>
  <si>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</si>
  <si>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</si>
  <si>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</si>
  <si>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</si>
  <si>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</si>
  <si>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</si>
  <si>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</si>
  <si>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</si>
  <si>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</si>
  <si>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</si>
  <si>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</si>
  <si>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</si>
  <si>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</si>
  <si>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</si>
  <si>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</si>
  <si>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</si>
  <si>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</si>
  <si>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</si>
  <si>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</si>
  <si>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</si>
  <si>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</si>
  <si>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</si>
  <si>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</si>
  <si>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</si>
  <si>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</si>
  <si>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</si>
  <si>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</si>
  <si>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</si>
  <si>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</si>
  <si>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</si>
  <si>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</si>
  <si>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</si>
  <si>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</si>
  <si>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</si>
  <si>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</si>
  <si>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</si>
  <si>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</si>
  <si>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</si>
  <si>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</si>
  <si>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</si>
  <si>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</si>
  <si>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</si>
  <si>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</si>
  <si>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</si>
  <si>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</si>
  <si>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</si>
  <si>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</si>
  <si>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</si>
  <si>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</si>
  <si>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</si>
  <si>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</si>
  <si>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</si>
  <si>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</si>
  <si>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</si>
  <si>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</si>
  <si>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</si>
  <si>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</si>
  <si>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</si>
  <si>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</si>
  <si>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</si>
  <si>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</si>
  <si>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</si>
  <si>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</si>
  <si>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</si>
  <si>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</si>
  <si>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</si>
  <si>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</si>
  <si>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</si>
  <si>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</si>
  <si>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</si>
  <si>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</si>
  <si>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</si>
  <si>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</si>
  <si>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</si>
  <si>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</si>
  <si>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</si>
  <si>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</si>
  <si>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</si>
  <si>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</si>
  <si>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</si>
  <si>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</si>
  <si>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</si>
  <si>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</si>
  <si>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</si>
  <si>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</si>
  <si>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</si>
  <si>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</si>
  <si>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</si>
  <si>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</si>
  <si>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</si>
  <si>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</si>
  <si>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</si>
  <si>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</si>
  <si>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</si>
  <si>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</si>
  <si>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</si>
  <si>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</si>
  <si>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</si>
  <si>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</si>
  <si>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</si>
  <si>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</si>
  <si>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</si>
  <si>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</si>
  <si>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</si>
  <si>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</si>
  <si>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</si>
  <si>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</si>
  <si>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</si>
  <si>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</si>
  <si>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</si>
  <si>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</si>
  <si>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</si>
  <si>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</si>
  <si>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</si>
  <si>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</si>
  <si>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</si>
  <si>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</si>
  <si>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</si>
  <si>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</si>
  <si>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</si>
  <si>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</si>
  <si>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</si>
  <si>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</si>
  <si>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</si>
  <si>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</si>
  <si>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</si>
  <si>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</si>
  <si>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</si>
  <si>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</si>
  <si>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</si>
  <si>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</si>
  <si>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</si>
  <si>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</si>
  <si>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</si>
  <si>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</si>
  <si>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</si>
  <si>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</si>
  <si>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</si>
  <si>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</si>
  <si>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</si>
  <si>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</si>
  <si>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</si>
  <si>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</si>
  <si>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</si>
  <si>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</si>
  <si>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</si>
  <si>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</si>
  <si>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</si>
  <si>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</si>
  <si>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</si>
  <si>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</si>
  <si>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</si>
  <si>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</si>
  <si>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</si>
  <si>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</si>
  <si>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</si>
  <si>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</si>
  <si>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</si>
  <si>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</si>
  <si>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</si>
  <si>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</si>
  <si>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</si>
  <si>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</si>
  <si>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</si>
  <si>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</si>
  <si>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</si>
  <si>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</si>
  <si>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</si>
  <si>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</si>
  <si>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</si>
  <si>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</si>
  <si>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</si>
  <si>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</si>
  <si>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</si>
  <si>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</si>
  <si>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</si>
  <si>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</si>
  <si>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</si>
  <si>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</si>
  <si>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</si>
  <si>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</si>
  <si>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</si>
  <si>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</si>
  <si>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</si>
  <si>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</si>
  <si>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</si>
  <si>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</si>
  <si>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</si>
  <si>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</si>
  <si>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</si>
  <si>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</si>
  <si>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</si>
  <si>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</si>
  <si>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</si>
  <si>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</si>
  <si>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</si>
  <si>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</si>
  <si>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</si>
  <si>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</si>
  <si>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</si>
  <si>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</si>
  <si>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</si>
  <si>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</si>
  <si>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</si>
  <si>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</si>
  <si>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</si>
  <si>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</si>
  <si>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</si>
  <si>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</si>
  <si>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</si>
  <si>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</si>
  <si>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</si>
  <si>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</si>
  <si>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</si>
  <si>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</si>
  <si>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</si>
  <si>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</si>
  <si>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</si>
  <si>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</si>
  <si>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</si>
  <si>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</si>
  <si>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</si>
  <si>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</si>
  <si>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</si>
  <si>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</si>
  <si>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</si>
  <si>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</si>
  <si>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</si>
  <si>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</si>
  <si>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</si>
  <si>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</si>
  <si>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</si>
  <si>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</si>
  <si>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</si>
  <si>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</si>
  <si>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</si>
  <si>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</si>
  <si>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</si>
  <si>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</si>
  <si>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</si>
  <si>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</si>
  <si>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</si>
  <si>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</si>
  <si>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</si>
  <si>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</si>
  <si>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</si>
  <si>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</si>
  <si>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</si>
  <si>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</si>
  <si>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</si>
  <si>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</si>
  <si>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</si>
  <si>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</si>
  <si>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</si>
  <si>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</si>
  <si>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</si>
  <si>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</si>
  <si>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</si>
  <si>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</si>
  <si>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</si>
  <si>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</si>
  <si>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</si>
  <si>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</si>
  <si>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</si>
  <si>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</si>
  <si>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</si>
  <si>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</si>
  <si>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</si>
  <si>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</si>
  <si>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</si>
  <si>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</si>
  <si>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</si>
  <si>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</si>
  <si>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</si>
  <si>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</si>
  <si>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</si>
  <si>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</si>
  <si>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</si>
  <si>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</si>
  <si>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</si>
  <si>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</si>
  <si>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</si>
  <si>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</si>
  <si>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</si>
  <si>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</si>
  <si>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</si>
  <si>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</si>
  <si>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</si>
  <si>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</si>
  <si>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</si>
  <si>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</si>
  <si>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</si>
  <si>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</si>
  <si>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</si>
  <si>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</si>
  <si>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</si>
  <si>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</si>
  <si>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</si>
  <si>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</si>
  <si>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</si>
  <si>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</si>
  <si>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</si>
  <si>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</si>
  <si>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</si>
  <si>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</si>
  <si>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</si>
  <si>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</si>
  <si>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</si>
  <si>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</si>
  <si>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</si>
  <si>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</si>
  <si>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</si>
  <si>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</si>
  <si>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</si>
  <si>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</si>
  <si>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</si>
  <si>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</si>
  <si>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</si>
  <si>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</si>
  <si>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</si>
  <si>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</si>
  <si>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</si>
  <si>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</si>
  <si>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</si>
  <si>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</si>
  <si>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</si>
  <si>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</si>
  <si>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</si>
  <si>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</si>
  <si>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</si>
  <si>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</si>
  <si>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</si>
  <si>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</si>
  <si>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</si>
  <si>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</si>
  <si>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</si>
  <si>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</si>
  <si>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</si>
  <si>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</si>
  <si>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</si>
  <si>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</si>
  <si>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</si>
  <si>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</si>
  <si>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</si>
  <si>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</si>
  <si>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</si>
  <si>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</si>
  <si>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</si>
  <si>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</si>
  <si>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</si>
  <si>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</si>
  <si>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</si>
  <si>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</si>
  <si>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</si>
  <si>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</si>
  <si>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</si>
  <si>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</si>
  <si>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</si>
  <si>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</si>
  <si>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</si>
  <si>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</si>
  <si>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</si>
  <si>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</si>
  <si>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</si>
  <si>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</si>
  <si>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</si>
  <si>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</si>
  <si>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</si>
  <si>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</si>
  <si>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</si>
  <si>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</si>
  <si>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</si>
  <si>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</si>
  <si>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</si>
  <si>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</si>
  <si>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</si>
  <si>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</si>
  <si>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</si>
  <si>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</si>
  <si>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</si>
  <si>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</si>
  <si>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</si>
  <si>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</si>
  <si>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</si>
  <si>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</si>
  <si>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</si>
  <si>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</si>
  <si>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</si>
  <si>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</si>
  <si>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</si>
  <si>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</si>
  <si>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</si>
  <si>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</si>
  <si>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</si>
  <si>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</si>
  <si>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</si>
  <si>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</si>
  <si>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</si>
  <si>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</si>
  <si>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</si>
  <si>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</si>
  <si>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</si>
  <si>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</si>
  <si>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</si>
  <si>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</si>
  <si>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</si>
  <si>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</si>
  <si>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</si>
  <si>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</si>
  <si>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</si>
  <si>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</si>
  <si>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</si>
  <si>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</si>
  <si>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</si>
  <si>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</si>
  <si>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</si>
  <si>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</si>
  <si>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</si>
  <si>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</si>
  <si>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</si>
  <si>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</si>
  <si>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</si>
  <si>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</si>
  <si>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</si>
  <si>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</si>
  <si>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</si>
  <si>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</si>
  <si>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</si>
  <si>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</si>
  <si>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</si>
  <si>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</si>
  <si>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</si>
  <si>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</si>
  <si>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</si>
  <si>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</si>
  <si>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</si>
  <si>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</si>
  <si>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</si>
  <si>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</si>
  <si>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</si>
  <si>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</si>
  <si>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</si>
  <si>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</si>
  <si>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</si>
  <si>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</si>
  <si>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</si>
  <si>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</si>
  <si>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</si>
  <si>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</si>
  <si>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</si>
  <si>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</si>
  <si>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</si>
  <si>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</si>
  <si>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</si>
  <si>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</si>
  <si>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</si>
  <si>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</si>
  <si>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</si>
  <si>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</si>
  <si>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</si>
  <si>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</si>
  <si>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</si>
  <si>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</si>
  <si>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</si>
  <si>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</si>
  <si>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</si>
  <si>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</si>
  <si>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</si>
  <si>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</si>
  <si>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</si>
  <si>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</si>
  <si>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</si>
  <si>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</si>
  <si>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</si>
  <si>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</si>
  <si>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</si>
  <si>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</si>
  <si>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</si>
  <si>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</si>
  <si>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</si>
  <si>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</si>
  <si>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</si>
  <si>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</si>
  <si>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</si>
  <si>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</si>
  <si>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</si>
  <si>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</si>
  <si>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</si>
  <si>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</si>
  <si>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</si>
  <si>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</si>
  <si>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</si>
  <si>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</si>
  <si>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</si>
  <si>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</si>
  <si>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</si>
  <si>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</si>
  <si>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</si>
  <si>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</si>
  <si>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</si>
  <si>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</si>
  <si>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</si>
  <si>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</si>
  <si>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</si>
  <si>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</si>
  <si>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</si>
  <si>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</si>
  <si>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</si>
  <si>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</si>
  <si>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</si>
  <si>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</si>
  <si>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</si>
  <si>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</si>
  <si>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</si>
  <si>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</si>
  <si>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</si>
  <si>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</si>
  <si>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</si>
  <si>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</si>
  <si>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</si>
  <si>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</si>
  <si>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</si>
  <si>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</si>
  <si>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</si>
  <si>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</si>
  <si>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</si>
  <si>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</si>
  <si>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</si>
  <si>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</si>
  <si>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</si>
  <si>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</si>
  <si>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</si>
  <si>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</si>
  <si>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</si>
  <si>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</si>
  <si>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</si>
  <si>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</si>
  <si>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</si>
  <si>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</si>
  <si>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</si>
  <si>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</si>
  <si>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</si>
  <si>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</si>
  <si>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</si>
  <si>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</si>
  <si>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</si>
  <si>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</si>
  <si>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</si>
  <si>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</si>
  <si>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</si>
  <si>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</si>
  <si>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</si>
  <si>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</si>
  <si>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</si>
  <si>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</si>
  <si>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</si>
  <si>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</si>
  <si>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</si>
  <si>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</si>
  <si>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</si>
  <si>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</si>
  <si>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</si>
  <si>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</si>
  <si>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</si>
  <si>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</si>
  <si>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</si>
  <si>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</si>
  <si>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</si>
  <si>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</si>
  <si>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</si>
  <si>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</si>
  <si>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</si>
  <si>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</si>
  <si>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</si>
  <si>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</si>
  <si>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</si>
  <si>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</si>
  <si>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</si>
  <si>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</si>
  <si>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</si>
  <si>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</si>
  <si>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</si>
  <si>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</si>
  <si>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</si>
  <si>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</si>
  <si>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</si>
  <si>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</si>
  <si>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</si>
  <si>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</si>
  <si>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</si>
  <si>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</si>
  <si>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</si>
  <si>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</si>
  <si>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</si>
  <si>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</si>
  <si>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</si>
  <si>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</si>
  <si>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</si>
  <si>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</si>
  <si>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</si>
  <si>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</si>
  <si>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</si>
  <si>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</si>
  <si>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</si>
  <si>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</si>
  <si>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</si>
  <si>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</si>
  <si>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</si>
  <si>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</si>
  <si>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</si>
  <si>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</si>
  <si>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</si>
  <si>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</si>
  <si>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</si>
  <si>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</si>
  <si>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</si>
  <si>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</si>
  <si>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</si>
  <si>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</si>
  <si>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</si>
  <si>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</si>
  <si>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</si>
  <si>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</si>
  <si>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</si>
  <si>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</si>
  <si>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</si>
  <si>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</si>
  <si>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</si>
  <si>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</si>
  <si>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</si>
  <si>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</si>
  <si>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</si>
  <si>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</si>
  <si>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</si>
  <si>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</si>
  <si>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</si>
  <si>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</si>
  <si>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</si>
  <si>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</si>
  <si>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</si>
  <si>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</si>
  <si>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</si>
  <si>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</si>
  <si>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</si>
  <si>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</si>
  <si>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</si>
  <si>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</si>
  <si>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</si>
  <si>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</si>
  <si>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</si>
  <si>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</si>
  <si>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</si>
  <si>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</si>
  <si>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</si>
  <si>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</si>
  <si>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</si>
  <si>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</si>
  <si>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</si>
  <si>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</si>
  <si>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</si>
  <si>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</si>
  <si>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</si>
  <si>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</si>
  <si>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</si>
  <si>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</si>
  <si>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</si>
  <si>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</si>
  <si>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</si>
  <si>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</si>
  <si>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</si>
  <si>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</si>
  <si>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</si>
  <si>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</si>
  <si>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</si>
  <si>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</si>
  <si>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</si>
  <si>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</si>
  <si>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</si>
  <si>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</si>
  <si>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</si>
  <si>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</si>
  <si>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</si>
  <si>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</si>
  <si>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</si>
  <si>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</si>
  <si>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</si>
  <si>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</si>
  <si>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</si>
  <si>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</si>
  <si>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</si>
  <si>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</si>
  <si>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</si>
  <si>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</si>
  <si>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</si>
  <si>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</si>
  <si>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</si>
  <si>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</si>
  <si>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</si>
  <si>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</si>
  <si>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</si>
  <si>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</si>
  <si>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</si>
  <si>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</si>
  <si>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</si>
  <si>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</si>
  <si>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</si>
  <si>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</si>
  <si>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</si>
  <si>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</si>
  <si>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</si>
  <si>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</si>
  <si>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</si>
  <si>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</si>
  <si>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</si>
  <si>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</si>
  <si>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</si>
  <si>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</si>
  <si>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</si>
  <si>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</si>
  <si>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</si>
  <si>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</si>
  <si>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</si>
  <si>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</si>
  <si>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</si>
  <si>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</si>
  <si>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</si>
  <si>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</si>
  <si>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</si>
  <si>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</si>
  <si>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</si>
  <si>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</si>
  <si>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</si>
  <si>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</si>
  <si>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</si>
  <si>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</si>
  <si>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</si>
  <si>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</si>
  <si>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</si>
  <si>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</si>
  <si>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</si>
  <si>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</si>
  <si>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</si>
  <si>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</si>
  <si>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</si>
  <si>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</si>
  <si>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李小新</t>
  </si>
  <si>
    <t>坐落：</t>
  </si>
  <si>
    <t>容城县高小王村</t>
  </si>
  <si>
    <t>调查编号：</t>
  </si>
  <si>
    <t>0207111-01-01-0029-Z1</t>
  </si>
  <si>
    <t>价值时点：</t>
  </si>
  <si>
    <t>2023年11月18日</t>
  </si>
  <si>
    <t>报告编号：</t>
  </si>
  <si>
    <t>康正（容城）2023评字第4号-高小王村-</t>
  </si>
  <si>
    <t>1-18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</si>
  <si>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</si>
  <si>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</si>
  <si>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</si>
  <si>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</si>
  <si>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</si>
  <si>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</si>
  <si>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</si>
  <si>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</si>
  <si>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</si>
  <si>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</si>
  <si>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</si>
  <si>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</si>
  <si>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</si>
  <si>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</si>
  <si>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</si>
  <si>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</si>
  <si>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</si>
  <si>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</si>
  <si>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</si>
  <si>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</si>
  <si>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</si>
  <si>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</si>
  <si>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</si>
  <si>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</si>
  <si>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</si>
  <si>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</si>
  <si>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</si>
  <si>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</si>
  <si>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</si>
  <si>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</si>
  <si>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</si>
  <si>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</si>
  <si>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</si>
  <si>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</si>
  <si>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</si>
  <si>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</si>
  <si>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</si>
  <si>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</si>
  <si>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</si>
  <si>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</si>
  <si>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</si>
  <si>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</si>
  <si>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</si>
  <si>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</si>
  <si>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</si>
  <si>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</si>
  <si>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</si>
  <si>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</si>
  <si>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</si>
  <si>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</si>
  <si>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</si>
  <si>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</si>
  <si>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</si>
  <si>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</si>
  <si>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</si>
  <si>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</si>
  <si>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</si>
  <si>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</si>
  <si>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</si>
  <si>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</si>
  <si>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</si>
  <si>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</si>
  <si>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</si>
  <si>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</si>
  <si>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</si>
  <si>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</si>
  <si>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</si>
  <si>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</si>
  <si>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</si>
  <si>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</si>
  <si>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</si>
  <si>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</si>
  <si>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</si>
  <si>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</si>
  <si>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</si>
  <si>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</si>
  <si>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</si>
  <si>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</si>
  <si>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</si>
  <si>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</si>
  <si>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</si>
  <si>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</si>
  <si>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</si>
  <si>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</si>
  <si>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</si>
  <si>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</si>
  <si>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</si>
  <si>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</si>
  <si>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</si>
  <si>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</si>
  <si>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</si>
  <si>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</si>
  <si>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</si>
  <si>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</si>
  <si>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</si>
  <si>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</si>
  <si>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</si>
  <si>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</si>
  <si>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</si>
  <si>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</si>
  <si>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</si>
  <si>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</si>
  <si>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</si>
  <si>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</si>
  <si>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</si>
  <si>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</si>
  <si>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</si>
  <si>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</si>
  <si>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</si>
  <si>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</si>
  <si>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</si>
  <si>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</si>
  <si>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</si>
  <si>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</si>
  <si>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</si>
  <si>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</si>
  <si>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</si>
  <si>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</si>
  <si>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</si>
  <si>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</si>
  <si>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</si>
  <si>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</si>
  <si>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</si>
  <si>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</si>
  <si>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</si>
  <si>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</si>
  <si>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</si>
  <si>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</si>
  <si>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</si>
  <si>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</si>
  <si>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</si>
  <si>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</si>
  <si>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</si>
  <si>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</si>
  <si>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</si>
  <si>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</si>
  <si>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</si>
  <si>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</si>
  <si>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</si>
  <si>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</si>
  <si>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</si>
  <si>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</si>
  <si>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</si>
  <si>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</si>
  <si>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</si>
  <si>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</si>
  <si>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</si>
  <si>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</si>
  <si>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</si>
  <si>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</si>
  <si>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</si>
  <si>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</si>
  <si>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</si>
  <si>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</si>
  <si>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</si>
  <si>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</si>
  <si>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</si>
  <si>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</si>
  <si>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</si>
  <si>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</si>
  <si>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</si>
  <si>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</si>
  <si>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</si>
  <si>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</si>
  <si>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</si>
  <si>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</si>
  <si>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</si>
  <si>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</si>
  <si>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</si>
  <si>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</si>
  <si>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</si>
  <si>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</si>
  <si>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</si>
  <si>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</si>
  <si>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</si>
  <si>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</si>
  <si>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</si>
  <si>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</si>
  <si>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</si>
  <si>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</si>
  <si>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</si>
  <si>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</si>
  <si>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</si>
  <si>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</si>
  <si>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</si>
  <si>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</si>
  <si>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</si>
  <si>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</si>
  <si>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</si>
  <si>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</si>
  <si>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</si>
  <si>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</si>
  <si>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</si>
  <si>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</si>
  <si>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</si>
  <si>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</si>
  <si>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</si>
  <si>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</si>
  <si>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</si>
  <si>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</si>
  <si>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</si>
  <si>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</si>
  <si>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</si>
  <si>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</si>
  <si>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</si>
  <si>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</si>
  <si>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</si>
  <si>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</si>
  <si>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</si>
  <si>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</si>
  <si>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</si>
  <si>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</si>
  <si>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</si>
  <si>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</si>
  <si>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</si>
  <si>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</si>
  <si>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</si>
  <si>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</si>
  <si>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</si>
  <si>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</si>
  <si>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</si>
  <si>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</si>
  <si>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</si>
  <si>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</si>
  <si>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</si>
  <si>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</si>
  <si>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</si>
  <si>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</si>
  <si>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</si>
  <si>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</si>
  <si>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</si>
  <si>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</si>
  <si>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</si>
  <si>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</si>
  <si>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</si>
  <si>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</si>
  <si>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</si>
  <si>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</si>
  <si>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</si>
  <si>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</si>
  <si>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</si>
  <si>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</si>
  <si>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</si>
  <si>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</si>
  <si>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房墙</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</si>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</sst>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0207111-01-01-0029-Z1</v>
      </c>
      <c r="C2" s="323">
        <f>输机表!P2</f>
        <v>0</v>
      </c>
      <c r="D2" s="323" t="str">
        <f>输机表!U2&amp;输机表!Y2</f>
        <v>康正（容城）2023评字第4号-高小王村-1-18</v>
      </c>
      <c r="E2" s="323" t="str">
        <f>输机表!D2</f>
        <v>李小新</v>
      </c>
      <c r="F2" s="323" t="str">
        <f>输机表!F2</f>
        <v>容城县高小王村</v>
      </c>
      <c r="G2" s="323">
        <f ca="1">结果通知单!C12</f>
        <v>0</v>
      </c>
      <c r="H2" s="323"/>
      <c r="I2" s="323"/>
      <c r="J2" s="323">
        <f ca="1">结果通知单!G12</f>
        <v>0</v>
      </c>
      <c r="K2" s="323">
        <f ca="1">结果通知单!G41</f>
        <v>84688</v>
      </c>
      <c r="L2" s="323">
        <f ca="1">IF(J2+K2=结果通知单!C42,J2+K2,"请检查")</f>
        <v>84688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G199" sqref="G199:H19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李小新</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房墙</v>
      </c>
      <c r="BH38" s="219">
        <f>ROUND(G186,2)</f>
        <v>70.5</v>
      </c>
      <c r="BI38" s="171" t="str">
        <f t="shared" ref="BI38:BI51" si="67">I186</f>
        <v>㎡</v>
      </c>
      <c r="BJ38" s="171">
        <f ca="1" t="shared" ref="BJ38:BJ51" si="68">L186</f>
        <v>9870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铁丝网围挡</v>
      </c>
      <c r="BH39" s="219">
        <f t="shared" ref="BH39:BH71" si="69">ROUND(G187,2)</f>
        <v>127.52</v>
      </c>
      <c r="BI39" s="171" t="str">
        <f t="shared" si="67"/>
        <v>㎡</v>
      </c>
      <c r="BJ39" s="171">
        <f ca="1" t="shared" si="68"/>
        <v>2550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35</v>
      </c>
      <c r="BI40" s="171" t="str">
        <f t="shared" si="67"/>
        <v>棵</v>
      </c>
      <c r="BJ40" s="171">
        <f ca="1" t="shared" si="68"/>
        <v>700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50</v>
      </c>
      <c r="BI41" s="171" t="str">
        <f t="shared" si="67"/>
        <v>棵</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t="str">
        <f t="shared" si="66"/>
        <v>材树</v>
      </c>
      <c r="BH42" s="219">
        <f t="shared" si="69"/>
        <v>20</v>
      </c>
      <c r="BI42" s="171" t="str">
        <f t="shared" si="67"/>
        <v>棵</v>
      </c>
      <c r="BJ42" s="171">
        <f ca="1" t="shared" si="68"/>
        <v>3000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11</v>
      </c>
      <c r="BI43" s="171" t="str">
        <f t="shared" si="67"/>
        <v>棵</v>
      </c>
      <c r="BJ43" s="171">
        <f ca="1" t="shared" si="68"/>
        <v>2200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3</v>
      </c>
      <c r="BI44" s="171" t="str">
        <f t="shared" si="67"/>
        <v>棵</v>
      </c>
      <c r="BJ44" s="171">
        <f ca="1" t="shared" si="68"/>
        <v>1650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v>
      </c>
      <c r="BI45" s="171" t="str">
        <f t="shared" si="67"/>
        <v>棵</v>
      </c>
      <c r="BJ45" s="171">
        <f ca="1" t="shared" si="68"/>
        <v>950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3</v>
      </c>
      <c r="BE46" s="171">
        <f ca="1">IF(BJ46=0,0,IF(COUNTIF($BG46:$BG$107,BG46)&lt;2,1,0))</f>
        <v>1</v>
      </c>
      <c r="BF46" s="171">
        <v>9</v>
      </c>
      <c r="BG46" s="171" t="str">
        <f t="shared" si="66"/>
        <v>材树</v>
      </c>
      <c r="BH46" s="219">
        <f t="shared" si="69"/>
        <v>1</v>
      </c>
      <c r="BI46" s="171" t="str">
        <f t="shared" si="67"/>
        <v>棵</v>
      </c>
      <c r="BJ46" s="171">
        <f ca="1" t="shared" si="68"/>
        <v>1150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房墙</v>
      </c>
      <c r="EW46" s="58">
        <f ca="1">IF(EV46="","",SUMIF($BG$38:$BG$107,EV46,$BH$38:$BH$107))</f>
        <v>70.5</v>
      </c>
      <c r="EX46" s="58" t="str">
        <f ca="1">IFERROR(VLOOKUP(FE46,$BD$38:$BJ$92,6,0),"")</f>
        <v>㎡</v>
      </c>
      <c r="EY46" s="59">
        <f ca="1">IF(EV46="","",SUMIF($BG$38:$BG$107,EV46,$BJ$38:$BJ$107))</f>
        <v>9870</v>
      </c>
      <c r="EZ46" s="59" t="str">
        <f ca="1">IFERROR(VLOOKUP(FF46,$BD$38:$BJ$92,4,0),"")</f>
        <v>铁丝网围挡</v>
      </c>
      <c r="FA46" s="58">
        <f ca="1">IF(EZ46="","",SUMIF($BG$38:$BG$107,EZ46,$BH$38:$BH$107))</f>
        <v>127.52</v>
      </c>
      <c r="FB46" s="58" t="str">
        <f ca="1">IFERROR(VLOOKUP(FF46,$BD$38:$BJ$92,6,0),"")</f>
        <v>㎡</v>
      </c>
      <c r="FC46" s="59">
        <f ca="1">IF(EZ46="","",SUMIF($BG$38:$BG$107,EZ46,$BJ$38:$BJ$107))</f>
        <v>2550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4</v>
      </c>
      <c r="BE47" s="171">
        <f ca="1">IF(BJ47=0,0,IF(COUNTIF($BG47:$BG$107,BG47)&lt;2,1,0))</f>
        <v>1</v>
      </c>
      <c r="BF47" s="171">
        <v>10</v>
      </c>
      <c r="BG47" s="171" t="str">
        <f t="shared" si="66"/>
        <v>香椿树</v>
      </c>
      <c r="BH47" s="219">
        <f t="shared" si="69"/>
        <v>1</v>
      </c>
      <c r="BI47" s="171" t="str">
        <f t="shared" si="67"/>
        <v>棵</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121</v>
      </c>
      <c r="EX47" s="58" t="str">
        <f ca="1">IFERROR(VLOOKUP(FE47,$BD$38:$BJ$92,6,0),"")</f>
        <v>棵</v>
      </c>
      <c r="EY47" s="59">
        <f ca="1">IF(EV47="","",SUMIF($BG$38:$BG$107,EV47,$BJ$38:$BJ$107))</f>
        <v>13650</v>
      </c>
      <c r="EZ47" s="59" t="str">
        <f ca="1">IFERROR(VLOOKUP(FF47,$BD$38:$BJ$92,4,0),"")</f>
        <v>香椿树</v>
      </c>
      <c r="FA47" s="58">
        <f ca="1">IF(EZ47="","",SUMIF($BG$38:$BG$107,EZ47,$BH$38:$BH$107))</f>
        <v>1</v>
      </c>
      <c r="FB47" s="58" t="str">
        <f ca="1">IFERROR(VLOOKUP(FF47,$BD$38:$BJ$92,6,0),"")</f>
        <v>棵</v>
      </c>
      <c r="FC47" s="59">
        <f ca="1">IF(EZ47="","",SUMIF($BG$38:$BG$107,EZ47,$BJ$38:$BJ$107))</f>
        <v>300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5</v>
      </c>
      <c r="BE48" s="171">
        <f ca="1">IF(BJ48=0,0,IF(COUNTIF($BG48:$BG$107,BG48)&lt;2,1,0))</f>
        <v>1</v>
      </c>
      <c r="BF48" s="171">
        <v>11</v>
      </c>
      <c r="BG48" s="171" t="str">
        <f t="shared" si="66"/>
        <v>平砖地面</v>
      </c>
      <c r="BH48" s="219">
        <f t="shared" si="69"/>
        <v>2332.71</v>
      </c>
      <c r="BI48" s="171" t="str">
        <f t="shared" si="67"/>
        <v>㎡</v>
      </c>
      <c r="BJ48" s="171">
        <f ca="1" t="shared" si="68"/>
        <v>58318</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2332.71</v>
      </c>
      <c r="EX48" s="58" t="str">
        <f ca="1">IFERROR(VLOOKUP(FE48,$BD$38:$BJ$92,6,0),"")</f>
        <v>㎡</v>
      </c>
      <c r="EY48" s="59">
        <f ca="1">IF(EV48="","",SUMIF($BG$38:$BG$107,EV48,$BJ$38:$BJ$107))</f>
        <v>58318</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84688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84688</v>
      </c>
      <c r="EY72" s="61"/>
      <c r="EZ72" s="63" t="s">
        <v>1061</v>
      </c>
      <c r="FA72" s="64" t="str">
        <f ca="1">TEXT(EX72,"[DBnum2]")&amp;"元整"</f>
        <v>捌万肆仟陆佰捌拾捌元整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李小新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84688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捌万肆仟陆佰捌拾捌元整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29</v>
      </c>
      <c r="D186" s="107" t="s">
        <v>207</v>
      </c>
      <c r="E186" s="292" t="s">
        <v>219</v>
      </c>
      <c r="F186" s="108" t="s">
        <v>1114</v>
      </c>
      <c r="G186" s="293">
        <f>2.2*7.5+2.3*(6.2*2+4.2*3)-0.6*0.6*3-1.1*2.2</f>
        <v>70.5</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9870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224</v>
      </c>
      <c r="E187" s="292"/>
      <c r="F187" s="108" t="str">
        <f t="shared" ref="F186:F213" si="141">D187</f>
        <v>铁丝网围挡</v>
      </c>
      <c r="G187" s="293">
        <f>1.6*(22.5+22+13.2+22)</f>
        <v>127.52</v>
      </c>
      <c r="H187" s="294"/>
      <c r="I187" s="96" t="str">
        <f>IFERROR(IF(E187="",VLOOKUP(F187,价格表,2,0),(VLOOKUP(E187,IF({1,0},价格引用表!K:K,价格引用表!I:I),2,0))),"")</f>
        <v>㎡</v>
      </c>
      <c r="J187" s="108">
        <f ca="1">IF(E187="",VLOOKUP(F187,价格表,5,0),VLOOKUP(E187,INDIRECT("价格引用表!K"&amp;MATCH(D187,价格引用表!H:H,0)&amp;":L1200"),2,0))</f>
        <v>20</v>
      </c>
      <c r="K187" s="298">
        <v>1</v>
      </c>
      <c r="L187" s="108">
        <f ca="1" t="shared" ref="L187:L218" si="142">ROUND(IFERROR(ROUND(G187,2)*J187*K187,),0)</f>
        <v>2550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386</v>
      </c>
      <c r="F188" s="108" t="str">
        <f t="shared" si="141"/>
        <v>材树</v>
      </c>
      <c r="G188" s="293">
        <v>35</v>
      </c>
      <c r="H188" s="294"/>
      <c r="I188" s="96" t="str">
        <f>IFERROR(IF(E188="",VLOOKUP(F188,价格表,2,0),(VLOOKUP(E188,IF({1,0},价格引用表!K:K,价格引用表!I:I),2,0))),"")</f>
        <v>棵</v>
      </c>
      <c r="J188" s="108">
        <f ca="1">IF(E188="",VLOOKUP(F188,价格表,5,0),VLOOKUP(E188,INDIRECT("价格引用表!K"&amp;MATCH(D188,价格引用表!H:H,0)&amp;":L1200"),2,0))</f>
        <v>20</v>
      </c>
      <c r="K188" s="298">
        <v>1</v>
      </c>
      <c r="L188" s="108">
        <f ca="1" t="shared" si="142"/>
        <v>700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388</v>
      </c>
      <c r="F189" s="108" t="str">
        <f t="shared" si="141"/>
        <v>材树</v>
      </c>
      <c r="G189" s="295">
        <v>50</v>
      </c>
      <c r="H189" s="296"/>
      <c r="I189" s="96" t="str">
        <f>IFERROR(IF(E189="",VLOOKUP(F189,价格表,2,0),(VLOOKUP(E189,IF({1,0},价格引用表!K:K,价格引用表!I:I),2,0))),"")</f>
        <v>棵</v>
      </c>
      <c r="J189" s="108">
        <f ca="1">IF(E189="",VLOOKUP(F189,价格表,5,0),VLOOKUP(E189,INDIRECT("价格引用表!K"&amp;MATCH(D189,价格引用表!H:H,0)&amp;":L1200"),2,0))</f>
        <v>80</v>
      </c>
      <c r="K189" s="298">
        <v>1</v>
      </c>
      <c r="L189" s="108">
        <f ca="1" t="shared" si="142"/>
        <v>4000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389</v>
      </c>
      <c r="F190" s="108" t="str">
        <f t="shared" si="141"/>
        <v>材树</v>
      </c>
      <c r="G190" s="295">
        <v>20</v>
      </c>
      <c r="H190" s="296"/>
      <c r="I190" s="96" t="str">
        <f>IFERROR(IF(E190="",VLOOKUP(F190,价格表,2,0),(VLOOKUP(E190,IF({1,0},价格引用表!K:K,价格引用表!I:I),2,0))),"")</f>
        <v>棵</v>
      </c>
      <c r="J190" s="108">
        <f ca="1">IF(E190="",VLOOKUP(F190,价格表,5,0),VLOOKUP(E190,INDIRECT("价格引用表!K"&amp;MATCH(D190,价格引用表!H:H,0)&amp;":L1200"),2,0))</f>
        <v>150</v>
      </c>
      <c r="K190" s="298">
        <v>1</v>
      </c>
      <c r="L190" s="108">
        <f ca="1" t="shared" si="142"/>
        <v>3000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390</v>
      </c>
      <c r="F191" s="108" t="str">
        <f t="shared" si="141"/>
        <v>材树</v>
      </c>
      <c r="G191" s="295">
        <v>11</v>
      </c>
      <c r="H191" s="296"/>
      <c r="I191" s="96" t="str">
        <f>IFERROR(IF(E191="",VLOOKUP(F191,价格表,2,0),(VLOOKUP(E191,IF({1,0},价格引用表!K:K,价格引用表!I:I),2,0))),"")</f>
        <v>棵</v>
      </c>
      <c r="J191" s="108">
        <f ca="1">IF(E191="",VLOOKUP(F191,价格表,5,0),VLOOKUP(E191,INDIRECT("价格引用表!K"&amp;MATCH(D191,价格引用表!H:H,0)&amp;":L1200"),2,0))</f>
        <v>200</v>
      </c>
      <c r="K191" s="298">
        <v>1</v>
      </c>
      <c r="L191" s="108">
        <f ca="1" t="shared" si="142"/>
        <v>2200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393</v>
      </c>
      <c r="F192" s="108" t="str">
        <f t="shared" si="141"/>
        <v>材树</v>
      </c>
      <c r="G192" s="295">
        <v>3</v>
      </c>
      <c r="H192" s="296"/>
      <c r="I192" s="96" t="str">
        <f>IFERROR(IF(E192="",VLOOKUP(F192,价格表,2,0),(VLOOKUP(E192,IF({1,0},价格引用表!K:K,价格引用表!I:I),2,0))),"")</f>
        <v>棵</v>
      </c>
      <c r="J192" s="108">
        <f ca="1">IF(E192="",VLOOKUP(F192,价格表,5,0),VLOOKUP(E192,INDIRECT("价格引用表!K"&amp;MATCH(D192,价格引用表!H:H,0)&amp;":L1200"),2,0))</f>
        <v>550</v>
      </c>
      <c r="K192" s="298">
        <v>1</v>
      </c>
      <c r="L192" s="108">
        <f ca="1" t="shared" si="142"/>
        <v>1650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395</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950</v>
      </c>
      <c r="K193" s="298">
        <v>1</v>
      </c>
      <c r="L193" s="108">
        <f ca="1" t="shared" si="142"/>
        <v>950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396</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1150</v>
      </c>
      <c r="K194" s="298">
        <v>1</v>
      </c>
      <c r="L194" s="108">
        <f ca="1" t="shared" si="142"/>
        <v>1150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352</v>
      </c>
      <c r="E195" s="292" t="s">
        <v>406</v>
      </c>
      <c r="F195" s="108" t="str">
        <f t="shared" si="141"/>
        <v>香椿树</v>
      </c>
      <c r="G195" s="293">
        <v>1</v>
      </c>
      <c r="H195" s="294"/>
      <c r="I195" s="96" t="str">
        <f>IFERROR(IF(E195="",VLOOKUP(F195,价格表,2,0),(VLOOKUP(E195,IF({1,0},价格引用表!K:K,价格引用表!I:I),2,0))),"")</f>
        <v>棵</v>
      </c>
      <c r="J195" s="108">
        <f ca="1">IF(E195="",VLOOKUP(F195,价格表,5,0),VLOOKUP(E195,INDIRECT("价格引用表!K"&amp;MATCH(D195,价格引用表!H:H,0)&amp;":L1200"),2,0))</f>
        <v>300</v>
      </c>
      <c r="K195" s="298">
        <v>1</v>
      </c>
      <c r="L195" s="108">
        <f ca="1" t="shared" si="142"/>
        <v>300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247</v>
      </c>
      <c r="E196" s="292"/>
      <c r="F196" s="108" t="str">
        <f t="shared" si="141"/>
        <v>平砖地面</v>
      </c>
      <c r="G196" s="295">
        <f>47.88*(41.5+7.22)</f>
        <v>2332.7136</v>
      </c>
      <c r="H196" s="296"/>
      <c r="I196" s="96" t="str">
        <f>IFERROR(IF(E196="",VLOOKUP(F196,价格表,2,0),(VLOOKUP(E196,IF({1,0},价格引用表!K:K,价格引用表!I:I),2,0))),"")</f>
        <v>㎡</v>
      </c>
      <c r="J196" s="108">
        <f ca="1">IF(E196="",VLOOKUP(F196,价格表,5,0),VLOOKUP(E196,INDIRECT("价格引用表!K"&amp;MATCH(D196,价格引用表!H:H,0)&amp;":L1200"),2,0))</f>
        <v>25</v>
      </c>
      <c r="K196" s="298">
        <v>1</v>
      </c>
      <c r="L196" s="108">
        <f ca="1" t="shared" si="142"/>
        <v>58318</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84688</v>
      </c>
      <c r="W219" s="317"/>
      <c r="X219" s="136"/>
    </row>
    <row r="220" ht="42" customHeight="1" spans="1:24">
      <c r="A220" s="435" t="s">
        <v>1115</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1116</v>
      </c>
      <c r="S220" s="310"/>
      <c r="T220" s="310"/>
      <c r="U220" s="306">
        <f ca="1">V219</f>
        <v>84688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D30:D59 D62:D91 D94:D114 D117:D137 D140:D160 D163:D183 D188:D194 E189:E194 P30:P59 P62:P91 P94:P114 P117:P137 P140:P160 P163:P183 P186:Q218 D186:E187 D19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5 C19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8" sqref="F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0207111-01-01-0029-Z1</v>
      </c>
      <c r="C3" s="36"/>
      <c r="D3" s="36"/>
      <c r="E3" s="37" t="str">
        <f>输机表!U2&amp;输机表!Y2</f>
        <v>康正（容城）2023评字第4号-高小王村-1-18</v>
      </c>
      <c r="F3" s="37"/>
      <c r="G3" s="37"/>
      <c r="H3" s="37"/>
    </row>
    <row r="4" ht="16.5" customHeight="1" spans="1:8">
      <c r="A4" s="38" t="s">
        <v>1041</v>
      </c>
      <c r="B4" s="39" t="str">
        <f>输机表!D2</f>
        <v>李小新</v>
      </c>
      <c r="C4" s="40"/>
      <c r="D4" s="41" t="s">
        <v>1042</v>
      </c>
      <c r="E4" s="42"/>
      <c r="F4" s="39" t="str">
        <f>输机表!F2</f>
        <v>容城县高小王村</v>
      </c>
      <c r="G4" s="43"/>
      <c r="H4" s="40"/>
    </row>
    <row r="5" ht="16.5" customHeight="1" spans="1:8">
      <c r="A5" s="44" t="s">
        <v>1043</v>
      </c>
      <c r="B5" s="45"/>
      <c r="C5" s="45"/>
      <c r="D5" s="45"/>
      <c r="E5" s="45"/>
      <c r="F5" s="45"/>
      <c r="G5" s="45"/>
      <c r="H5" s="46"/>
    </row>
    <row r="6" ht="27"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7"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房墙</v>
      </c>
      <c r="B15" s="58">
        <f ca="1" t="shared" ref="B15:B41" si="3">IF(A15="","",SUMIF(附属物名称,A15,附属物数量))</f>
        <v>70.5</v>
      </c>
      <c r="C15" s="58" t="str">
        <f ca="1" t="shared" ref="C15:C26" si="4">IFERROR(VLOOKUP(K15,附属物位置,6,0),"")</f>
        <v>㎡</v>
      </c>
      <c r="D15" s="59">
        <f ca="1" t="shared" ref="D15:D26" si="5">IF(A15="","",SUMIF(附属物名称,A15,附属物金额))</f>
        <v>9870</v>
      </c>
      <c r="E15" s="59" t="str">
        <f ca="1" t="shared" ref="E15:E26" si="6">IFERROR(VLOOKUP(L15,附属物位置,4,0),"")</f>
        <v>铁丝网围挡</v>
      </c>
      <c r="F15" s="58">
        <f ca="1" t="shared" ref="F15:F40" si="7">IF(E15="","",SUMIF(附属物名称,E15,附属物数量))</f>
        <v>127.52</v>
      </c>
      <c r="G15" s="58" t="str">
        <f ca="1" t="shared" ref="G15:G26" si="8">IFERROR(VLOOKUP(L15,附属物位置,6,0),"")</f>
        <v>㎡</v>
      </c>
      <c r="H15" s="59">
        <f ca="1" t="shared" ref="H15:H26" si="9">IF(E15="","",SUMIF(附属物名称,E15,附属物金额))</f>
        <v>2550</v>
      </c>
      <c r="K15" s="77">
        <v>1</v>
      </c>
      <c r="L15" s="77">
        <v>2</v>
      </c>
      <c r="M15" s="76"/>
    </row>
    <row r="16" ht="17.25" customHeight="1" spans="1:13">
      <c r="A16" s="58" t="str">
        <f ca="1" t="shared" si="2"/>
        <v>材树</v>
      </c>
      <c r="B16" s="58">
        <f ca="1" t="shared" si="3"/>
        <v>121</v>
      </c>
      <c r="C16" s="58" t="str">
        <f ca="1" t="shared" si="4"/>
        <v>棵</v>
      </c>
      <c r="D16" s="59">
        <f ca="1" t="shared" si="5"/>
        <v>13650</v>
      </c>
      <c r="E16" s="59" t="str">
        <f ca="1" t="shared" si="6"/>
        <v>香椿树</v>
      </c>
      <c r="F16" s="58">
        <f ca="1" t="shared" si="7"/>
        <v>1</v>
      </c>
      <c r="G16" s="58" t="str">
        <f ca="1" t="shared" si="8"/>
        <v>棵</v>
      </c>
      <c r="H16" s="59">
        <f ca="1" t="shared" si="9"/>
        <v>300</v>
      </c>
      <c r="K16" s="77">
        <v>3</v>
      </c>
      <c r="L16" s="77">
        <v>4</v>
      </c>
      <c r="M16" s="76"/>
    </row>
    <row r="17" ht="17.25" customHeight="1" spans="1:13">
      <c r="A17" s="58" t="str">
        <f ca="1" t="shared" si="2"/>
        <v>平砖地面</v>
      </c>
      <c r="B17" s="58">
        <f ca="1" t="shared" si="3"/>
        <v>2332.71</v>
      </c>
      <c r="C17" s="58" t="str">
        <f ca="1" t="shared" si="4"/>
        <v>㎡</v>
      </c>
      <c r="D17" s="59">
        <f ca="1" t="shared" si="5"/>
        <v>58318</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84688</v>
      </c>
      <c r="H41" s="61"/>
      <c r="K41" s="77">
        <v>53</v>
      </c>
      <c r="M41" s="76"/>
    </row>
    <row r="42" ht="17.25" customHeight="1" spans="1:8">
      <c r="A42" s="60" t="s">
        <v>1060</v>
      </c>
      <c r="B42" s="61"/>
      <c r="C42" s="62">
        <f ca="1">G41+G12</f>
        <v>84688</v>
      </c>
      <c r="D42" s="61"/>
      <c r="E42" s="63" t="s">
        <v>1061</v>
      </c>
      <c r="F42" s="64" t="str">
        <f ca="1">TEXT(C42,"[DBnum2]")&amp;"元整"</f>
        <v>捌万肆仟陆佰捌拾捌元整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康正（容城）2023评字第4号-高小王村-1-18</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1133</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李小新</v>
      </c>
      <c r="E9" s="9"/>
      <c r="F9" s="9"/>
      <c r="G9" s="9"/>
      <c r="H9" s="9"/>
      <c r="I9" s="9"/>
      <c r="J9" s="9"/>
      <c r="K9" s="9"/>
      <c r="L9" s="9"/>
      <c r="M9" s="9"/>
      <c r="N9" s="9"/>
      <c r="O9" s="9"/>
      <c r="P9" s="9"/>
      <c r="Q9" s="9"/>
    </row>
    <row r="10" spans="1:17">
      <c r="A10" s="9" t="s">
        <v>1074</v>
      </c>
      <c r="B10" s="9"/>
      <c r="C10" s="9"/>
      <c r="D10" s="9" t="str">
        <f>结果通知单!F4</f>
        <v>容城县高小王村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84688</v>
      </c>
      <c r="H26" s="15"/>
      <c r="I26" s="15"/>
      <c r="J26" s="15"/>
      <c r="K26" s="15"/>
      <c r="L26" s="15"/>
      <c r="M26" s="15"/>
      <c r="N26" s="15"/>
      <c r="O26" s="15"/>
      <c r="P26" s="15"/>
      <c r="Q26" s="15"/>
    </row>
    <row r="27" spans="1:17">
      <c r="A27" s="9" t="s">
        <v>1093</v>
      </c>
      <c r="B27" s="9"/>
      <c r="C27" s="9"/>
      <c r="D27" s="9" t="str">
        <f ca="1">结果通知单!F42</f>
        <v>捌万肆仟陆佰捌拾捌元整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1134</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1135</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1136</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2023-11-30T03:03:41Z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