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tc={62000D71-0C89-4689-8E2A-B9B46A9513A4}</author>
    <author>tc={1EB4710C-6228-456C-A23B-5D8CCD3ED455}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6" authorId="2">
      <text>
        <r>
          <rPr>
            <b/>
            <sz val="9"/>
            <rFont val="宋体"/>
            <charset val="134"/>
          </rPr>
          <t>cjh:</t>
        </r>
        <r>
          <rPr>
            <sz val="9"/>
            <rFont val="宋体"/>
            <charset val="134"/>
          </rPr>
          <t xml:space="preserve">
景天照明灯具，13861048990，报价350元每根，含运费；谦城灯具厂，18362861901，340元每根，含运费；常州鑫明户外照明0519-83854258，报价390元每根，含运费，安装费用每根100元，合计460元每根。</t>
        </r>
      </text>
    </comment>
    <comment ref="X187" authorId="3">
      <text>
        <r>
          <rPr>
            <sz val="10"/>
            <rFont val="宋体"/>
            <charset val="134"/>
          </rPr>
          <t>[线程批注]
你的Excel版本可读取此线程批注; 但如果在更新版本的Excel中打开文件，则对批注所作的任何改动都将被删除。了解详细信息: https://go.microsoft.com/fwlink/?linkid=870924
注释:
    市场比较法：海科斯照明，电话18362861901，报价2950元，常州风光照明，15716127387,3100元，百盛照明，15062620766,3080元。全部包安装</t>
        </r>
      </text>
    </comment>
    <comment ref="X188" authorId="4">
      <text>
        <r>
          <rPr>
            <sz val="10"/>
            <rFont val="宋体"/>
            <charset val="134"/>
          </rPr>
          <t>[线程批注]
你的Excel版本可读取此线程批注; 但如果在更新版本的Excel中打开文件，则对批注所作的任何改动都将被删除。了解详细信息: https://go.microsoft.com/fwlink/?linkid=870924
注释:
    江苏舜邦照明，15821526249，报价1542元，南非工程照明，15061959356,报价1450元，常州美御工程照明，17315381338，报价1545元，包安装</t>
        </r>
      </text>
    </comment>
  </commentList>
</comments>
</file>

<file path=xl/sharedStrings.xml><?xml version="1.0" encoding="utf-8"?>
<sst xmlns="http://schemas.openxmlformats.org/spreadsheetml/2006/main" count="5761" uniqueCount="1145">
  <si>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</si>
  <si>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</si>
  <si>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</si>
  <si>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</si>
  <si>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</si>
  <si>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</si>
  <si>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</si>
  <si>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</si>
  <si>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</si>
  <si>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</si>
  <si>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</si>
  <si>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</si>
  <si>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</si>
  <si>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</si>
  <si>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</si>
  <si>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</si>
  <si>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</si>
  <si>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</si>
  <si>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</si>
  <si>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</si>
  <si>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</si>
  <si>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</si>
  <si>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</si>
  <si>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</si>
  <si>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</si>
  <si>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</si>
  <si>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</si>
  <si>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</si>
  <si>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</si>
  <si>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</si>
  <si>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</si>
  <si>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</si>
  <si>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</si>
  <si>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</si>
  <si>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</si>
  <si>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</si>
  <si>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</si>
  <si>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</si>
  <si>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</si>
  <si>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</si>
  <si>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</si>
  <si>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</si>
  <si>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</si>
  <si>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</si>
  <si>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</si>
  <si>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</si>
  <si>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</si>
  <si>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</si>
  <si>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</si>
  <si>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</si>
  <si>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</si>
  <si>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</si>
  <si>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</si>
  <si>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</si>
  <si>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</si>
  <si>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</si>
  <si>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</si>
  <si>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</si>
  <si>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</si>
  <si>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</si>
  <si>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</si>
  <si>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</si>
  <si>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</si>
  <si>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</si>
  <si>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</si>
  <si>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</si>
  <si>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</si>
  <si>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</si>
  <si>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</si>
  <si>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</si>
  <si>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</si>
  <si>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</si>
  <si>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</si>
  <si>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</si>
  <si>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</si>
  <si>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</si>
  <si>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</si>
  <si>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</si>
  <si>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</si>
  <si>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</si>
  <si>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</si>
  <si>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</si>
  <si>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</si>
  <si>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</si>
  <si>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</si>
  <si>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</si>
  <si>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</si>
  <si>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</si>
  <si>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</si>
  <si>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</si>
  <si>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</si>
  <si>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</si>
  <si>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</si>
  <si>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</si>
  <si>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</si>
  <si>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</si>
  <si>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</si>
  <si>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</si>
  <si>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</si>
  <si>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</si>
  <si>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</si>
  <si>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</si>
  <si>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</si>
  <si>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</si>
  <si>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</si>
  <si>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</si>
  <si>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</si>
  <si>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</si>
  <si>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</si>
  <si>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</si>
  <si>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</si>
  <si>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</si>
  <si>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</si>
  <si>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</si>
  <si>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</si>
  <si>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</si>
  <si>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</si>
  <si>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</si>
  <si>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</si>
  <si>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</si>
  <si>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</si>
  <si>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</si>
  <si>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</si>
  <si>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</si>
  <si>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</si>
  <si>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</si>
  <si>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</si>
  <si>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</si>
  <si>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</si>
  <si>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</si>
  <si>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</si>
  <si>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</si>
  <si>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</si>
  <si>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</si>
  <si>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</si>
  <si>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</si>
  <si>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</si>
  <si>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</si>
  <si>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</si>
  <si>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</si>
  <si>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</si>
  <si>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</si>
  <si>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</si>
  <si>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</si>
  <si>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</si>
  <si>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</si>
  <si>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</si>
  <si>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</si>
  <si>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</si>
  <si>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</si>
  <si>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</si>
  <si>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</si>
  <si>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</si>
  <si>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</si>
  <si>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</si>
  <si>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</si>
  <si>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</si>
  <si>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</si>
  <si>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</si>
  <si>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</si>
  <si>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</si>
  <si>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</si>
  <si>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</si>
  <si>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</si>
  <si>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</si>
  <si>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</si>
  <si>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</si>
  <si>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</si>
  <si>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</si>
  <si>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</si>
  <si>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</si>
  <si>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</si>
  <si>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</si>
  <si>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</si>
  <si>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</si>
  <si>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</si>
  <si>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</si>
  <si>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</si>
  <si>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</si>
  <si>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</si>
  <si>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</si>
  <si>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</si>
  <si>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</si>
  <si>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</si>
  <si>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</si>
  <si>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</si>
  <si>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</si>
  <si>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</si>
  <si>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</si>
  <si>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</si>
  <si>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</si>
  <si>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</si>
  <si>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</si>
  <si>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</si>
  <si>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</si>
  <si>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</si>
  <si>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</si>
  <si>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</si>
  <si>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</si>
  <si>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</si>
  <si>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</si>
  <si>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</si>
  <si>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</si>
  <si>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</si>
  <si>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</si>
  <si>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</si>
  <si>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</si>
  <si>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</si>
  <si>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</si>
  <si>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</si>
  <si>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</si>
  <si>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</si>
  <si>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</si>
  <si>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</si>
  <si>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</si>
  <si>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</si>
  <si>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</si>
  <si>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</si>
  <si>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</si>
  <si>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</si>
  <si>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</si>
  <si>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</si>
  <si>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</si>
  <si>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</si>
  <si>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</si>
  <si>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</si>
  <si>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</si>
  <si>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</si>
  <si>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</si>
  <si>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</si>
  <si>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</si>
  <si>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</si>
  <si>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</si>
  <si>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</si>
  <si>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</si>
  <si>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</si>
  <si>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</si>
  <si>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</si>
  <si>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</si>
  <si>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</si>
  <si>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</si>
  <si>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</si>
  <si>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</si>
  <si>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</si>
  <si>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</si>
  <si>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</si>
  <si>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</si>
  <si>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</si>
  <si>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</si>
  <si>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</si>
  <si>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</si>
  <si>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</si>
  <si>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</si>
  <si>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</si>
  <si>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</si>
  <si>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</si>
  <si>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</si>
  <si>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</si>
  <si>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</si>
  <si>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</si>
  <si>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</si>
  <si>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</si>
  <si>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</si>
  <si>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</si>
  <si>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</si>
  <si>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</si>
  <si>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</si>
  <si>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</si>
  <si>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</si>
  <si>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</si>
  <si>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</si>
  <si>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</si>
  <si>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</si>
  <si>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</si>
  <si>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</si>
  <si>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</si>
  <si>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</si>
  <si>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</si>
  <si>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</si>
  <si>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</si>
  <si>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</si>
  <si>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</si>
  <si>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</si>
  <si>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</si>
  <si>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</si>
  <si>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</si>
  <si>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</si>
  <si>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</si>
  <si>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</si>
  <si>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</si>
  <si>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</si>
  <si>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</si>
  <si>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</si>
  <si>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</si>
  <si>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</si>
  <si>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</si>
  <si>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</si>
  <si>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</si>
  <si>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</si>
  <si>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</si>
  <si>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</si>
  <si>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</si>
  <si>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</si>
  <si>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</si>
  <si>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</si>
  <si>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</si>
  <si>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</si>
  <si>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</si>
  <si>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</si>
  <si>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</si>
  <si>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</si>
  <si>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</si>
  <si>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</si>
  <si>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</si>
  <si>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</si>
  <si>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</si>
  <si>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</si>
  <si>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</si>
  <si>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</si>
  <si>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</si>
  <si>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</si>
  <si>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</si>
  <si>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</si>
  <si>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</si>
  <si>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</si>
  <si>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</si>
  <si>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</si>
  <si>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</si>
  <si>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</si>
  <si>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</si>
  <si>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</si>
  <si>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</si>
  <si>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</si>
  <si>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</si>
  <si>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</si>
  <si>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</si>
  <si>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</si>
  <si>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</si>
  <si>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</si>
  <si>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</si>
  <si>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</si>
  <si>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</si>
  <si>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</si>
  <si>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</si>
  <si>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</si>
  <si>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</si>
  <si>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</si>
  <si>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</si>
  <si>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</si>
  <si>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</si>
  <si>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</si>
  <si>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</si>
  <si>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</si>
  <si>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</si>
  <si>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</si>
  <si>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</si>
  <si>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</si>
  <si>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</si>
  <si>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</si>
  <si>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</si>
  <si>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</si>
  <si>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</si>
  <si>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</si>
  <si>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</si>
  <si>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</si>
  <si>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</si>
  <si>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</si>
  <si>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</si>
  <si>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</si>
  <si>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</si>
  <si>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</si>
  <si>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</si>
  <si>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</si>
  <si>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</si>
  <si>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</si>
  <si>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</si>
  <si>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</si>
  <si>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</si>
  <si>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</si>
  <si>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</si>
  <si>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</si>
  <si>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</si>
  <si>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</si>
  <si>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</si>
  <si>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</si>
  <si>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</si>
  <si>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</si>
  <si>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</si>
  <si>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</si>
  <si>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</si>
  <si>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</si>
  <si>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</si>
  <si>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</si>
  <si>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</si>
  <si>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</si>
  <si>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</si>
  <si>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</si>
  <si>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</si>
  <si>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</si>
  <si>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</si>
  <si>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</si>
  <si>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</si>
  <si>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</si>
  <si>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</si>
  <si>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</si>
  <si>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</si>
  <si>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</si>
  <si>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</si>
  <si>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</si>
  <si>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</si>
  <si>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</si>
  <si>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</si>
  <si>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</si>
  <si>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</si>
  <si>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</si>
  <si>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</si>
  <si>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</si>
  <si>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</si>
  <si>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</si>
  <si>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</si>
  <si>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</si>
  <si>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</si>
  <si>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</si>
  <si>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</si>
  <si>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</si>
  <si>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</si>
  <si>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</si>
  <si>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</si>
  <si>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</si>
  <si>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</si>
  <si>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</si>
  <si>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</si>
  <si>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</si>
  <si>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</si>
  <si>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</si>
  <si>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</si>
  <si>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</si>
  <si>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</si>
  <si>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</si>
  <si>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</si>
  <si>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</si>
  <si>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</si>
  <si>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</si>
  <si>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</si>
  <si>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</si>
  <si>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</si>
  <si>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</si>
  <si>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</si>
  <si>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</si>
  <si>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</si>
  <si>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</si>
  <si>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</si>
  <si>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</si>
  <si>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</si>
  <si>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</si>
  <si>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</si>
  <si>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</si>
  <si>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</si>
  <si>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</si>
  <si>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</si>
  <si>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</si>
  <si>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</si>
  <si>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</si>
  <si>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</si>
  <si>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</si>
  <si>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</si>
  <si>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</si>
  <si>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</si>
  <si>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</si>
  <si>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</si>
  <si>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</si>
  <si>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</si>
  <si>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</si>
  <si>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</si>
  <si>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</si>
  <si>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</si>
  <si>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</si>
  <si>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</si>
  <si>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</si>
  <si>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</si>
  <si>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</si>
  <si>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</si>
  <si>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</si>
  <si>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</si>
  <si>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</si>
  <si>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</si>
  <si>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</si>
  <si>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</si>
  <si>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</si>
  <si>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</si>
  <si>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</si>
  <si>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</si>
  <si>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</si>
  <si>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</si>
  <si>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</si>
  <si>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</si>
  <si>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</si>
  <si>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</si>
  <si>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</si>
  <si>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</si>
  <si>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</si>
  <si>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</si>
  <si>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</si>
  <si>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</si>
  <si>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</si>
  <si>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</si>
  <si>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</si>
  <si>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</si>
  <si>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</si>
  <si>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</si>
  <si>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</si>
  <si>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</si>
  <si>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</si>
  <si>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</si>
  <si>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</si>
  <si>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</si>
  <si>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</si>
  <si>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</si>
  <si>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</si>
  <si>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</si>
  <si>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</si>
  <si>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</si>
  <si>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</si>
  <si>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</si>
  <si>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</si>
  <si>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</si>
  <si>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</si>
  <si>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</si>
  <si>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</si>
  <si>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</si>
  <si>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</si>
  <si>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</si>
  <si>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</si>
  <si>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</si>
  <si>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</si>
  <si>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</si>
  <si>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</si>
  <si>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</si>
  <si>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</si>
  <si>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</si>
  <si>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</si>
  <si>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</si>
  <si>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</si>
  <si>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</si>
  <si>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</si>
  <si>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</si>
  <si>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</si>
  <si>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</si>
  <si>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</si>
  <si>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</si>
  <si>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</si>
  <si>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</si>
  <si>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</si>
  <si>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</si>
  <si>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</si>
  <si>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</si>
  <si>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</si>
  <si>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</si>
  <si>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</si>
  <si>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</si>
  <si>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</si>
  <si>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</si>
  <si>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</si>
  <si>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</si>
  <si>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</si>
  <si>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</si>
  <si>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</si>
  <si>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</si>
  <si>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</si>
  <si>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</si>
  <si>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</si>
  <si>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</si>
  <si>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</si>
  <si>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</si>
  <si>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</si>
  <si>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</si>
  <si>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</si>
  <si>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</si>
  <si>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</si>
  <si>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</si>
  <si>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</si>
  <si>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</si>
  <si>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</si>
  <si>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</si>
  <si>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</si>
  <si>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</si>
  <si>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</si>
  <si>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</si>
  <si>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</si>
  <si>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</si>
  <si>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</si>
  <si>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</si>
  <si>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</si>
  <si>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</si>
  <si>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</si>
  <si>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</si>
  <si>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</si>
  <si>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</si>
  <si>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</si>
  <si>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</si>
  <si>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</si>
  <si>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</si>
  <si>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</si>
  <si>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</si>
  <si>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</si>
  <si>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</si>
  <si>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</si>
  <si>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</si>
  <si>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</si>
  <si>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</si>
  <si>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</si>
  <si>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</si>
  <si>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</si>
  <si>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</si>
  <si>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</si>
  <si>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</si>
  <si>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</si>
  <si>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</si>
  <si>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</si>
  <si>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</si>
  <si>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</si>
  <si>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</si>
  <si>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</si>
  <si>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</si>
  <si>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</si>
  <si>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</si>
  <si>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</si>
  <si>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</si>
  <si>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</si>
  <si>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</si>
  <si>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</si>
  <si>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</si>
  <si>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</si>
  <si>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</si>
  <si>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</si>
  <si>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</si>
  <si>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</si>
  <si>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</si>
  <si>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</si>
  <si>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</si>
  <si>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</si>
  <si>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</si>
  <si>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</si>
  <si>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</si>
  <si>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</si>
  <si>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</si>
  <si>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</si>
  <si>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</si>
  <si>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</si>
  <si>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</si>
  <si>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</si>
  <si>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</si>
  <si>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</si>
  <si>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</si>
  <si>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</si>
  <si>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</si>
  <si>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</si>
  <si>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</si>
  <si>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</si>
  <si>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</si>
  <si>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</si>
  <si>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</si>
  <si>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</si>
  <si>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</si>
  <si>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</si>
  <si>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</si>
  <si>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</si>
  <si>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</si>
  <si>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</si>
  <si>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</si>
  <si>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</si>
  <si>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</si>
  <si>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</si>
  <si>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</si>
  <si>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</si>
  <si>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</si>
  <si>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</si>
  <si>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</si>
  <si>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</si>
  <si>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</si>
  <si>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</si>
  <si>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</si>
  <si>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</si>
  <si>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</si>
  <si>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</si>
  <si>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</si>
  <si>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</si>
  <si>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</si>
  <si>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</si>
  <si>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</si>
  <si>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</si>
  <si>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</si>
  <si>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</si>
  <si>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</si>
  <si>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</si>
  <si>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</si>
  <si>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</si>
  <si>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</si>
  <si>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</si>
  <si>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</si>
  <si>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</si>
  <si>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</si>
  <si>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</si>
  <si>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</si>
  <si>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</si>
  <si>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</si>
  <si>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</si>
  <si>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</si>
  <si>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</si>
  <si>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</si>
  <si>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</si>
  <si>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</si>
  <si>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</si>
  <si>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</si>
  <si>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</si>
  <si>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</si>
  <si>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</si>
  <si>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</si>
  <si>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</si>
  <si>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</si>
  <si>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</si>
  <si>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</si>
  <si>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</si>
  <si>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</si>
  <si>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</si>
  <si>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</si>
  <si>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</si>
  <si>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</si>
  <si>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</si>
  <si>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</si>
  <si>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</si>
  <si>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</si>
  <si>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</si>
  <si>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</si>
  <si>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</si>
  <si>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</si>
  <si>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</si>
  <si>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</si>
  <si>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</si>
  <si>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</si>
  <si>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</si>
  <si>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</si>
  <si>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</si>
  <si>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</si>
  <si>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</si>
  <si>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</si>
  <si>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</si>
  <si>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</si>
  <si>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</si>
  <si>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</si>
  <si>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</si>
  <si>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</si>
  <si>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</si>
  <si>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</si>
  <si>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</si>
  <si>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</si>
  <si>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</si>
  <si>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</si>
  <si>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</si>
  <si>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</si>
  <si>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</si>
  <si>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</si>
  <si>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</si>
  <si>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</si>
  <si>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</si>
  <si>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</si>
  <si>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</si>
  <si>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</si>
  <si>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</si>
  <si>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</si>
  <si>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</si>
  <si>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</si>
  <si>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</si>
  <si>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</si>
  <si>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</si>
  <si>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</si>
  <si>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</si>
  <si>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</si>
  <si>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</si>
  <si>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</si>
  <si>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</si>
  <si>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</si>
  <si>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</si>
  <si>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</si>
  <si>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</si>
  <si>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</si>
  <si>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</si>
  <si>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</si>
  <si>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</si>
  <si>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</si>
  <si>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</si>
  <si>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</si>
  <si>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</si>
  <si>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</si>
  <si>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</si>
  <si>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</si>
  <si>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</si>
  <si>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</si>
  <si>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</si>
  <si>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</si>
  <si>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</si>
  <si>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</si>
  <si>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</si>
  <si>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</si>
  <si>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</si>
  <si>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</si>
  <si>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</si>
  <si>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</si>
  <si>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</si>
  <si>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</si>
  <si>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</si>
  <si>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</si>
  <si>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</si>
  <si>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</si>
  <si>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</si>
  <si>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</si>
  <si>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</si>
  <si>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</si>
  <si>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</si>
  <si>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</si>
  <si>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</si>
  <si>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</si>
  <si>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</si>
  <si>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</si>
  <si>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</si>
  <si>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</si>
  <si>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</si>
  <si>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</si>
  <si>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</si>
  <si>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</si>
  <si>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</si>
  <si>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</si>
  <si>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</si>
  <si>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</si>
  <si>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</si>
  <si>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</si>
  <si>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</si>
  <si>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</si>
  <si>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</si>
  <si>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</si>
  <si>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</si>
  <si>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</si>
  <si>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</si>
  <si>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</si>
  <si>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</si>
  <si>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</si>
  <si>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</si>
  <si>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</si>
  <si>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</si>
  <si>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</si>
  <si>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</si>
  <si>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</si>
  <si>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</si>
  <si>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</si>
  <si>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</si>
  <si>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</si>
  <si>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</si>
  <si>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</si>
  <si>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</si>
  <si>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</si>
  <si>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陈俊环</t>
  </si>
  <si>
    <t>坐落：</t>
  </si>
  <si>
    <t>雄县李林庄村</t>
  </si>
  <si>
    <t>调查编号：</t>
  </si>
  <si>
    <t>010221-69-0001</t>
  </si>
  <si>
    <t>价值时点：</t>
  </si>
  <si>
    <t>2024年4月3日</t>
  </si>
  <si>
    <t>报告编号：</t>
  </si>
  <si>
    <t>康正（雄县）2024评字第3号-李林庄村-</t>
  </si>
  <si>
    <t>4-8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</si>
  <si>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</si>
  <si>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</si>
  <si>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</si>
  <si>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</si>
  <si>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</si>
  <si>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</si>
  <si>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</si>
  <si>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</si>
  <si>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</si>
  <si>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</si>
  <si>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</si>
  <si>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</si>
  <si>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</si>
  <si>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</si>
  <si>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</si>
  <si>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</si>
  <si>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</si>
  <si>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</si>
  <si>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</si>
  <si>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</si>
  <si>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</si>
  <si>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</si>
  <si>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</si>
  <si>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</si>
  <si>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</si>
  <si>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</si>
  <si>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</si>
  <si>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</si>
  <si>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</si>
  <si>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</si>
  <si>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</si>
  <si>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</si>
  <si>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</si>
  <si>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</si>
  <si>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</si>
  <si>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</si>
  <si>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</si>
  <si>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</si>
  <si>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</si>
  <si>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</si>
  <si>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</si>
  <si>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</si>
  <si>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</si>
  <si>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</si>
  <si>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</si>
  <si>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</si>
  <si>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</si>
  <si>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</si>
  <si>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</si>
  <si>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</si>
  <si>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</si>
  <si>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</si>
  <si>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</si>
  <si>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</si>
  <si>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</si>
  <si>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</si>
  <si>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</si>
  <si>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</si>
  <si>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</si>
  <si>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</si>
  <si>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</si>
  <si>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</si>
  <si>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</si>
  <si>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</si>
  <si>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</si>
  <si>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</si>
  <si>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</si>
  <si>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</si>
  <si>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</si>
  <si>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</si>
  <si>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</si>
  <si>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</si>
  <si>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</si>
  <si>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</si>
  <si>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</si>
  <si>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</si>
  <si>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</si>
  <si>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</si>
  <si>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</si>
  <si>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</si>
  <si>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</si>
  <si>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</si>
  <si>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</si>
  <si>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</si>
  <si>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</si>
  <si>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</si>
  <si>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</si>
  <si>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</si>
  <si>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</si>
  <si>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</si>
  <si>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</si>
  <si>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</si>
  <si>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</si>
  <si>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C2</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</si>
  <si>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</si>
  <si>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</si>
  <si>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</si>
  <si>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</si>
  <si>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</si>
  <si>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</si>
  <si>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</si>
  <si>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</si>
  <si>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</si>
  <si>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</si>
  <si>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</si>
  <si>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</si>
  <si>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</si>
  <si>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</si>
  <si>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</si>
  <si>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</si>
  <si>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</si>
  <si>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</si>
  <si>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</si>
  <si>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</si>
  <si>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</si>
  <si>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</si>
  <si>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</si>
  <si>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</si>
  <si>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</si>
  <si>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</si>
  <si>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</si>
  <si>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</si>
  <si>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</si>
  <si>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</si>
  <si>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</si>
  <si>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</si>
  <si>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</si>
  <si>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</si>
  <si>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</si>
  <si>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</si>
  <si>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</si>
  <si>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</si>
  <si>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</si>
  <si>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</si>
  <si>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</si>
  <si>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</si>
  <si>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</si>
  <si>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</si>
  <si>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</si>
  <si>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</si>
  <si>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</si>
  <si>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</si>
  <si>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</si>
  <si>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</si>
  <si>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</si>
  <si>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</si>
  <si>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</si>
  <si>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</si>
  <si>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</si>
  <si>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</si>
  <si>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</si>
  <si>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</si>
  <si>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</si>
  <si>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</si>
  <si>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</si>
  <si>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</si>
  <si>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</si>
  <si>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</si>
  <si>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</si>
  <si>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</si>
  <si>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</si>
  <si>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</si>
  <si>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</si>
  <si>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</si>
  <si>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</si>
  <si>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</si>
  <si>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</si>
  <si>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</si>
  <si>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</si>
  <si>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</si>
  <si>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</si>
  <si>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</si>
  <si>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</si>
  <si>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</si>
  <si>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</si>
  <si>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</si>
  <si>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</si>
  <si>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</si>
  <si>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</si>
  <si>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</si>
  <si>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</si>
  <si>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</si>
  <si>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</si>
  <si>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</si>
  <si>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</si>
  <si>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</si>
  <si>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</si>
  <si>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</si>
  <si>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</si>
  <si>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</si>
  <si>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</si>
  <si>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</si>
  <si>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</si>
  <si>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</si>
  <si>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</si>
  <si>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</si>
  <si>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</si>
  <si>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</si>
  <si>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</si>
  <si>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</si>
  <si>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</si>
  <si>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</si>
  <si>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</si>
  <si>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</si>
  <si>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</si>
  <si>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</si>
  <si>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</si>
  <si>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</si>
  <si>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</si>
  <si>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</si>
  <si>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</si>
  <si>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</si>
  <si>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</si>
  <si>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</si>
  <si>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</si>
  <si>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</si>
  <si>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</si>
  <si>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</si>
  <si>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</si>
  <si>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</si>
  <si>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</si>
  <si>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</si>
  <si>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</si>
  <si>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</si>
  <si>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</si>
  <si>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</si>
  <si>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</si>
  <si>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</si>
  <si>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</si>
  <si>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</si>
  <si>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</si>
  <si>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</si>
  <si>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</si>
  <si>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</si>
  <si>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</si>
  <si>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</si>
  <si>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</si>
  <si>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</si>
  <si>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</si>
  <si>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</si>
  <si>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</si>
  <si>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</si>
  <si>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</si>
  <si>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</si>
  <si>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</si>
  <si>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彩灯柱</t>
  </si>
  <si>
    <t>广场灯</t>
  </si>
  <si>
    <t>太阳能路灯</t>
  </si>
  <si>
    <t>石棉瓦围挡</t>
  </si>
  <si>
    <t>花坛</t>
  </si>
  <si>
    <t>牌楼</t>
  </si>
  <si>
    <t>C1</t>
  </si>
  <si>
    <t>评估值总计（元）</t>
  </si>
  <si>
    <t>附属物合计（元）</t>
  </si>
  <si>
    <t>房屋及装修平均单价：</t>
  </si>
  <si>
    <t>地上物平均单价：</t>
  </si>
  <si>
    <t>附表：雄安新区房屋征迁评估结果通知单</t>
  </si>
  <si>
    <t>Y1</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</si>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</sst>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
      <sz val="10"/>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187" fontId="2" fillId="4" borderId="2" xfId="55" applyNumberFormat="1" applyFont="1" applyFill="1" applyBorder="1" applyAlignment="1" applyProtection="1">
      <alignment horizontal="center" vertical="center"/>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1380:H1384"/>
    <mergeCell ref="G1385:H1389"/>
    <mergeCell ref="G1390:H1394"/>
    <mergeCell ref="G1395:H1399"/>
    <mergeCell ref="G1400:H1404"/>
    <mergeCell ref="G1405:H1409"/>
    <mergeCell ref="G1410:H1414"/>
    <mergeCell ref="G1415:H1419"/>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010221-69-0001</v>
      </c>
      <c r="C2" s="275">
        <f>输机表!P2</f>
        <v>0</v>
      </c>
      <c r="D2" s="275" t="str">
        <f>输机表!U2&amp;输机表!Y2</f>
        <v>康正（雄县）2024评字第3号-李林庄村-4-8</v>
      </c>
      <c r="E2" s="275" t="str">
        <f>输机表!D2</f>
        <v>陈俊环</v>
      </c>
      <c r="F2" s="275" t="str">
        <f>输机表!F2</f>
        <v>雄县李林庄村</v>
      </c>
      <c r="G2" s="275">
        <f ca="1">结果通知单!C12</f>
        <v>0</v>
      </c>
      <c r="H2" s="275"/>
      <c r="I2" s="275"/>
      <c r="J2" s="275">
        <f ca="1">结果通知单!G12</f>
        <v>0</v>
      </c>
      <c r="K2" s="275">
        <f ca="1">结果通知单!G41</f>
        <v>164703</v>
      </c>
      <c r="L2" s="275">
        <f ca="1">IF(J2+K2=结果通知单!C42,J2+K2,"请检查")</f>
        <v>164703</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87" workbookViewId="0">
      <selection activeCell="R198" sqref="R198:S19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2</v>
      </c>
      <c r="E4" s="80">
        <v>3.5</v>
      </c>
      <c r="F4" s="80" t="s">
        <v>964</v>
      </c>
      <c r="G4" s="80" t="s">
        <v>965</v>
      </c>
      <c r="H4" s="80" t="s">
        <v>966</v>
      </c>
      <c r="I4" s="80">
        <v>24</v>
      </c>
      <c r="J4" s="80">
        <v>1</v>
      </c>
      <c r="K4" s="80" t="s">
        <v>967</v>
      </c>
      <c r="L4" s="80" t="s">
        <v>968</v>
      </c>
      <c r="M4" s="80">
        <v>0.5</v>
      </c>
      <c r="N4" s="80">
        <v>0.2</v>
      </c>
      <c r="O4" s="80" t="s">
        <v>969</v>
      </c>
      <c r="P4" s="80" t="s">
        <v>969</v>
      </c>
      <c r="Q4" s="80" t="s">
        <v>968</v>
      </c>
      <c r="R4" s="80" t="s">
        <v>969</v>
      </c>
      <c r="S4" s="80">
        <v>33.51</v>
      </c>
      <c r="T4" s="109" t="s">
        <v>970</v>
      </c>
      <c r="U4" s="109"/>
      <c r="V4" s="109"/>
      <c r="W4" s="84">
        <f>ROUND(F5*ROUND(E5+G5+H5+I5+J5+K5+L5+M5+N5+O5+P5+Q5+R5+U5+T5+1,3)*V5,0)</f>
        <v>936</v>
      </c>
      <c r="X4" s="110">
        <f>ROUND(L60/S4,0)</f>
        <v>702</v>
      </c>
      <c r="Y4" s="110">
        <f>W4+X4</f>
        <v>1638</v>
      </c>
      <c r="Z4" s="126">
        <f>ROUND(Y4*S4,0)</f>
        <v>54889</v>
      </c>
      <c r="AA4" s="127">
        <f>IF(Q4="无",0,IF(Q4="地暖",0,S4))</f>
        <v>0</v>
      </c>
      <c r="AB4" s="127">
        <f>IF(Q4="无",0,IF(Q4="暖气片",0,S4))</f>
        <v>0</v>
      </c>
      <c r="AC4" s="84" t="str">
        <f>H4</f>
        <v>铝合金</v>
      </c>
      <c r="AD4" s="109" t="s">
        <v>968</v>
      </c>
      <c r="AE4" s="128">
        <v>1</v>
      </c>
      <c r="AF4" s="129" t="e">
        <f>VLOOKUP(F4,系数区域,LOOKUP(V4,$CV$16:$DE$16,{68,69,70,71,72,73,74,75,76,77}),0)</f>
        <v>#N/A</v>
      </c>
      <c r="AG4" s="128" t="s">
        <v>968</v>
      </c>
      <c r="AH4" s="143"/>
      <c r="AI4" s="143"/>
      <c r="AJ4" s="143" t="s">
        <v>971</v>
      </c>
      <c r="AK4" s="143" t="s">
        <v>972</v>
      </c>
      <c r="AL4" s="143">
        <v>37</v>
      </c>
      <c r="AM4" s="143">
        <v>24</v>
      </c>
      <c r="AN4" s="143" t="s">
        <v>965</v>
      </c>
      <c r="AO4" s="143" t="s">
        <v>973</v>
      </c>
      <c r="AP4" s="143">
        <v>0</v>
      </c>
      <c r="AQ4" s="171">
        <v>0.25</v>
      </c>
      <c r="AR4" s="171">
        <v>0.333333333333333</v>
      </c>
      <c r="AS4" s="171">
        <v>0.5</v>
      </c>
      <c r="AT4" s="171">
        <v>0.666666666666667</v>
      </c>
      <c r="AU4" s="172">
        <v>0.75</v>
      </c>
      <c r="AV4" s="171">
        <v>1</v>
      </c>
      <c r="AW4" s="143" t="s">
        <v>970</v>
      </c>
      <c r="AX4" s="145" t="s">
        <v>974</v>
      </c>
      <c r="AY4" s="143" t="s">
        <v>975</v>
      </c>
      <c r="AZ4" s="143" t="s">
        <v>237</v>
      </c>
      <c r="BA4" s="180" t="s">
        <v>967</v>
      </c>
      <c r="BB4" s="180"/>
      <c r="BC4" s="143" t="s">
        <v>974</v>
      </c>
      <c r="BD4" s="143" t="s">
        <v>970</v>
      </c>
      <c r="BE4" s="156"/>
      <c r="BF4" s="143" t="s">
        <v>971</v>
      </c>
      <c r="BG4" s="143" t="s">
        <v>972</v>
      </c>
      <c r="BH4" s="143" t="s">
        <v>971</v>
      </c>
      <c r="BI4" s="143" t="s">
        <v>972</v>
      </c>
      <c r="BJ4" s="143" t="s">
        <v>976</v>
      </c>
      <c r="BK4" s="143" t="s">
        <v>977</v>
      </c>
      <c r="BL4" s="144" t="s">
        <v>965</v>
      </c>
      <c r="BM4" s="144" t="s">
        <v>973</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-0.02</v>
      </c>
      <c r="R5" s="85">
        <f>VLOOKUP(F4,系数区域,VLOOKUP(R4,供电列数,2,0),0)</f>
        <v>0</v>
      </c>
      <c r="S5" s="80"/>
      <c r="T5" s="85">
        <f>VLOOKUP(F4,系数区域,VLOOKUP(T4,顶棚面列数,2,0),0)</f>
        <v>0</v>
      </c>
      <c r="U5" s="111">
        <f>EO5</f>
        <v>0</v>
      </c>
      <c r="V5" s="85">
        <v>0.9</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C2装饰装修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35</v>
      </c>
      <c r="E30" s="80"/>
      <c r="F30" s="94" t="str">
        <f>+D30</f>
        <v>30、40地砖、马赛克</v>
      </c>
      <c r="G30" s="95">
        <f>2/3*S4</f>
        <v>22.34</v>
      </c>
      <c r="H30" s="95"/>
      <c r="I30" s="84" t="str">
        <f t="shared" ref="I30:I59" si="48">VLOOKUP(F30,价格表,2,0)</f>
        <v>㎡</v>
      </c>
      <c r="J30" s="94">
        <f t="shared" ref="J30:J59" si="49">VLOOKUP(F30,价格表,5,0)</f>
        <v>60</v>
      </c>
      <c r="K30" s="104">
        <f>$V$5</f>
        <v>0.9</v>
      </c>
      <c r="L30" s="94">
        <f>ROUND(IFERROR(ROUND(G30,2)*J30*K30,),0)</f>
        <v>1206</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43</v>
      </c>
      <c r="E31" s="80"/>
      <c r="F31" s="94" t="str">
        <f t="shared" ref="F31:F59" si="52">+D31</f>
        <v>80地砖</v>
      </c>
      <c r="G31" s="95">
        <f>1/3*S4</f>
        <v>11.17</v>
      </c>
      <c r="H31" s="95"/>
      <c r="I31" s="84" t="str">
        <f t="shared" si="48"/>
        <v>㎡</v>
      </c>
      <c r="J31" s="94">
        <f t="shared" si="49"/>
        <v>110</v>
      </c>
      <c r="K31" s="104">
        <f t="shared" ref="K31:K59" si="53">$V$5</f>
        <v>0.9</v>
      </c>
      <c r="L31" s="94">
        <f t="shared" ref="L31:L59" si="54">ROUND(IFERROR(ROUND(G31,2)*J31*K31,),0)</f>
        <v>1106</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报告编号：康正（雄县）2024评字第3号-李林庄村-4-8</v>
      </c>
      <c r="EZ31" s="224"/>
      <c r="FA31" s="224"/>
      <c r="FB31" s="224"/>
      <c r="FC31" s="224"/>
    </row>
    <row r="32" ht="22.2" customHeight="1" spans="1:159">
      <c r="A32" s="92"/>
      <c r="B32" s="93">
        <v>3</v>
      </c>
      <c r="C32" s="80" t="s">
        <v>123</v>
      </c>
      <c r="D32" s="80" t="s">
        <v>124</v>
      </c>
      <c r="E32" s="80"/>
      <c r="F32" s="94" t="str">
        <f t="shared" si="52"/>
        <v>普通木隔断</v>
      </c>
      <c r="G32" s="95">
        <f>(2*3+1.3*2*3)*2</f>
        <v>27.6</v>
      </c>
      <c r="H32" s="95"/>
      <c r="I32" s="84" t="str">
        <f t="shared" si="48"/>
        <v>㎡</v>
      </c>
      <c r="J32" s="94">
        <f t="shared" si="49"/>
        <v>80</v>
      </c>
      <c r="K32" s="104">
        <f t="shared" si="53"/>
        <v>0.9</v>
      </c>
      <c r="L32" s="94">
        <f t="shared" si="54"/>
        <v>1987</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陈俊环</v>
      </c>
      <c r="EX32" s="33"/>
      <c r="EY32" s="34" t="s">
        <v>1043</v>
      </c>
      <c r="EZ32" s="35"/>
      <c r="FA32" s="32">
        <f>G2</f>
        <v>0</v>
      </c>
      <c r="FB32" s="36"/>
      <c r="FC32" s="33"/>
    </row>
    <row r="33" ht="21.6" customHeight="1" spans="1:159">
      <c r="A33" s="92"/>
      <c r="B33" s="93">
        <v>4</v>
      </c>
      <c r="C33" s="80" t="s">
        <v>168</v>
      </c>
      <c r="D33" s="80" t="s">
        <v>169</v>
      </c>
      <c r="E33" s="80"/>
      <c r="F33" s="94" t="str">
        <f t="shared" si="52"/>
        <v>普通坐便器</v>
      </c>
      <c r="G33" s="95">
        <v>2</v>
      </c>
      <c r="H33" s="95"/>
      <c r="I33" s="84" t="str">
        <f t="shared" si="48"/>
        <v>个</v>
      </c>
      <c r="J33" s="94">
        <f t="shared" si="49"/>
        <v>500</v>
      </c>
      <c r="K33" s="104">
        <f t="shared" si="53"/>
        <v>0.9</v>
      </c>
      <c r="L33" s="94">
        <f t="shared" si="54"/>
        <v>900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t="s">
        <v>168</v>
      </c>
      <c r="D34" s="80" t="s">
        <v>172</v>
      </c>
      <c r="E34" s="80"/>
      <c r="F34" s="94" t="str">
        <f t="shared" si="52"/>
        <v>蹲便池</v>
      </c>
      <c r="G34" s="95">
        <v>4</v>
      </c>
      <c r="H34" s="95"/>
      <c r="I34" s="84" t="str">
        <f t="shared" si="48"/>
        <v>个</v>
      </c>
      <c r="J34" s="94">
        <f t="shared" si="49"/>
        <v>300</v>
      </c>
      <c r="K34" s="104">
        <f t="shared" si="53"/>
        <v>0.9</v>
      </c>
      <c r="L34" s="94">
        <f t="shared" si="54"/>
        <v>1080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102</v>
      </c>
      <c r="D35" s="80" t="s">
        <v>111</v>
      </c>
      <c r="E35" s="80"/>
      <c r="F35" s="94" t="str">
        <f t="shared" si="52"/>
        <v>普通内墙贴砖</v>
      </c>
      <c r="G35" s="95">
        <f>((6*2*3-1.2)*2+(2.2+3.1)*3-1.2)</f>
        <v>84.3</v>
      </c>
      <c r="H35" s="95"/>
      <c r="I35" s="84" t="str">
        <f t="shared" si="48"/>
        <v>㎡</v>
      </c>
      <c r="J35" s="94">
        <f t="shared" si="49"/>
        <v>80</v>
      </c>
      <c r="K35" s="104">
        <f t="shared" si="53"/>
        <v>0.9</v>
      </c>
      <c r="L35" s="94">
        <f t="shared" si="54"/>
        <v>6070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146</v>
      </c>
      <c r="D36" s="80" t="s">
        <v>149</v>
      </c>
      <c r="E36" s="80"/>
      <c r="F36" s="94" t="str">
        <f t="shared" si="52"/>
        <v>彩钢单板隔热板（脊）</v>
      </c>
      <c r="G36" s="95">
        <f>S4</f>
        <v>33.51</v>
      </c>
      <c r="H36" s="95"/>
      <c r="I36" s="84" t="str">
        <f t="shared" si="48"/>
        <v>㎡</v>
      </c>
      <c r="J36" s="94">
        <f t="shared" si="49"/>
        <v>65</v>
      </c>
      <c r="K36" s="104">
        <f t="shared" si="53"/>
        <v>0.9</v>
      </c>
      <c r="L36" s="94">
        <f t="shared" si="54"/>
        <v>1960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175</v>
      </c>
      <c r="E37" s="80"/>
      <c r="F37" s="94" t="str">
        <f t="shared" si="52"/>
        <v>立柱洗手盆</v>
      </c>
      <c r="G37" s="95">
        <v>1</v>
      </c>
      <c r="H37" s="95"/>
      <c r="I37" s="84" t="str">
        <f t="shared" si="48"/>
        <v>个</v>
      </c>
      <c r="J37" s="94">
        <f t="shared" si="49"/>
        <v>200</v>
      </c>
      <c r="K37" s="104">
        <f t="shared" si="53"/>
        <v>0.9</v>
      </c>
      <c r="L37" s="94">
        <f t="shared" si="54"/>
        <v>180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168</v>
      </c>
      <c r="D38" s="80" t="s">
        <v>177</v>
      </c>
      <c r="E38" s="80"/>
      <c r="F38" s="94" t="str">
        <f t="shared" si="52"/>
        <v>普通带柜洗面台</v>
      </c>
      <c r="G38" s="95">
        <v>1</v>
      </c>
      <c r="H38" s="95"/>
      <c r="I38" s="84" t="str">
        <f t="shared" si="48"/>
        <v>个</v>
      </c>
      <c r="J38" s="94">
        <f t="shared" si="49"/>
        <v>700</v>
      </c>
      <c r="K38" s="104">
        <f t="shared" si="53"/>
        <v>0.9</v>
      </c>
      <c r="L38" s="94">
        <f t="shared" si="54"/>
        <v>630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广场砖、彩砖地面</v>
      </c>
      <c r="BH38" s="187">
        <f>ROUND(G186,2)</f>
        <v>97.23</v>
      </c>
      <c r="BI38" s="143" t="str">
        <f t="shared" ref="BI38:BI51" si="67">I186</f>
        <v>㎡</v>
      </c>
      <c r="BJ38" s="143">
        <f ca="1" t="shared" ref="BJ38:BJ51" si="68">L186</f>
        <v>5834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15</v>
      </c>
      <c r="E39" s="80"/>
      <c r="F39" s="94" t="str">
        <f t="shared" si="52"/>
        <v>外墙普通贴砖</v>
      </c>
      <c r="G39" s="95">
        <f>(3.7+9.2)*2*4-1.2*1*2</f>
        <v>100.8</v>
      </c>
      <c r="H39" s="95"/>
      <c r="I39" s="84" t="str">
        <f t="shared" si="48"/>
        <v>㎡</v>
      </c>
      <c r="J39" s="94">
        <f t="shared" si="49"/>
        <v>85</v>
      </c>
      <c r="K39" s="104">
        <f t="shared" si="53"/>
        <v>0.9</v>
      </c>
      <c r="L39" s="94">
        <f t="shared" si="54"/>
        <v>7711</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水泥地面</v>
      </c>
      <c r="BH39" s="187">
        <f t="shared" ref="BH39:BH71" si="69">ROUND(G187,2)</f>
        <v>606.61</v>
      </c>
      <c r="BI39" s="143" t="str">
        <f t="shared" si="67"/>
        <v>㎡</v>
      </c>
      <c r="BJ39" s="143">
        <f ca="1" t="shared" si="68"/>
        <v>30331</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168</v>
      </c>
      <c r="D40" s="80" t="s">
        <v>180</v>
      </c>
      <c r="E40" s="80"/>
      <c r="F40" s="94" t="str">
        <f t="shared" si="52"/>
        <v>水池（水泥、水磨石、陶瓷水池）</v>
      </c>
      <c r="G40" s="95">
        <v>2</v>
      </c>
      <c r="H40" s="95"/>
      <c r="I40" s="84" t="str">
        <f t="shared" si="48"/>
        <v>个</v>
      </c>
      <c r="J40" s="94">
        <f t="shared" si="49"/>
        <v>80</v>
      </c>
      <c r="K40" s="104">
        <f t="shared" si="53"/>
        <v>0.9</v>
      </c>
      <c r="L40" s="94">
        <f t="shared" si="54"/>
        <v>144</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宽带</v>
      </c>
      <c r="BH40" s="187">
        <f t="shared" si="69"/>
        <v>1</v>
      </c>
      <c r="BI40" s="143" t="str">
        <f t="shared" si="67"/>
        <v>条</v>
      </c>
      <c r="BJ40" s="143">
        <f ca="1" t="shared" si="68"/>
        <v>100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168</v>
      </c>
      <c r="D41" s="80" t="s">
        <v>172</v>
      </c>
      <c r="E41" s="80"/>
      <c r="F41" s="94" t="str">
        <f t="shared" si="52"/>
        <v>蹲便池</v>
      </c>
      <c r="G41" s="95">
        <v>2</v>
      </c>
      <c r="H41" s="95"/>
      <c r="I41" s="84" t="str">
        <f t="shared" si="48"/>
        <v>个</v>
      </c>
      <c r="J41" s="94">
        <f t="shared" si="49"/>
        <v>300</v>
      </c>
      <c r="K41" s="104">
        <f t="shared" si="53"/>
        <v>0.9</v>
      </c>
      <c r="L41" s="94">
        <f t="shared" si="54"/>
        <v>540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渗水井</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化粪池</v>
      </c>
      <c r="BH42" s="187">
        <f t="shared" si="69"/>
        <v>1</v>
      </c>
      <c r="BI42" s="143" t="str">
        <f t="shared" si="67"/>
        <v>个</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大理石平台</v>
      </c>
      <c r="BH43" s="187">
        <f t="shared" si="69"/>
        <v>14.72</v>
      </c>
      <c r="BI43" s="143" t="str">
        <f t="shared" si="67"/>
        <v>㎡</v>
      </c>
      <c r="BJ43" s="143">
        <f ca="1" t="shared" si="68"/>
        <v>3827</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11</v>
      </c>
      <c r="BI44" s="143" t="str">
        <f t="shared" si="67"/>
        <v>个</v>
      </c>
      <c r="BJ44" s="143">
        <f ca="1" t="shared" si="68"/>
        <v>2200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铝芯电缆</v>
      </c>
      <c r="BH45" s="187">
        <f t="shared" si="69"/>
        <v>134.07</v>
      </c>
      <c r="BI45" s="143" t="str">
        <f t="shared" si="67"/>
        <v>米</v>
      </c>
      <c r="BJ45" s="143">
        <f ca="1" t="shared" si="68"/>
        <v>2681</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电线杆</v>
      </c>
      <c r="BH46" s="187">
        <f t="shared" si="69"/>
        <v>3</v>
      </c>
      <c r="BI46" s="143" t="str">
        <f t="shared" si="67"/>
        <v>根</v>
      </c>
      <c r="BJ46" s="143">
        <f ca="1" t="shared" si="68"/>
        <v>3000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广场砖、彩砖地面</v>
      </c>
      <c r="EW46" s="51">
        <f ca="1">IF(EV46="","",SUMIF($BG$38:$BG$107,EV46,$BH$38:$BH$107))</f>
        <v>97.23</v>
      </c>
      <c r="EX46" s="51" t="str">
        <f ca="1">IFERROR(VLOOKUP(FE46,$BD$38:$BJ$92,6,0),"")</f>
        <v>㎡</v>
      </c>
      <c r="EY46" s="52">
        <f ca="1">IF(EV46="","",SUMIF($BG$38:$BG$107,EV46,$BJ$38:$BJ$107))</f>
        <v>5834</v>
      </c>
      <c r="EZ46" s="52" t="str">
        <f ca="1">IFERROR(VLOOKUP(FF46,$BD$38:$BJ$92,4,0),"")</f>
        <v>水泥地面</v>
      </c>
      <c r="FA46" s="51">
        <f ca="1">IF(EZ46="","",SUMIF($BG$38:$BG$107,EZ46,$BH$38:$BH$107))</f>
        <v>606.61</v>
      </c>
      <c r="FB46" s="51" t="str">
        <f ca="1">IFERROR(VLOOKUP(FF46,$BD$38:$BJ$92,6,0),"")</f>
        <v>㎡</v>
      </c>
      <c r="FC46" s="52">
        <f ca="1">IF(EZ46="","",SUMIF($BG$38:$BG$107,EZ46,$BJ$38:$BJ$107))</f>
        <v>30331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电线杆</v>
      </c>
      <c r="BH47" s="187">
        <f t="shared" si="69"/>
        <v>2</v>
      </c>
      <c r="BI47" s="143" t="str">
        <f t="shared" si="67"/>
        <v>根</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宽带</v>
      </c>
      <c r="EW47" s="51">
        <f ca="1">IF(EV47="","",SUMIF($BG$38:$BG$107,EV47,$BH$38:$BH$107))</f>
        <v>1</v>
      </c>
      <c r="EX47" s="51" t="str">
        <f ca="1">IFERROR(VLOOKUP(FE47,$BD$38:$BJ$92,6,0),"")</f>
        <v>条</v>
      </c>
      <c r="EY47" s="52">
        <f ca="1">IF(EV47="","",SUMIF($BG$38:$BG$107,EV47,$BJ$38:$BJ$107))</f>
        <v>100</v>
      </c>
      <c r="EZ47" s="52" t="str">
        <f ca="1">IFERROR(VLOOKUP(FF47,$BD$38:$BJ$92,4,0),"")</f>
        <v>渗水井</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化粪池</v>
      </c>
      <c r="EW48" s="51">
        <f ca="1">IF(EV48="","",SUMIF($BG$38:$BG$107,EV48,$BH$38:$BH$107))</f>
        <v>1</v>
      </c>
      <c r="EX48" s="51" t="str">
        <f ca="1">IFERROR(VLOOKUP(FE48,$BD$38:$BJ$92,6,0),"")</f>
        <v>个</v>
      </c>
      <c r="EY48" s="52">
        <f ca="1">IF(EV48="","",SUMIF($BG$38:$BG$107,EV48,$BJ$38:$BJ$107))</f>
        <v>400</v>
      </c>
      <c r="EZ48" s="52" t="str">
        <f ca="1">IFERROR(VLOOKUP(FF48,$BD$38:$BJ$92,4,0),"")</f>
        <v>大理石平台</v>
      </c>
      <c r="FA48" s="51">
        <f ca="1">IF(EZ48="","",SUMIF($BG$38:$BG$107,EZ48,$BH$38:$BH$107))</f>
        <v>14.72</v>
      </c>
      <c r="FB48" s="51" t="str">
        <f ca="1">IFERROR(VLOOKUP(FF48,$BD$38:$BJ$92,6,0),"")</f>
        <v>㎡</v>
      </c>
      <c r="FC48" s="52">
        <f ca="1">IF(EZ48="","",SUMIF($BG$38:$BG$107,EZ48,$BJ$38:$BJ$107))</f>
        <v>3827</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11</v>
      </c>
      <c r="EX49" s="51" t="str">
        <f ca="1">IFERROR(VLOOKUP(FE49,$BD$38:$BJ$92,6,0),"")</f>
        <v>个</v>
      </c>
      <c r="EY49" s="52">
        <f ca="1">IF(EV49="","",SUMIF($BG$38:$BG$107,EV49,$BJ$38:$BJ$107))</f>
        <v>2200</v>
      </c>
      <c r="EZ49" s="52" t="str">
        <f ca="1">IFERROR(VLOOKUP(FF49,$BD$38:$BJ$92,4,0),"")</f>
        <v>铝芯电缆</v>
      </c>
      <c r="FA49" s="51">
        <f ca="1">IF(EZ49="","",SUMIF($BG$38:$BG$107,EZ49,$BH$38:$BH$107))</f>
        <v>134.07</v>
      </c>
      <c r="FB49" s="51" t="str">
        <f ca="1">IFERROR(VLOOKUP(FF49,$BD$38:$BJ$92,6,0),"")</f>
        <v>米</v>
      </c>
      <c r="FC49" s="52">
        <f ca="1">IF(EZ49="","",SUMIF($BG$38:$BG$107,EZ49,$BJ$38:$BJ$107))</f>
        <v>2681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电线杆</v>
      </c>
      <c r="EW50" s="51">
        <f ca="1">IF(EV50="","",SUMIF($BG$38:$BG$107,EV50,$BH$38:$BH$107))</f>
        <v>5</v>
      </c>
      <c r="EX50" s="51" t="str">
        <f ca="1">IFERROR(VLOOKUP(FE50,$BD$38:$BJ$92,6,0),"")</f>
        <v>根</v>
      </c>
      <c r="EY50" s="52">
        <f ca="1">IF(EV50="","",SUMIF($BG$38:$BG$107,EV50,$BJ$38:$BJ$107))</f>
        <v>4000</v>
      </c>
      <c r="EZ50" s="52" t="str">
        <f ca="1">IFERROR(VLOOKUP(FF50,$BD$38:$BJ$92,4,0),"")</f>
        <v>彩灯柱</v>
      </c>
      <c r="FA50" s="51">
        <f ca="1">IF(EZ50="","",SUMIF($BG$38:$BG$107,EZ50,$BH$38:$BH$107))</f>
        <v>11</v>
      </c>
      <c r="FB50" s="51" t="str">
        <f ca="1">IFERROR(VLOOKUP(FF50,$BD$38:$BJ$92,6,0),"")</f>
        <v>根</v>
      </c>
      <c r="FC50" s="52">
        <f ca="1">IF(EZ50="","",SUMIF($BG$38:$BG$107,EZ50,$BJ$38:$BJ$107))</f>
        <v>5060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23514</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广场灯</v>
      </c>
      <c r="EW60" s="51">
        <f ca="1" t="shared" ref="EW60:EW71" si="76">IF(EV60="","",SUMIF($BG$38:$BG$107,EV60,$BH$38:$BH$107))</f>
        <v>1</v>
      </c>
      <c r="EX60" s="51" t="str">
        <f ca="1" t="shared" ref="EX60:EX71" si="77">IFERROR(VLOOKUP(FE60,$BD$38:$BJ$92,6,0),"")</f>
        <v>根</v>
      </c>
      <c r="EY60" s="52">
        <f ca="1" t="shared" ref="EY60:EY71" si="78">IF(EV60="","",SUMIF($BG$38:$BG$107,EV60,$BJ$38:$BJ$107))</f>
        <v>3043</v>
      </c>
      <c r="EZ60" s="52" t="str">
        <f ca="1" t="shared" ref="EZ60:EZ70" si="79">IFERROR(VLOOKUP(FF60,$BD$38:$BJ$92,4,0),"")</f>
        <v>太阳能路灯</v>
      </c>
      <c r="FA60" s="51">
        <f ca="1" t="shared" ref="FA60:FA70" si="80">IF(EZ60="","",SUMIF($BG$38:$BG$107,EZ60,$BH$38:$BH$107))</f>
        <v>18</v>
      </c>
      <c r="FB60" s="51" t="str">
        <f ca="1" t="shared" ref="FB60:FB70" si="81">IFERROR(VLOOKUP(FF60,$BD$38:$BJ$92,6,0),"")</f>
        <v>根</v>
      </c>
      <c r="FC60" s="52">
        <f ca="1" t="shared" ref="FC60:FC70" si="82">IF(EZ60="","",SUMIF($BG$38:$BG$107,EZ60,$BJ$38:$BJ$107))</f>
        <v>27216</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石棉瓦围挡</v>
      </c>
      <c r="EW61" s="51">
        <f ca="1" t="shared" si="76"/>
        <v>141.1</v>
      </c>
      <c r="EX61" s="51" t="str">
        <f ca="1" t="shared" si="77"/>
        <v>㎡</v>
      </c>
      <c r="EY61" s="52">
        <f ca="1" t="shared" si="78"/>
        <v>4939</v>
      </c>
      <c r="EZ61" s="52" t="str">
        <f ca="1" t="shared" si="79"/>
        <v>花坛</v>
      </c>
      <c r="FA61" s="51">
        <f ca="1" t="shared" si="80"/>
        <v>79.63</v>
      </c>
      <c r="FB61" s="51" t="str">
        <f ca="1" t="shared" si="81"/>
        <v>㎡</v>
      </c>
      <c r="FC61" s="52">
        <f ca="1" t="shared" si="82"/>
        <v>12660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牌楼</v>
      </c>
      <c r="EW62" s="51">
        <f ca="1" t="shared" si="76"/>
        <v>1.65</v>
      </c>
      <c r="EX62" s="51" t="str">
        <f ca="1" t="shared" si="77"/>
        <v>㎡</v>
      </c>
      <c r="EY62" s="52">
        <f ca="1" t="shared" si="78"/>
        <v>613</v>
      </c>
      <c r="EZ62" s="52" t="str">
        <f ca="1" t="shared" si="79"/>
        <v>C1</v>
      </c>
      <c r="FA62" s="51">
        <f ca="1" t="shared" si="80"/>
        <v>13.71</v>
      </c>
      <c r="FB62" s="51" t="str">
        <f ca="1" t="shared" si="81"/>
        <v>㎡</v>
      </c>
      <c r="FC62" s="52">
        <f ca="1" t="shared" si="82"/>
        <v>6310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C2</v>
      </c>
      <c r="EW63" s="51">
        <f ca="1" t="shared" si="76"/>
        <v>33.51</v>
      </c>
      <c r="EX63" s="51" t="str">
        <f ca="1" t="shared" si="77"/>
        <v>㎡</v>
      </c>
      <c r="EY63" s="52">
        <f ca="1" t="shared" si="78"/>
        <v>54889</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164703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10</v>
      </c>
      <c r="BE72" s="143">
        <f>IF(BJ72=0,0,IF(COUNTIF($BG72:$BG$107,BG72)&lt;2,1,0))</f>
        <v>1</v>
      </c>
      <c r="BF72" s="143">
        <v>35</v>
      </c>
      <c r="BG72" s="143" t="str">
        <f>R186</f>
        <v>彩灯柱</v>
      </c>
      <c r="BH72" s="187">
        <f>ROUND(T186,2)</f>
        <v>11</v>
      </c>
      <c r="BI72" s="143" t="str">
        <f>U186</f>
        <v>根</v>
      </c>
      <c r="BJ72" s="143">
        <f>X186</f>
        <v>5060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164703</v>
      </c>
      <c r="EY72" s="54"/>
      <c r="EZ72" s="56" t="s">
        <v>1062</v>
      </c>
      <c r="FA72" s="57" t="str">
        <f ca="1">TEXT(EX72,"[DBnum2]")&amp;"元整"</f>
        <v>壹拾陆万肆仟柒佰零叁元整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11</v>
      </c>
      <c r="BE73" s="143">
        <f>IF(BJ73=0,0,IF(COUNTIF($BG73:$BG$107,BG73)&lt;2,1,0))</f>
        <v>1</v>
      </c>
      <c r="BF73" s="143">
        <v>36</v>
      </c>
      <c r="BG73" s="143" t="str">
        <f>R187</f>
        <v>广场灯</v>
      </c>
      <c r="BH73" s="187">
        <f t="shared" ref="BH73:BH104" si="93">ROUND(T187,2)</f>
        <v>1</v>
      </c>
      <c r="BI73" s="143" t="str">
        <f>U187</f>
        <v>根</v>
      </c>
      <c r="BJ73" s="143">
        <f>X187</f>
        <v>3043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12</v>
      </c>
      <c r="BE74" s="143">
        <f>IF(BJ74=0,0,IF(COUNTIF($BG74:$BG$107,BG74)&lt;2,1,0))</f>
        <v>1</v>
      </c>
      <c r="BF74" s="143">
        <v>37</v>
      </c>
      <c r="BG74" s="143" t="str">
        <f t="shared" ref="BG74:BG104" si="94">R188</f>
        <v>太阳能路灯</v>
      </c>
      <c r="BH74" s="187">
        <f t="shared" si="93"/>
        <v>18</v>
      </c>
      <c r="BI74" s="143" t="str">
        <f t="shared" ref="BI74:BI104" si="95">U188</f>
        <v>根</v>
      </c>
      <c r="BJ74" s="143">
        <f t="shared" ref="BJ74:BJ104" si="96">X188</f>
        <v>27216</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13</v>
      </c>
      <c r="BE75" s="143">
        <f>IF(BJ75=0,0,IF(COUNTIF($BG75:$BG$107,BG75)&lt;2,1,0))</f>
        <v>1</v>
      </c>
      <c r="BF75" s="143">
        <v>38</v>
      </c>
      <c r="BG75" s="143" t="str">
        <f t="shared" si="94"/>
        <v>石棉瓦围挡</v>
      </c>
      <c r="BH75" s="187">
        <f t="shared" si="93"/>
        <v>141.1</v>
      </c>
      <c r="BI75" s="143" t="str">
        <f t="shared" si="95"/>
        <v>㎡</v>
      </c>
      <c r="BJ75" s="143">
        <f t="shared" si="96"/>
        <v>4939</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14</v>
      </c>
      <c r="BE76" s="143">
        <f>IF(BJ76=0,0,IF(COUNTIF($BG76:$BG$107,BG76)&lt;2,1,0))</f>
        <v>1</v>
      </c>
      <c r="BF76" s="143">
        <v>39</v>
      </c>
      <c r="BG76" s="143" t="str">
        <f t="shared" si="94"/>
        <v>花坛</v>
      </c>
      <c r="BH76" s="187">
        <f t="shared" si="93"/>
        <v>79.63</v>
      </c>
      <c r="BI76" s="143" t="str">
        <f t="shared" si="95"/>
        <v>㎡</v>
      </c>
      <c r="BJ76" s="143">
        <f t="shared" si="96"/>
        <v>12660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15</v>
      </c>
      <c r="BE77" s="143">
        <f>IF(BJ77=0,0,IF(COUNTIF($BG77:$BG$107,BG77)&lt;2,1,0))</f>
        <v>1</v>
      </c>
      <c r="BF77" s="143">
        <v>40</v>
      </c>
      <c r="BG77" s="143" t="str">
        <f t="shared" si="94"/>
        <v>牌楼</v>
      </c>
      <c r="BH77" s="187">
        <f t="shared" si="93"/>
        <v>1.65</v>
      </c>
      <c r="BI77" s="143" t="str">
        <f t="shared" si="95"/>
        <v>㎡</v>
      </c>
      <c r="BJ77" s="143">
        <f t="shared" si="96"/>
        <v>613</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16</v>
      </c>
      <c r="BE78" s="143">
        <f>IF(BJ78=0,0,IF(COUNTIF($BG78:$BG$107,BG78)&lt;2,1,0))</f>
        <v>1</v>
      </c>
      <c r="BF78" s="143">
        <v>41</v>
      </c>
      <c r="BG78" s="143" t="str">
        <f t="shared" si="94"/>
        <v>C1</v>
      </c>
      <c r="BH78" s="187">
        <f t="shared" si="93"/>
        <v>13.71</v>
      </c>
      <c r="BI78" s="143" t="str">
        <f t="shared" si="95"/>
        <v>㎡</v>
      </c>
      <c r="BJ78" s="143">
        <f t="shared" si="96"/>
        <v>6310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17</v>
      </c>
      <c r="BE79" s="143">
        <f>IF(BJ79=0,0,IF(COUNTIF($BG79:$BG$107,BG79)&lt;2,1,0))</f>
        <v>1</v>
      </c>
      <c r="BF79" s="143">
        <v>42</v>
      </c>
      <c r="BG79" s="143" t="str">
        <f t="shared" si="94"/>
        <v>C2</v>
      </c>
      <c r="BH79" s="187">
        <f t="shared" si="93"/>
        <v>33.51</v>
      </c>
      <c r="BI79" s="143" t="str">
        <f t="shared" si="95"/>
        <v>㎡</v>
      </c>
      <c r="BJ79" s="143">
        <f t="shared" si="96"/>
        <v>54889</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IF(BJ80=0,0,IF(COUNTIF($BG80:$BG$107,BG80)&lt;2,1,0))</f>
        <v>0</v>
      </c>
      <c r="BF80" s="143">
        <v>43</v>
      </c>
      <c r="BG80" s="143">
        <f t="shared" si="94"/>
        <v>0</v>
      </c>
      <c r="BH80" s="187">
        <f t="shared" si="93"/>
        <v>0</v>
      </c>
      <c r="BI80" s="143">
        <f t="shared" si="95"/>
        <v>0</v>
      </c>
      <c r="BJ80" s="143">
        <f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报告编号：康正（雄县）2024评字第3号-李林庄村-4-8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IF(BJ81=0,0,IF(COUNTIF($BG81:$BG$107,BG81)&lt;2,1,0))</f>
        <v>0</v>
      </c>
      <c r="BF81" s="143">
        <v>44</v>
      </c>
      <c r="BG81" s="143">
        <f t="shared" si="94"/>
        <v>0</v>
      </c>
      <c r="BH81" s="187">
        <f t="shared" si="93"/>
        <v>0</v>
      </c>
      <c r="BI81" s="143">
        <f t="shared" si="95"/>
        <v>0</v>
      </c>
      <c r="BJ81" s="143">
        <f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IF(BJ82=0,0,IF(COUNTIF($BG82:$BG$107,BG82)&lt;2,1,0))</f>
        <v>0</v>
      </c>
      <c r="BF82" s="143">
        <v>45</v>
      </c>
      <c r="BG82" s="143">
        <f t="shared" si="94"/>
        <v>0</v>
      </c>
      <c r="BH82" s="187">
        <f t="shared" si="93"/>
        <v>0</v>
      </c>
      <c r="BI82" s="143">
        <f t="shared" si="95"/>
        <v>0</v>
      </c>
      <c r="BJ82" s="143">
        <f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IF(BJ83=0,0,IF(COUNTIF($BG83:$BG$107,BG83)&lt;2,1,0))</f>
        <v>0</v>
      </c>
      <c r="BF83" s="143">
        <v>46</v>
      </c>
      <c r="BG83" s="143">
        <f t="shared" si="94"/>
        <v>0</v>
      </c>
      <c r="BH83" s="187">
        <f t="shared" si="93"/>
        <v>0</v>
      </c>
      <c r="BI83" s="143">
        <f t="shared" si="95"/>
        <v>0</v>
      </c>
      <c r="BJ83" s="143">
        <f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IF(BJ84=0,0,IF(COUNTIF($BG84:$BG$107,BG84)&lt;2,1,0))</f>
        <v>0</v>
      </c>
      <c r="BF84" s="143">
        <v>47</v>
      </c>
      <c r="BG84" s="143">
        <f t="shared" si="94"/>
        <v>0</v>
      </c>
      <c r="BH84" s="187">
        <f t="shared" si="93"/>
        <v>0</v>
      </c>
      <c r="BI84" s="143">
        <f t="shared" si="95"/>
        <v>0</v>
      </c>
      <c r="BJ84" s="143">
        <f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IF(BJ85=0,0,IF(COUNTIF($BG85:$BG$107,BG85)&lt;2,1,0))</f>
        <v>0</v>
      </c>
      <c r="BF85" s="143">
        <v>48</v>
      </c>
      <c r="BG85" s="143">
        <f t="shared" si="94"/>
        <v>0</v>
      </c>
      <c r="BH85" s="187">
        <f t="shared" si="93"/>
        <v>0</v>
      </c>
      <c r="BI85" s="143">
        <f t="shared" si="95"/>
        <v>0</v>
      </c>
      <c r="BJ85" s="143">
        <f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IF(BJ86=0,0,IF(COUNTIF($BG86:$BG$107,BG86)&lt;2,1,0))</f>
        <v>0</v>
      </c>
      <c r="BF86" s="143">
        <v>49</v>
      </c>
      <c r="BG86" s="143">
        <f t="shared" si="94"/>
        <v>0</v>
      </c>
      <c r="BH86" s="187">
        <f t="shared" si="93"/>
        <v>0</v>
      </c>
      <c r="BI86" s="143">
        <f t="shared" si="95"/>
        <v>0</v>
      </c>
      <c r="BJ86" s="143">
        <f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IF(BJ87=0,0,IF(COUNTIF($BG87:$BG$107,BG87)&lt;2,1,0))</f>
        <v>0</v>
      </c>
      <c r="BF87" s="143">
        <v>50</v>
      </c>
      <c r="BG87" s="143">
        <f t="shared" si="94"/>
        <v>0</v>
      </c>
      <c r="BH87" s="187">
        <f t="shared" si="93"/>
        <v>0</v>
      </c>
      <c r="BI87" s="143">
        <f t="shared" si="95"/>
        <v>0</v>
      </c>
      <c r="BJ87" s="143">
        <f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IF(BJ88=0,0,IF(COUNTIF($BG88:$BG$107,BG88)&lt;2,1,0))</f>
        <v>0</v>
      </c>
      <c r="BF88" s="143">
        <v>51</v>
      </c>
      <c r="BG88" s="143">
        <f t="shared" si="94"/>
        <v>0</v>
      </c>
      <c r="BH88" s="187">
        <f t="shared" si="93"/>
        <v>0</v>
      </c>
      <c r="BI88" s="143">
        <f t="shared" si="95"/>
        <v>0</v>
      </c>
      <c r="BJ88" s="143">
        <f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IF(BJ89=0,0,IF(COUNTIF($BG89:$BG$107,BG89)&lt;2,1,0))</f>
        <v>0</v>
      </c>
      <c r="BF89" s="143">
        <v>52</v>
      </c>
      <c r="BG89" s="143">
        <f t="shared" si="94"/>
        <v>0</v>
      </c>
      <c r="BH89" s="187">
        <f t="shared" si="93"/>
        <v>0</v>
      </c>
      <c r="BI89" s="143">
        <f t="shared" si="95"/>
        <v>0</v>
      </c>
      <c r="BJ89" s="143">
        <f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IF(BJ90=0,0,IF(COUNTIF($BG90:$BG$107,BG90)&lt;2,1,0))</f>
        <v>0</v>
      </c>
      <c r="BF90" s="143">
        <v>53</v>
      </c>
      <c r="BG90" s="143">
        <f t="shared" si="94"/>
        <v>0</v>
      </c>
      <c r="BH90" s="187">
        <f t="shared" si="93"/>
        <v>0</v>
      </c>
      <c r="BI90" s="143">
        <f t="shared" si="95"/>
        <v>0</v>
      </c>
      <c r="BJ90" s="143">
        <f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IF(BJ91=0,0,IF(COUNTIF($BG91:$BG$107,BG91)&lt;2,1,0))</f>
        <v>0</v>
      </c>
      <c r="BF91" s="143">
        <v>54</v>
      </c>
      <c r="BG91" s="143">
        <f t="shared" si="94"/>
        <v>0</v>
      </c>
      <c r="BH91" s="187">
        <f t="shared" si="93"/>
        <v>0</v>
      </c>
      <c r="BI91" s="143">
        <f t="shared" si="95"/>
        <v>0</v>
      </c>
      <c r="BJ91" s="143">
        <f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IF(BJ92=0,0,IF(COUNTIF($BG92:$BG$107,BG92)&lt;2,1,0))</f>
        <v>0</v>
      </c>
      <c r="BF92" s="143">
        <v>55</v>
      </c>
      <c r="BG92" s="143">
        <f t="shared" si="94"/>
        <v>0</v>
      </c>
      <c r="BH92" s="187">
        <f t="shared" si="93"/>
        <v>0</v>
      </c>
      <c r="BI92" s="143">
        <f t="shared" si="95"/>
        <v>0</v>
      </c>
      <c r="BJ92" s="143">
        <f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IF(BJ93=0,0,IF(COUNTIF($BG93:$BG$107,BG93)&lt;2,1,0))</f>
        <v>0</v>
      </c>
      <c r="BF93" s="143">
        <v>56</v>
      </c>
      <c r="BG93" s="143">
        <f t="shared" si="94"/>
        <v>0</v>
      </c>
      <c r="BH93" s="187">
        <f t="shared" si="93"/>
        <v>0</v>
      </c>
      <c r="BI93" s="143">
        <f t="shared" si="95"/>
        <v>0</v>
      </c>
      <c r="BJ93" s="143">
        <f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IF(BJ94=0,0,IF(COUNTIF($BG94:$BG$107,BG94)&lt;2,1,0))</f>
        <v>0</v>
      </c>
      <c r="BF94" s="143">
        <v>57</v>
      </c>
      <c r="BG94" s="143">
        <f t="shared" si="94"/>
        <v>0</v>
      </c>
      <c r="BH94" s="187">
        <f t="shared" si="93"/>
        <v>0</v>
      </c>
      <c r="BI94" s="143">
        <f t="shared" si="95"/>
        <v>0</v>
      </c>
      <c r="BJ94" s="143">
        <f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IF(BJ95=0,0,IF(COUNTIF($BG95:$BG$107,BG95)&lt;2,1,0))</f>
        <v>0</v>
      </c>
      <c r="BF95" s="143">
        <v>58</v>
      </c>
      <c r="BG95" s="143">
        <f t="shared" si="94"/>
        <v>0</v>
      </c>
      <c r="BH95" s="187">
        <f t="shared" si="93"/>
        <v>0</v>
      </c>
      <c r="BI95" s="143">
        <f t="shared" si="95"/>
        <v>0</v>
      </c>
      <c r="BJ95" s="143">
        <f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IF(BJ96=0,0,IF(COUNTIF($BG96:$BG$107,BG96)&lt;2,1,0))</f>
        <v>0</v>
      </c>
      <c r="BF96" s="143">
        <v>59</v>
      </c>
      <c r="BG96" s="143">
        <f t="shared" si="94"/>
        <v>0</v>
      </c>
      <c r="BH96" s="187">
        <f t="shared" si="93"/>
        <v>0</v>
      </c>
      <c r="BI96" s="143">
        <f t="shared" si="95"/>
        <v>0</v>
      </c>
      <c r="BJ96" s="143">
        <f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陈俊环</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IF(BJ97=0,0,IF(COUNTIF($BG97:$BG$107,BG97)&lt;2,1,0))</f>
        <v>0</v>
      </c>
      <c r="BF97" s="143">
        <v>60</v>
      </c>
      <c r="BG97" s="143">
        <f t="shared" si="94"/>
        <v>0</v>
      </c>
      <c r="BH97" s="187">
        <f t="shared" si="93"/>
        <v>0</v>
      </c>
      <c r="BI97" s="143">
        <f t="shared" si="95"/>
        <v>0</v>
      </c>
      <c r="BJ97" s="143">
        <f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IF(BJ98=0,0,IF(COUNTIF($BG98:$BG$107,BG98)&lt;2,1,0))</f>
        <v>0</v>
      </c>
      <c r="BF98" s="143">
        <v>61</v>
      </c>
      <c r="BG98" s="143">
        <f t="shared" si="94"/>
        <v>0</v>
      </c>
      <c r="BH98" s="187">
        <f t="shared" si="93"/>
        <v>0</v>
      </c>
      <c r="BI98" s="143">
        <f t="shared" si="95"/>
        <v>0</v>
      </c>
      <c r="BJ98" s="143">
        <f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164703</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壹拾陆万肆仟柒佰零叁元整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4" t="s">
        <v>1113</v>
      </c>
      <c r="B185" s="79" t="s">
        <v>3</v>
      </c>
      <c r="C185" s="79" t="s">
        <v>2</v>
      </c>
      <c r="D185" s="79" t="s">
        <v>1037</v>
      </c>
      <c r="E185" s="79" t="s">
        <v>1114</v>
      </c>
      <c r="F185" s="79" t="s">
        <v>435</v>
      </c>
      <c r="G185" s="79" t="s">
        <v>1038</v>
      </c>
      <c r="H185" s="79"/>
      <c r="I185" s="79" t="s">
        <v>6</v>
      </c>
      <c r="J185" s="79" t="s">
        <v>9</v>
      </c>
      <c r="K185" s="102" t="s">
        <v>1039</v>
      </c>
      <c r="L185" s="79" t="s">
        <v>1040</v>
      </c>
      <c r="M185" s="374"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32</v>
      </c>
      <c r="D186" s="80" t="s">
        <v>246</v>
      </c>
      <c r="E186" s="250"/>
      <c r="F186" s="94" t="str">
        <f t="shared" ref="F186:F213" si="141">D186</f>
        <v>广场砖、彩砖地面</v>
      </c>
      <c r="G186" s="251">
        <v>97.23</v>
      </c>
      <c r="H186" s="252"/>
      <c r="I186" s="84" t="str">
        <f>IFERROR(IF(E186="",VLOOKUP(F186,价格表,2,0),(VLOOKUP(E186,IF({1,0},价格引用表!K:K,价格引用表!I:I),2,0))),"")</f>
        <v>㎡</v>
      </c>
      <c r="J186" s="94">
        <f ca="1">IF(E186="",VLOOKUP(F186,价格表,5,0),VLOOKUP(E186,INDIRECT("价格引用表!K"&amp;MATCH(D186,价格引用表!H:H,0)&amp;":L1200"),2,0))</f>
        <v>60</v>
      </c>
      <c r="K186" s="128">
        <v>1</v>
      </c>
      <c r="L186" s="94">
        <f ca="1">ROUND(IFERROR(ROUND(G186,2)*J186*K186,),0)</f>
        <v>5834</v>
      </c>
      <c r="M186" s="99"/>
      <c r="N186" s="93">
        <v>35</v>
      </c>
      <c r="O186" s="80"/>
      <c r="P186" s="80"/>
      <c r="Q186" s="250"/>
      <c r="R186" s="256" t="s">
        <v>1115</v>
      </c>
      <c r="S186" s="257"/>
      <c r="T186" s="254">
        <v>11</v>
      </c>
      <c r="U186" s="258" t="s">
        <v>353</v>
      </c>
      <c r="V186" s="259">
        <f>(350+340+390)/3+100</f>
        <v>460</v>
      </c>
      <c r="W186" s="128">
        <v>1</v>
      </c>
      <c r="X186" s="259">
        <f>ROUND(IFERROR(ROUND(T186,2)*V186*W186,),0)</f>
        <v>5060</v>
      </c>
    </row>
    <row r="187" ht="18" customHeight="1" spans="1:24">
      <c r="A187" s="99"/>
      <c r="B187" s="93">
        <v>2</v>
      </c>
      <c r="C187" s="80" t="s">
        <v>32</v>
      </c>
      <c r="D187" s="80" t="s">
        <v>245</v>
      </c>
      <c r="E187" s="250"/>
      <c r="F187" s="94" t="str">
        <f t="shared" si="141"/>
        <v>水泥地面</v>
      </c>
      <c r="G187" s="251">
        <v>606.61</v>
      </c>
      <c r="H187" s="252"/>
      <c r="I187" s="84" t="str">
        <f>IFERROR(IF(E187="",VLOOKUP(F187,价格表,2,0),(VLOOKUP(E187,IF({1,0},价格引用表!K:K,价格引用表!I:I),2,0))),"")</f>
        <v>㎡</v>
      </c>
      <c r="J187" s="94">
        <f ca="1">IF(E187="",VLOOKUP(F187,价格表,5,0),VLOOKUP(E187,INDIRECT("价格引用表!K"&amp;MATCH(D187,价格引用表!H:H,0)&amp;":L1200"),2,0))</f>
        <v>50</v>
      </c>
      <c r="K187" s="128">
        <v>1</v>
      </c>
      <c r="L187" s="94">
        <f ca="1" t="shared" ref="L187:L218" si="142">ROUND(IFERROR(ROUND(G187,2)*J187*K187,),0)</f>
        <v>30331</v>
      </c>
      <c r="M187" s="99"/>
      <c r="N187" s="93">
        <v>36</v>
      </c>
      <c r="O187" s="80"/>
      <c r="P187" s="80"/>
      <c r="Q187" s="250"/>
      <c r="R187" s="256" t="s">
        <v>1116</v>
      </c>
      <c r="S187" s="257"/>
      <c r="T187" s="260">
        <v>1</v>
      </c>
      <c r="U187" s="258" t="s">
        <v>353</v>
      </c>
      <c r="V187" s="128">
        <f>ROUND((2950+3080+3100)/3,0)</f>
        <v>3043</v>
      </c>
      <c r="W187" s="128">
        <v>1</v>
      </c>
      <c r="X187" s="259">
        <f t="shared" ref="X187:X218" si="143">ROUND(IFERROR(ROUND(T187,2)*V187*W187,),0)</f>
        <v>3043</v>
      </c>
    </row>
    <row r="188" ht="18" customHeight="1" spans="1:24">
      <c r="A188" s="99"/>
      <c r="B188" s="93">
        <v>3</v>
      </c>
      <c r="C188" s="80" t="s">
        <v>32</v>
      </c>
      <c r="D188" s="80" t="s">
        <v>334</v>
      </c>
      <c r="E188" s="250"/>
      <c r="F188" s="94" t="str">
        <f t="shared" si="141"/>
        <v>宽带</v>
      </c>
      <c r="G188" s="251">
        <v>1</v>
      </c>
      <c r="H188" s="252"/>
      <c r="I188" s="84" t="str">
        <f>IFERROR(IF(E188="",VLOOKUP(F188,价格表,2,0),(VLOOKUP(E188,IF({1,0},价格引用表!K:K,价格引用表!I:I),2,0))),"")</f>
        <v>条</v>
      </c>
      <c r="J188" s="94">
        <f ca="1">IF(E188="",VLOOKUP(F188,价格表,5,0),VLOOKUP(E188,INDIRECT("价格引用表!K"&amp;MATCH(D188,价格引用表!H:H,0)&amp;":L1200"),2,0))</f>
        <v>100</v>
      </c>
      <c r="K188" s="128">
        <v>1</v>
      </c>
      <c r="L188" s="94">
        <f ca="1" t="shared" si="142"/>
        <v>100</v>
      </c>
      <c r="M188" s="99"/>
      <c r="N188" s="93">
        <v>37</v>
      </c>
      <c r="O188" s="80"/>
      <c r="P188" s="80"/>
      <c r="Q188" s="250"/>
      <c r="R188" s="256" t="s">
        <v>1117</v>
      </c>
      <c r="S188" s="257"/>
      <c r="T188" s="260">
        <v>18</v>
      </c>
      <c r="U188" s="258" t="s">
        <v>353</v>
      </c>
      <c r="V188" s="128">
        <f>ROUND((1542+1450+1545)/3,0)</f>
        <v>1512</v>
      </c>
      <c r="W188" s="128">
        <v>1</v>
      </c>
      <c r="X188" s="259">
        <f t="shared" si="143"/>
        <v>27216</v>
      </c>
    </row>
    <row r="189" ht="18" customHeight="1" spans="1:24">
      <c r="A189" s="99"/>
      <c r="B189" s="93">
        <v>4</v>
      </c>
      <c r="C189" s="80" t="s">
        <v>32</v>
      </c>
      <c r="D189" s="80" t="s">
        <v>279</v>
      </c>
      <c r="E189" s="250"/>
      <c r="F189" s="94" t="str">
        <f t="shared" si="141"/>
        <v>渗水井</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t="s">
        <v>1118</v>
      </c>
      <c r="S189" s="257"/>
      <c r="T189" s="95">
        <f>83*1.7</f>
        <v>141.1</v>
      </c>
      <c r="U189" s="258" t="s">
        <v>12</v>
      </c>
      <c r="V189" s="259">
        <v>35</v>
      </c>
      <c r="W189" s="128">
        <v>1</v>
      </c>
      <c r="X189" s="259">
        <f t="shared" si="143"/>
        <v>4939</v>
      </c>
    </row>
    <row r="190" ht="18" customHeight="1" spans="1:24">
      <c r="A190" s="99"/>
      <c r="B190" s="93">
        <v>5</v>
      </c>
      <c r="C190" s="80" t="s">
        <v>32</v>
      </c>
      <c r="D190" s="80" t="s">
        <v>283</v>
      </c>
      <c r="E190" s="250"/>
      <c r="F190" s="94" t="str">
        <f t="shared" si="141"/>
        <v>化粪池</v>
      </c>
      <c r="G190" s="253">
        <v>1</v>
      </c>
      <c r="H190" s="254"/>
      <c r="I190" s="84" t="str">
        <f>IFERROR(IF(E190="",VLOOKUP(F190,价格表,2,0),(VLOOKUP(E190,IF({1,0},价格引用表!K:K,价格引用表!I:I),2,0))),"")</f>
        <v>个</v>
      </c>
      <c r="J190" s="94">
        <f ca="1">IF(E190="",VLOOKUP(F190,价格表,5,0),VLOOKUP(E190,INDIRECT("价格引用表!K"&amp;MATCH(D190,价格引用表!H:H,0)&amp;":L1200"),2,0))</f>
        <v>400</v>
      </c>
      <c r="K190" s="128">
        <v>1</v>
      </c>
      <c r="L190" s="94">
        <f ca="1" t="shared" si="142"/>
        <v>400</v>
      </c>
      <c r="M190" s="99"/>
      <c r="N190" s="93">
        <v>39</v>
      </c>
      <c r="O190" s="80"/>
      <c r="P190" s="80"/>
      <c r="Q190" s="250"/>
      <c r="R190" s="256" t="s">
        <v>1119</v>
      </c>
      <c r="S190" s="257"/>
      <c r="T190" s="95">
        <v>79.63</v>
      </c>
      <c r="U190" s="258" t="s">
        <v>12</v>
      </c>
      <c r="V190" s="259"/>
      <c r="W190" s="128">
        <v>1</v>
      </c>
      <c r="X190" s="259">
        <f>ROUND((31.4+8*3.14+6*3.14)*1.2*140,0)</f>
        <v>12660</v>
      </c>
    </row>
    <row r="191" ht="18" customHeight="1" spans="1:24">
      <c r="A191" s="99"/>
      <c r="B191" s="93">
        <v>6</v>
      </c>
      <c r="C191" s="80" t="s">
        <v>32</v>
      </c>
      <c r="D191" s="80" t="s">
        <v>288</v>
      </c>
      <c r="E191" s="250"/>
      <c r="F191" s="94" t="str">
        <f t="shared" si="141"/>
        <v>大理石平台</v>
      </c>
      <c r="G191" s="253">
        <f>1.6*9.2</f>
        <v>14.72</v>
      </c>
      <c r="H191" s="254"/>
      <c r="I191" s="84" t="str">
        <f>IFERROR(IF(E191="",VLOOKUP(F191,价格表,2,0),(VLOOKUP(E191,IF({1,0},价格引用表!K:K,价格引用表!I:I),2,0))),"")</f>
        <v>㎡</v>
      </c>
      <c r="J191" s="94">
        <f ca="1">IF(E191="",VLOOKUP(F191,价格表,5,0),VLOOKUP(E191,INDIRECT("价格引用表!K"&amp;MATCH(D191,价格引用表!H:H,0)&amp;":L1200"),2,0))</f>
        <v>260</v>
      </c>
      <c r="K191" s="128">
        <v>1</v>
      </c>
      <c r="L191" s="94">
        <f ca="1" t="shared" si="142"/>
        <v>3827</v>
      </c>
      <c r="M191" s="99"/>
      <c r="N191" s="93">
        <v>40</v>
      </c>
      <c r="O191" s="80"/>
      <c r="P191" s="80"/>
      <c r="Q191" s="250"/>
      <c r="R191" s="256" t="s">
        <v>1120</v>
      </c>
      <c r="S191" s="257"/>
      <c r="T191" s="95">
        <f>5.5*0.3</f>
        <v>1.65</v>
      </c>
      <c r="U191" s="258" t="s">
        <v>12</v>
      </c>
      <c r="V191" s="259" t="e">
        <f ca="1">IF(Q191="",VLOOKUP(R191,价格表,5,0),VLOOKUP(Q191,INDIRECT("价格引用表!K"&amp;MATCH(R191,价格引用表!H:H,0)&amp;":L1200"),2,0))</f>
        <v>#N/A</v>
      </c>
      <c r="W191" s="128">
        <v>1</v>
      </c>
      <c r="X191" s="259">
        <f>ROUND(220*T191+50*5,0)</f>
        <v>613</v>
      </c>
    </row>
    <row r="192" ht="18" customHeight="1" spans="1:24">
      <c r="A192" s="99"/>
      <c r="B192" s="93">
        <v>7</v>
      </c>
      <c r="C192" s="80" t="s">
        <v>32</v>
      </c>
      <c r="D192" s="80" t="s">
        <v>340</v>
      </c>
      <c r="E192" s="250"/>
      <c r="F192" s="94" t="str">
        <f t="shared" si="141"/>
        <v>监控摄像头</v>
      </c>
      <c r="G192" s="253">
        <f>11</f>
        <v>11</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2200</v>
      </c>
      <c r="M192" s="99"/>
      <c r="N192" s="93">
        <v>41</v>
      </c>
      <c r="O192" s="80"/>
      <c r="P192" s="80"/>
      <c r="Q192" s="250"/>
      <c r="R192" s="256" t="s">
        <v>1121</v>
      </c>
      <c r="S192" s="257"/>
      <c r="T192" s="95">
        <v>13.71</v>
      </c>
      <c r="U192" s="258" t="s">
        <v>12</v>
      </c>
      <c r="V192" s="259" t="e">
        <f ca="1">IF(Q192="",VLOOKUP(R192,价格表,5,0),VLOOKUP(Q192,INDIRECT("价格引用表!K"&amp;MATCH(R192,价格引用表!H:H,0)&amp;":L1200"),2,0))</f>
        <v>#N/A</v>
      </c>
      <c r="W192" s="128">
        <v>1</v>
      </c>
      <c r="X192" s="259">
        <f>ROUND(140*(2.7*2+5.1)*2.4+100*(2.7+4.2)*2.4+60*2.7*5.1+300,0)</f>
        <v>6310</v>
      </c>
    </row>
    <row r="193" ht="18" customHeight="1" spans="1:24">
      <c r="A193" s="99"/>
      <c r="B193" s="93">
        <v>8</v>
      </c>
      <c r="C193" s="80" t="s">
        <v>42</v>
      </c>
      <c r="D193" s="80" t="s">
        <v>440</v>
      </c>
      <c r="E193" s="250" t="s">
        <v>489</v>
      </c>
      <c r="F193" s="94" t="str">
        <f t="shared" si="141"/>
        <v>铝芯电缆</v>
      </c>
      <c r="G193" s="253">
        <f>67.13+66.94</f>
        <v>134.07</v>
      </c>
      <c r="H193" s="254"/>
      <c r="I193" s="84" t="str">
        <f>IFERROR(IF(E193="",VLOOKUP(F193,价格表,2,0),(VLOOKUP(E193,IF({1,0},价格引用表!K:K,价格引用表!I:I),2,0))),"")</f>
        <v>米</v>
      </c>
      <c r="J193" s="94">
        <f ca="1">IF(E193="",VLOOKUP(F193,价格表,5,0),VLOOKUP(E193,INDIRECT("价格引用表!K"&amp;MATCH(D193,价格引用表!H:H,0)&amp;":L1200"),2,0))</f>
        <v>20</v>
      </c>
      <c r="K193" s="128">
        <v>1</v>
      </c>
      <c r="L193" s="94">
        <f ca="1" t="shared" si="142"/>
        <v>2681</v>
      </c>
      <c r="M193" s="99"/>
      <c r="N193" s="93">
        <v>42</v>
      </c>
      <c r="O193" s="80"/>
      <c r="P193" s="80"/>
      <c r="Q193" s="250"/>
      <c r="R193" s="256" t="s">
        <v>963</v>
      </c>
      <c r="S193" s="257"/>
      <c r="T193" s="95">
        <v>33.51</v>
      </c>
      <c r="U193" s="258" t="s">
        <v>12</v>
      </c>
      <c r="V193" s="259" t="e">
        <f ca="1">IF(Q193="",VLOOKUP(R193,价格表,5,0),VLOOKUP(Q193,INDIRECT("价格引用表!K"&amp;MATCH(R193,价格引用表!H:H,0)&amp;":L1200"),2,0))</f>
        <v>#N/A</v>
      </c>
      <c r="W193" s="128">
        <v>1</v>
      </c>
      <c r="X193" s="269">
        <f>Z4</f>
        <v>54889</v>
      </c>
    </row>
    <row r="194" ht="18" customHeight="1" spans="1:24">
      <c r="A194" s="99"/>
      <c r="B194" s="93">
        <v>9</v>
      </c>
      <c r="C194" s="80" t="s">
        <v>32</v>
      </c>
      <c r="D194" s="80" t="s">
        <v>293</v>
      </c>
      <c r="E194" s="250" t="s">
        <v>356</v>
      </c>
      <c r="F194" s="94" t="str">
        <f t="shared" si="141"/>
        <v>电线杆</v>
      </c>
      <c r="G194" s="253">
        <v>3</v>
      </c>
      <c r="H194" s="254"/>
      <c r="I194" s="84" t="str">
        <f>IFERROR(IF(E194="",VLOOKUP(F194,价格表,2,0),(VLOOKUP(E194,IF({1,0},价格引用表!K:K,价格引用表!I:I),2,0))),"")</f>
        <v>根</v>
      </c>
      <c r="J194" s="94">
        <f ca="1">IF(E194="",VLOOKUP(F194,价格表,5,0),VLOOKUP(E194,INDIRECT("价格引用表!K"&amp;MATCH(D194,价格引用表!H:H,0)&amp;":L1200"),2,0))</f>
        <v>1000</v>
      </c>
      <c r="K194" s="128">
        <v>1</v>
      </c>
      <c r="L194" s="94">
        <f ca="1" t="shared" si="142"/>
        <v>3000</v>
      </c>
      <c r="M194" s="99"/>
      <c r="N194" s="93">
        <v>43</v>
      </c>
      <c r="O194" s="80"/>
      <c r="P194" s="80"/>
      <c r="Q194" s="250"/>
      <c r="R194" s="256"/>
      <c r="S194" s="257"/>
      <c r="T194" s="95"/>
      <c r="U194" s="258"/>
      <c r="V194" s="259">
        <v>80</v>
      </c>
      <c r="W194" s="128">
        <v>1</v>
      </c>
      <c r="X194" s="259">
        <f t="shared" si="143"/>
        <v>0</v>
      </c>
    </row>
    <row r="195" ht="18" customHeight="1" spans="1:24">
      <c r="A195" s="99"/>
      <c r="B195" s="93">
        <v>10</v>
      </c>
      <c r="C195" s="80"/>
      <c r="D195" s="80" t="s">
        <v>293</v>
      </c>
      <c r="E195" s="250" t="s">
        <v>358</v>
      </c>
      <c r="F195" s="94" t="str">
        <f t="shared" si="141"/>
        <v>电线杆</v>
      </c>
      <c r="G195" s="251">
        <v>2</v>
      </c>
      <c r="H195" s="252"/>
      <c r="I195" s="84" t="str">
        <f>IFERROR(IF(E195="",VLOOKUP(F195,价格表,2,0),(VLOOKUP(E195,IF({1,0},价格引用表!K:K,价格引用表!I:I),2,0))),"")</f>
        <v>根</v>
      </c>
      <c r="J195" s="94">
        <f ca="1">IF(E195="",VLOOKUP(F195,价格表,5,0),VLOOKUP(E195,INDIRECT("价格引用表!K"&amp;MATCH(D195,价格引用表!H:H,0)&amp;":L1200"),2,0))</f>
        <v>500</v>
      </c>
      <c r="K195" s="128">
        <v>1</v>
      </c>
      <c r="L195" s="94">
        <f ca="1" t="shared" si="142"/>
        <v>1000</v>
      </c>
      <c r="M195" s="99"/>
      <c r="N195" s="93">
        <v>44</v>
      </c>
      <c r="O195" s="80"/>
      <c r="P195" s="80"/>
      <c r="Q195" s="250"/>
      <c r="R195" s="256"/>
      <c r="S195" s="257"/>
      <c r="T195" s="95"/>
      <c r="U195" s="258"/>
      <c r="V195" s="259">
        <v>550</v>
      </c>
      <c r="W195" s="128">
        <v>1</v>
      </c>
      <c r="X195" s="259">
        <f t="shared" si="143"/>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c r="S196" s="257"/>
      <c r="T196" s="95"/>
      <c r="U196" s="258"/>
      <c r="V196" s="259">
        <v>1000</v>
      </c>
      <c r="W196" s="128">
        <v>1</v>
      </c>
      <c r="X196" s="259">
        <f t="shared" si="143"/>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c r="S197" s="119"/>
      <c r="T197" s="95"/>
      <c r="U197" s="258"/>
      <c r="V197" s="94">
        <v>180</v>
      </c>
      <c r="W197" s="128">
        <v>1</v>
      </c>
      <c r="X197" s="259">
        <f t="shared" si="143"/>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c r="S198" s="119"/>
      <c r="T198" s="95"/>
      <c r="U198" s="258"/>
      <c r="V198" s="94">
        <v>300</v>
      </c>
      <c r="W198" s="128">
        <v>1</v>
      </c>
      <c r="X198" s="259">
        <f t="shared" si="143"/>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c r="S199" s="119"/>
      <c r="T199" s="95"/>
      <c r="U199" s="258"/>
      <c r="V199" s="94">
        <v>450</v>
      </c>
      <c r="W199" s="128">
        <v>1</v>
      </c>
      <c r="X199" s="259">
        <f t="shared" si="143"/>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c r="S200" s="119"/>
      <c r="T200" s="95"/>
      <c r="U200" s="258"/>
      <c r="V200" s="94">
        <v>500</v>
      </c>
      <c r="W200" s="128">
        <v>1</v>
      </c>
      <c r="X200" s="259">
        <f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c r="S201" s="119"/>
      <c r="T201" s="95"/>
      <c r="U201" s="258"/>
      <c r="V201" s="94">
        <v>1300</v>
      </c>
      <c r="W201" s="128">
        <v>1</v>
      </c>
      <c r="X201" s="259">
        <f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c r="S202" s="119"/>
      <c r="T202" s="95"/>
      <c r="U202" s="258"/>
      <c r="V202" s="94">
        <v>900</v>
      </c>
      <c r="W202" s="128">
        <v>1</v>
      </c>
      <c r="X202" s="259">
        <f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c r="S203" s="119"/>
      <c r="T203" s="95"/>
      <c r="U203" s="258"/>
      <c r="V203" s="94">
        <v>100</v>
      </c>
      <c r="W203" s="128">
        <v>1</v>
      </c>
      <c r="X203" s="259">
        <f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c r="S204" s="119"/>
      <c r="T204" s="95"/>
      <c r="U204" s="258"/>
      <c r="V204" s="94">
        <v>280</v>
      </c>
      <c r="W204" s="128">
        <v>1</v>
      </c>
      <c r="X204" s="259">
        <f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c r="S205" s="119"/>
      <c r="T205" s="95"/>
      <c r="U205" s="258"/>
      <c r="V205" s="94">
        <v>500</v>
      </c>
      <c r="W205" s="128">
        <v>1</v>
      </c>
      <c r="X205" s="259">
        <f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c r="S206" s="119"/>
      <c r="T206" s="95"/>
      <c r="U206" s="258"/>
      <c r="V206" s="94">
        <v>4600</v>
      </c>
      <c r="W206" s="128">
        <v>1</v>
      </c>
      <c r="X206" s="259">
        <f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c r="S207" s="119"/>
      <c r="T207" s="95"/>
      <c r="U207" s="258"/>
      <c r="V207" s="94">
        <v>600</v>
      </c>
      <c r="W207" s="128">
        <v>1</v>
      </c>
      <c r="X207" s="259">
        <f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c r="S208" s="119"/>
      <c r="T208" s="95"/>
      <c r="U208" s="258"/>
      <c r="V208" s="94">
        <v>240</v>
      </c>
      <c r="W208" s="128">
        <v>1</v>
      </c>
      <c r="X208" s="259">
        <f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c r="S209" s="119"/>
      <c r="T209" s="95"/>
      <c r="U209" s="258"/>
      <c r="V209" s="94">
        <v>100</v>
      </c>
      <c r="W209" s="128">
        <v>1</v>
      </c>
      <c r="X209" s="259">
        <f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c r="S210" s="119"/>
      <c r="T210" s="95"/>
      <c r="U210" s="258"/>
      <c r="V210" s="94">
        <v>220</v>
      </c>
      <c r="W210" s="128">
        <v>1</v>
      </c>
      <c r="X210" s="259">
        <f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c r="S211" s="119"/>
      <c r="T211" s="95"/>
      <c r="U211" s="258"/>
      <c r="V211" s="94">
        <v>450</v>
      </c>
      <c r="W211" s="128">
        <v>1</v>
      </c>
      <c r="X211" s="259">
        <f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c r="S212" s="119"/>
      <c r="T212" s="95"/>
      <c r="U212" s="258"/>
      <c r="V212" s="94">
        <v>1500</v>
      </c>
      <c r="W212" s="128">
        <v>1</v>
      </c>
      <c r="X212" s="259">
        <f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4">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5">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4"/>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5"/>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6">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5"/>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6"/>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5"/>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6"/>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5"/>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6"/>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5"/>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47">ROUND(IFERROR(G219*J219*K219,),0)</f>
        <v>0</v>
      </c>
      <c r="M219" s="105"/>
      <c r="N219" s="266" t="s">
        <v>1059</v>
      </c>
      <c r="O219" s="267"/>
      <c r="P219" s="267"/>
      <c r="Q219" s="270"/>
      <c r="R219" s="118"/>
      <c r="S219" s="119"/>
      <c r="T219" s="95"/>
      <c r="U219" s="258"/>
      <c r="V219" s="118">
        <f ca="1">SUM(L186:L219,X186:X218)</f>
        <v>164703</v>
      </c>
      <c r="W219" s="271"/>
      <c r="X219" s="119"/>
    </row>
    <row r="220" ht="42" customHeight="1" spans="1:24">
      <c r="A220" s="375" t="s">
        <v>1122</v>
      </c>
      <c r="B220" s="262"/>
      <c r="C220" s="262"/>
      <c r="D220" s="262"/>
      <c r="E220" s="263"/>
      <c r="F220" s="264" t="e">
        <f ca="1">N220+U220</f>
        <v>#N/A</v>
      </c>
      <c r="G220" s="264"/>
      <c r="H220" s="264"/>
      <c r="I220" s="264"/>
      <c r="J220" s="376" t="s">
        <v>1036</v>
      </c>
      <c r="K220" s="268"/>
      <c r="L220" s="268"/>
      <c r="M220" s="268"/>
      <c r="N220" s="264" t="e">
        <f>E28</f>
        <v>#N/A</v>
      </c>
      <c r="O220" s="264"/>
      <c r="P220" s="264"/>
      <c r="Q220" s="264"/>
      <c r="R220" s="376" t="s">
        <v>1123</v>
      </c>
      <c r="S220" s="268"/>
      <c r="T220" s="268"/>
      <c r="U220" s="264">
        <f ca="1">V219</f>
        <v>164703</v>
      </c>
      <c r="V220" s="264"/>
      <c r="W220" s="264"/>
      <c r="X220" s="264"/>
    </row>
    <row r="221" ht="16.95" customHeight="1"/>
    <row r="222" spans="4:5">
      <c r="D222" s="265" t="s">
        <v>1124</v>
      </c>
      <c r="E222" s="265" t="e">
        <f>FB43/EX43</f>
        <v>#DIV/0!</v>
      </c>
    </row>
    <row r="223" spans="4:5">
      <c r="D223" s="265" t="s">
        <v>1125</v>
      </c>
      <c r="E223" s="265"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FM76:FU77"/>
    <mergeCell ref="FE76:FK7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C42" sqref="C42:D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010221-69-0001</v>
      </c>
      <c r="C3" s="29"/>
      <c r="D3" s="29"/>
      <c r="E3" s="30" t="str">
        <f>输机表!U2&amp;输机表!Y2</f>
        <v>康正（雄县）2024评字第3号-李林庄村-4-8</v>
      </c>
      <c r="F3" s="30"/>
      <c r="G3" s="30"/>
      <c r="H3" s="30"/>
    </row>
    <row r="4" ht="16.5" customHeight="1" spans="1:8">
      <c r="A4" s="31" t="s">
        <v>1042</v>
      </c>
      <c r="B4" s="32" t="str">
        <f>输机表!D2</f>
        <v>陈俊环</v>
      </c>
      <c r="C4" s="33"/>
      <c r="D4" s="34" t="s">
        <v>1043</v>
      </c>
      <c r="E4" s="35"/>
      <c r="F4" s="32" t="str">
        <f>输机表!F2</f>
        <v>雄县李林庄村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1127</v>
      </c>
      <c r="L7" s="67" t="s">
        <v>1128</v>
      </c>
      <c r="M7" s="68" t="s">
        <v>1129</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1130</v>
      </c>
      <c r="L8" s="67" t="s">
        <v>1131</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1132</v>
      </c>
      <c r="L9" s="67" t="s">
        <v>1133</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1134</v>
      </c>
      <c r="L10" s="67" t="s">
        <v>1135</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1136</v>
      </c>
      <c r="L11" s="67" t="s">
        <v>1137</v>
      </c>
      <c r="M11" s="68"/>
    </row>
    <row r="12" ht="19.5" customHeight="1" spans="1:13">
      <c r="A12" s="41" t="s">
        <v>1053</v>
      </c>
      <c r="B12" s="41"/>
      <c r="C12" s="45">
        <f ca="1">SUM(B7:B11)+SUM(F7:F11)</f>
        <v>0</v>
      </c>
      <c r="D12" s="46"/>
      <c r="E12" s="47" t="s">
        <v>1054</v>
      </c>
      <c r="F12" s="47"/>
      <c r="G12" s="48">
        <f ca="1">SUM(D7:D11)+SUM(H7:H11)</f>
        <v>0</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广场砖、彩砖地面</v>
      </c>
      <c r="B15" s="51">
        <f ca="1" t="shared" ref="B15:B41" si="3">IF(A15="","",SUMIF(附属物名称,A15,附属物数量))</f>
        <v>97.23</v>
      </c>
      <c r="C15" s="51" t="str">
        <f ca="1" t="shared" ref="C15:C26" si="4">IFERROR(VLOOKUP(K15,附属物位置,6,0),"")</f>
        <v>㎡</v>
      </c>
      <c r="D15" s="52">
        <f ca="1" t="shared" ref="D15:D26" si="5">IF(A15="","",SUMIF(附属物名称,A15,附属物金额))</f>
        <v>5834</v>
      </c>
      <c r="E15" s="52" t="str">
        <f ca="1" t="shared" ref="E15:E26" si="6">IFERROR(VLOOKUP(L15,附属物位置,4,0),"")</f>
        <v>水泥地面</v>
      </c>
      <c r="F15" s="51">
        <f ca="1" t="shared" ref="F15:F40" si="7">IF(E15="","",SUMIF(附属物名称,E15,附属物数量))</f>
        <v>606.61</v>
      </c>
      <c r="G15" s="51" t="str">
        <f ca="1" t="shared" ref="G15:G26" si="8">IFERROR(VLOOKUP(L15,附属物位置,6,0),"")</f>
        <v>㎡</v>
      </c>
      <c r="H15" s="52">
        <f ca="1" t="shared" ref="H15:H26" si="9">IF(E15="","",SUMIF(附属物名称,E15,附属物金额))</f>
        <v>30331</v>
      </c>
      <c r="K15" s="67">
        <v>1</v>
      </c>
      <c r="L15" s="67">
        <v>2</v>
      </c>
      <c r="M15" s="68"/>
    </row>
    <row r="16" ht="17.25" customHeight="1" spans="1:13">
      <c r="A16" s="51" t="str">
        <f ca="1" t="shared" si="2"/>
        <v>宽带</v>
      </c>
      <c r="B16" s="51">
        <f ca="1" t="shared" si="3"/>
        <v>1</v>
      </c>
      <c r="C16" s="51" t="str">
        <f ca="1" t="shared" si="4"/>
        <v>条</v>
      </c>
      <c r="D16" s="52">
        <f ca="1" t="shared" si="5"/>
        <v>100</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化粪池</v>
      </c>
      <c r="B17" s="51">
        <f ca="1" t="shared" si="3"/>
        <v>1</v>
      </c>
      <c r="C17" s="51" t="str">
        <f ca="1" t="shared" si="4"/>
        <v>个</v>
      </c>
      <c r="D17" s="52">
        <f ca="1" t="shared" si="5"/>
        <v>400</v>
      </c>
      <c r="E17" s="52" t="str">
        <f ca="1" t="shared" si="6"/>
        <v>大理石平台</v>
      </c>
      <c r="F17" s="51">
        <f ca="1" t="shared" si="7"/>
        <v>14.72</v>
      </c>
      <c r="G17" s="51" t="str">
        <f ca="1" t="shared" si="8"/>
        <v>㎡</v>
      </c>
      <c r="H17" s="52">
        <f ca="1" t="shared" si="9"/>
        <v>3827</v>
      </c>
      <c r="K17" s="67">
        <v>5</v>
      </c>
      <c r="L17" s="67">
        <v>6</v>
      </c>
      <c r="M17" s="68"/>
    </row>
    <row r="18" ht="17.25" customHeight="1" spans="1:13">
      <c r="A18" s="51" t="str">
        <f ca="1" t="shared" si="2"/>
        <v>监控摄像头</v>
      </c>
      <c r="B18" s="51">
        <f ca="1" t="shared" si="3"/>
        <v>11</v>
      </c>
      <c r="C18" s="51" t="str">
        <f ca="1" t="shared" si="4"/>
        <v>个</v>
      </c>
      <c r="D18" s="52">
        <f ca="1" t="shared" si="5"/>
        <v>2200</v>
      </c>
      <c r="E18" s="52" t="str">
        <f ca="1" t="shared" si="6"/>
        <v>铝芯电缆</v>
      </c>
      <c r="F18" s="51">
        <f ca="1" t="shared" si="7"/>
        <v>134.07</v>
      </c>
      <c r="G18" s="51" t="str">
        <f ca="1" t="shared" si="8"/>
        <v>米</v>
      </c>
      <c r="H18" s="52">
        <f ca="1" t="shared" si="9"/>
        <v>2681</v>
      </c>
      <c r="K18" s="67">
        <v>7</v>
      </c>
      <c r="L18" s="67">
        <v>8</v>
      </c>
      <c r="M18" s="68"/>
    </row>
    <row r="19" ht="17.25" customHeight="1" spans="1:13">
      <c r="A19" s="51" t="str">
        <f ca="1" t="shared" si="2"/>
        <v>电线杆</v>
      </c>
      <c r="B19" s="51">
        <f ca="1" t="shared" si="3"/>
        <v>5</v>
      </c>
      <c r="C19" s="51" t="str">
        <f ca="1" t="shared" si="4"/>
        <v>根</v>
      </c>
      <c r="D19" s="52">
        <f ca="1" t="shared" si="5"/>
        <v>4000</v>
      </c>
      <c r="E19" s="52" t="str">
        <f ca="1" t="shared" si="6"/>
        <v>彩灯柱</v>
      </c>
      <c r="F19" s="51">
        <f ca="1" t="shared" si="7"/>
        <v>11</v>
      </c>
      <c r="G19" s="51" t="str">
        <f ca="1" t="shared" si="8"/>
        <v>根</v>
      </c>
      <c r="H19" s="52">
        <f ca="1" t="shared" si="9"/>
        <v>5060</v>
      </c>
      <c r="K19" s="67">
        <v>9</v>
      </c>
      <c r="L19" s="67">
        <v>10</v>
      </c>
      <c r="M19" s="68"/>
    </row>
    <row r="20" ht="17.25" customHeight="1" spans="1:13">
      <c r="A20" s="51" t="str">
        <f ca="1" t="shared" si="2"/>
        <v>广场灯</v>
      </c>
      <c r="B20" s="51">
        <f ca="1" t="shared" si="3"/>
        <v>1</v>
      </c>
      <c r="C20" s="51" t="str">
        <f ca="1" t="shared" si="4"/>
        <v>根</v>
      </c>
      <c r="D20" s="52">
        <f ca="1" t="shared" si="5"/>
        <v>3043</v>
      </c>
      <c r="E20" s="52" t="str">
        <f ca="1" t="shared" si="6"/>
        <v>太阳能路灯</v>
      </c>
      <c r="F20" s="51">
        <f ca="1" t="shared" si="7"/>
        <v>18</v>
      </c>
      <c r="G20" s="51" t="str">
        <f ca="1" t="shared" si="8"/>
        <v>根</v>
      </c>
      <c r="H20" s="52">
        <f ca="1" t="shared" si="9"/>
        <v>27216</v>
      </c>
      <c r="K20" s="67">
        <v>11</v>
      </c>
      <c r="L20" s="67">
        <v>12</v>
      </c>
      <c r="M20" s="68"/>
    </row>
    <row r="21" ht="17.25" customHeight="1" spans="1:13">
      <c r="A21" s="51" t="str">
        <f ca="1" t="shared" si="2"/>
        <v>石棉瓦围挡</v>
      </c>
      <c r="B21" s="51">
        <f ca="1" t="shared" si="3"/>
        <v>141.1</v>
      </c>
      <c r="C21" s="51" t="str">
        <f ca="1" t="shared" si="4"/>
        <v>㎡</v>
      </c>
      <c r="D21" s="52">
        <f ca="1" t="shared" si="5"/>
        <v>4939</v>
      </c>
      <c r="E21" s="52" t="str">
        <f ca="1" t="shared" si="6"/>
        <v>花坛</v>
      </c>
      <c r="F21" s="51">
        <f ca="1" t="shared" si="7"/>
        <v>79.63</v>
      </c>
      <c r="G21" s="51" t="str">
        <f ca="1" t="shared" si="8"/>
        <v>㎡</v>
      </c>
      <c r="H21" s="52">
        <f ca="1" t="shared" si="9"/>
        <v>12660</v>
      </c>
      <c r="K21" s="67">
        <v>13</v>
      </c>
      <c r="L21" s="67">
        <v>14</v>
      </c>
      <c r="M21" s="68"/>
    </row>
    <row r="22" ht="17.25" customHeight="1" spans="1:13">
      <c r="A22" s="51" t="str">
        <f ca="1" t="shared" si="2"/>
        <v>牌楼</v>
      </c>
      <c r="B22" s="51">
        <f ca="1" t="shared" si="3"/>
        <v>1.65</v>
      </c>
      <c r="C22" s="51" t="str">
        <f ca="1" t="shared" si="4"/>
        <v>㎡</v>
      </c>
      <c r="D22" s="52">
        <f ca="1" t="shared" si="5"/>
        <v>613</v>
      </c>
      <c r="E22" s="52" t="str">
        <f ca="1" t="shared" si="6"/>
        <v>C1</v>
      </c>
      <c r="F22" s="51">
        <f ca="1" t="shared" si="7"/>
        <v>13.71</v>
      </c>
      <c r="G22" s="51" t="str">
        <f ca="1" t="shared" si="8"/>
        <v>㎡</v>
      </c>
      <c r="H22" s="52">
        <f ca="1" t="shared" si="9"/>
        <v>6310</v>
      </c>
      <c r="K22" s="67">
        <v>15</v>
      </c>
      <c r="L22" s="67">
        <v>16</v>
      </c>
      <c r="M22" s="68"/>
    </row>
    <row r="23" ht="17.25" customHeight="1" spans="1:13">
      <c r="A23" s="51" t="str">
        <f ca="1" t="shared" si="2"/>
        <v>C2</v>
      </c>
      <c r="B23" s="51">
        <f ca="1" t="shared" si="3"/>
        <v>33.51</v>
      </c>
      <c r="C23" s="51" t="str">
        <f ca="1" t="shared" si="4"/>
        <v>㎡</v>
      </c>
      <c r="D23" s="52">
        <f ca="1" t="shared" si="5"/>
        <v>54889</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164703</v>
      </c>
      <c r="H41" s="54"/>
      <c r="K41" s="67">
        <v>53</v>
      </c>
      <c r="M41" s="68"/>
    </row>
    <row r="42" ht="17.25" customHeight="1" spans="1:8">
      <c r="A42" s="53" t="s">
        <v>1061</v>
      </c>
      <c r="B42" s="54"/>
      <c r="C42" s="55">
        <f ca="1">G41+G12</f>
        <v>164703</v>
      </c>
      <c r="D42" s="54"/>
      <c r="E42" s="56" t="s">
        <v>1062</v>
      </c>
      <c r="F42" s="57" t="str">
        <f ca="1">TEXT(C42,"[DBnum2]")&amp;"元整"</f>
        <v>壹拾陆万肆仟柒佰零叁元整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1138</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康正（雄县）2024评字第3号-李林庄村-4-8</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1140</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陈俊环</v>
      </c>
      <c r="E9" s="8"/>
      <c r="F9" s="8"/>
      <c r="G9" s="8"/>
      <c r="H9" s="8"/>
      <c r="I9" s="8"/>
      <c r="J9" s="8"/>
      <c r="K9" s="8"/>
      <c r="L9" s="8"/>
      <c r="M9" s="8"/>
      <c r="N9" s="8"/>
      <c r="O9" s="8"/>
      <c r="P9" s="8"/>
      <c r="Q9" s="8"/>
    </row>
    <row r="10" spans="1:17">
      <c r="A10" s="8" t="s">
        <v>1075</v>
      </c>
      <c r="B10" s="8"/>
      <c r="C10" s="8"/>
      <c r="D10" s="8" t="str">
        <f>结果通知单!F4</f>
        <v>雄县李林庄村</v>
      </c>
      <c r="E10" s="8"/>
      <c r="F10" s="8"/>
      <c r="G10" s="8"/>
      <c r="H10" s="8"/>
      <c r="I10" s="8"/>
      <c r="J10" s="8"/>
      <c r="K10" s="8"/>
      <c r="L10" s="8"/>
      <c r="M10" s="8"/>
      <c r="N10" s="8"/>
      <c r="O10" s="8"/>
      <c r="P10" s="8"/>
      <c r="Q10" s="8"/>
    </row>
    <row r="11" spans="1:17">
      <c r="A11" s="8" t="s">
        <v>1076</v>
      </c>
      <c r="B11" s="8"/>
      <c r="C11" s="8"/>
      <c r="D11" s="8">
        <f ca="1">结果通知单!C12</f>
        <v>0</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164703</v>
      </c>
      <c r="H26" s="13"/>
      <c r="I26" s="13"/>
      <c r="J26" s="13"/>
      <c r="K26" s="13"/>
      <c r="L26" s="13"/>
      <c r="M26" s="13"/>
      <c r="N26" s="13"/>
      <c r="O26" s="13"/>
      <c r="P26" s="13"/>
      <c r="Q26" s="13"/>
    </row>
    <row r="27" spans="1:17">
      <c r="A27" s="8" t="s">
        <v>1094</v>
      </c>
      <c r="B27" s="8"/>
      <c r="C27" s="8"/>
      <c r="D27" s="8" t="str">
        <f ca="1">结果通知单!F42</f>
        <v>壹拾陆万肆仟柒佰零叁元整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1141</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1142</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1143</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2024-07-04T06:12:35Z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