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20490" windowHeight="7740" tabRatio="837" firstSheet="14"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S12" i="78"/>
  <c r="T11" i="78"/>
  <c r="W30" i="78"/>
  <c r="N30" i="78"/>
  <c r="M30" i="78"/>
  <c r="P30" i="78" s="1"/>
  <c r="L30" i="78"/>
  <c r="I30" i="78"/>
  <c r="N29" i="78"/>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V10" i="78" s="1"/>
  <c r="O11" i="78"/>
  <c r="V11" i="78" s="1"/>
  <c r="O12" i="78"/>
  <c r="V12" i="78" s="1"/>
  <c r="O13" i="78"/>
  <c r="I13" i="78"/>
  <c r="I12" i="78"/>
  <c r="I11" i="78"/>
  <c r="I10" i="78"/>
  <c r="I9" i="78"/>
  <c r="M5" i="78"/>
  <c r="P5" i="78" s="1"/>
  <c r="N5" i="78"/>
  <c r="M6" i="78"/>
  <c r="P6" i="78" s="1"/>
  <c r="N6" i="78"/>
  <c r="M7" i="78"/>
  <c r="N7" i="78"/>
  <c r="M8" i="78"/>
  <c r="N8" i="78"/>
  <c r="M9" i="78"/>
  <c r="P9" i="78" s="1"/>
  <c r="N9" i="78"/>
  <c r="M10" i="78"/>
  <c r="T10" i="78" s="1"/>
  <c r="N10" i="78"/>
  <c r="U10" i="78" s="1"/>
  <c r="M11" i="78"/>
  <c r="P11" i="78" s="1"/>
  <c r="N11" i="78"/>
  <c r="M12" i="78"/>
  <c r="T12" i="78" s="1"/>
  <c r="N12" i="78"/>
  <c r="U12" i="78" s="1"/>
  <c r="N13" i="78"/>
  <c r="M13" i="78"/>
  <c r="P13" i="78" s="1"/>
  <c r="L13" i="78"/>
  <c r="K13" i="78"/>
  <c r="L12" i="78"/>
  <c r="K12" i="78"/>
  <c r="R12" i="78" s="1"/>
  <c r="L11" i="78"/>
  <c r="S11" i="78" s="1"/>
  <c r="K11" i="78"/>
  <c r="R11" i="78" s="1"/>
  <c r="L10" i="78"/>
  <c r="S10" i="78" s="1"/>
  <c r="K10" i="78"/>
  <c r="L9" i="78"/>
  <c r="S9" i="78" s="1"/>
  <c r="K9" i="78"/>
  <c r="R9" i="78" s="1"/>
  <c r="L8" i="78"/>
  <c r="K8" i="78"/>
  <c r="L7" i="78"/>
  <c r="K7" i="78"/>
  <c r="L6" i="78"/>
  <c r="K6" i="78"/>
  <c r="L5" i="78"/>
  <c r="K5" i="78"/>
  <c r="R10" i="78" l="1"/>
  <c r="U11" i="78"/>
  <c r="U9" i="78"/>
  <c r="S28" i="78"/>
  <c r="R5" i="78"/>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W9" i="78" s="1"/>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E23" i="77" s="1"/>
  <c r="C23" i="77"/>
  <c r="C29" i="77" s="1"/>
  <c r="R22" i="77"/>
  <c r="R21" i="77"/>
  <c r="N19" i="77"/>
  <c r="R18" i="77"/>
  <c r="D18" i="77"/>
  <c r="R17" i="77"/>
  <c r="D17" i="77"/>
  <c r="R16" i="77"/>
  <c r="R19" i="77" s="1"/>
  <c r="D16" i="77"/>
  <c r="D15" i="77"/>
  <c r="N14" i="77"/>
  <c r="M14" i="77"/>
  <c r="D14" i="77"/>
  <c r="R13" i="77"/>
  <c r="R12" i="77"/>
  <c r="D12" i="77"/>
  <c r="D11" i="77" s="1"/>
  <c r="E11" i="77" s="1"/>
  <c r="E7" i="77" s="1"/>
  <c r="C27" i="77" s="1"/>
  <c r="R11" i="77"/>
  <c r="R10" i="77"/>
  <c r="D10" i="77"/>
  <c r="R9" i="77"/>
  <c r="D9" i="77"/>
  <c r="R8" i="77"/>
  <c r="R7" i="77"/>
  <c r="R14" i="77" s="1"/>
  <c r="R4" i="77"/>
  <c r="R3" i="77"/>
  <c r="R24" i="77"/>
  <c r="D26" i="77"/>
  <c r="R35" i="77"/>
  <c r="U34" i="77" s="1"/>
  <c r="O10" i="71"/>
  <c r="Y10" i="71" s="1"/>
  <c r="AB10" i="71" s="1"/>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B25" i="71" s="1"/>
  <c r="B24" i="71" s="1"/>
  <c r="B23" i="71" s="1"/>
  <c r="B22" i="71" s="1"/>
  <c r="B21" i="71" s="1"/>
  <c r="R25" i="71"/>
  <c r="Q25" i="71"/>
  <c r="F25" i="71" s="1"/>
  <c r="F24" i="71" s="1"/>
  <c r="F23" i="71" s="1"/>
  <c r="F22" i="71" s="1"/>
  <c r="F21" i="71" s="1"/>
  <c r="F20" i="71" s="1"/>
  <c r="F19" i="71" s="1"/>
  <c r="F18" i="71" s="1"/>
  <c r="P25" i="71"/>
  <c r="C25" i="71" s="1"/>
  <c r="R26" i="71"/>
  <c r="G25" i="71"/>
  <c r="Q26" i="71"/>
  <c r="P26" i="71"/>
  <c r="O26" i="71"/>
  <c r="A2" i="53"/>
  <c r="K59" i="67"/>
  <c r="P61" i="67"/>
  <c r="K59" i="15"/>
  <c r="P74" i="15"/>
  <c r="P61" i="15"/>
  <c r="P74" i="67"/>
  <c r="D116" i="39"/>
  <c r="E116" i="39"/>
  <c r="F116" i="39"/>
  <c r="G116" i="39"/>
  <c r="H116" i="39"/>
  <c r="I116" i="39"/>
  <c r="J116" i="39"/>
  <c r="K116" i="39"/>
  <c r="L116" i="39"/>
  <c r="M116" i="39"/>
  <c r="C116" i="39"/>
  <c r="A21" i="62"/>
  <c r="B67" i="72" s="1"/>
  <c r="A20" i="62"/>
  <c r="A22" i="51"/>
  <c r="A21" i="51"/>
  <c r="B16" i="72" s="1"/>
  <c r="A20" i="51"/>
  <c r="A14" i="62"/>
  <c r="B60" i="72" s="1"/>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E109" i="9"/>
  <c r="A124" i="9" s="1"/>
  <c r="B44" i="72"/>
  <c r="B42" i="72"/>
  <c r="B69" i="72"/>
  <c r="B68" i="72"/>
  <c r="B63" i="72"/>
  <c r="B62" i="72"/>
  <c r="B66" i="72"/>
  <c r="B10" i="72"/>
  <c r="C53" i="10"/>
  <c r="B51" i="10"/>
  <c r="B19" i="72"/>
  <c r="A18" i="51"/>
  <c r="B13" i="72" s="1"/>
  <c r="C8" i="68"/>
  <c r="B49" i="48"/>
  <c r="B5" i="72"/>
  <c r="I23" i="43"/>
  <c r="D90" i="71"/>
  <c r="G89" i="71"/>
  <c r="G88" i="71" s="1"/>
  <c r="G87" i="71" s="1"/>
  <c r="F89" i="71"/>
  <c r="F88" i="71" s="1"/>
  <c r="F87" i="71" s="1"/>
  <c r="C89" i="71"/>
  <c r="D89" i="71" s="1"/>
  <c r="B89" i="71"/>
  <c r="B88" i="71" s="1"/>
  <c r="B87" i="71" s="1"/>
  <c r="D86" i="71"/>
  <c r="G85" i="71"/>
  <c r="G84" i="71" s="1"/>
  <c r="G83" i="71" s="1"/>
  <c r="F85" i="71"/>
  <c r="F84" i="71" s="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s="1"/>
  <c r="F77" i="71"/>
  <c r="V77" i="71" s="1"/>
  <c r="C77" i="71"/>
  <c r="U77" i="71" s="1"/>
  <c r="B77" i="71"/>
  <c r="T77" i="71" s="1"/>
  <c r="R76" i="71"/>
  <c r="Q76" i="71"/>
  <c r="P76" i="71"/>
  <c r="O76" i="71"/>
  <c r="G76" i="71"/>
  <c r="G75" i="71" s="1"/>
  <c r="B76" i="71"/>
  <c r="B75" i="71" s="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s="1"/>
  <c r="F69" i="71"/>
  <c r="Q69" i="71" s="1"/>
  <c r="C69" i="71"/>
  <c r="C68" i="71" s="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s="1"/>
  <c r="F48" i="71" s="1"/>
  <c r="F49" i="71" s="1"/>
  <c r="V49" i="71" s="1"/>
  <c r="P46" i="71"/>
  <c r="C47" i="71" s="1"/>
  <c r="O46" i="71"/>
  <c r="B47" i="71" s="1"/>
  <c r="D46" i="71"/>
  <c r="R45" i="71"/>
  <c r="Q45" i="71"/>
  <c r="P45" i="71"/>
  <c r="O45" i="71"/>
  <c r="R44" i="71"/>
  <c r="Q44" i="71"/>
  <c r="P44" i="71"/>
  <c r="O44" i="71"/>
  <c r="R43" i="71"/>
  <c r="Q43" i="71"/>
  <c r="P43" i="71"/>
  <c r="O43" i="71"/>
  <c r="R42" i="71"/>
  <c r="G43" i="71" s="1"/>
  <c r="G44" i="71" s="1"/>
  <c r="G45" i="71" s="1"/>
  <c r="W45" i="71" s="1"/>
  <c r="Q42" i="71"/>
  <c r="F43" i="71" s="1"/>
  <c r="F44" i="71" s="1"/>
  <c r="F45" i="71" s="1"/>
  <c r="V45" i="71" s="1"/>
  <c r="P42" i="71"/>
  <c r="C43" i="71" s="1"/>
  <c r="O42" i="71"/>
  <c r="B43" i="71" s="1"/>
  <c r="D42" i="71"/>
  <c r="R41" i="71"/>
  <c r="Q41" i="71"/>
  <c r="P41" i="71"/>
  <c r="O41" i="71"/>
  <c r="R40" i="71"/>
  <c r="Q40" i="71"/>
  <c r="P40" i="71"/>
  <c r="O40" i="71"/>
  <c r="R39" i="71"/>
  <c r="Q39" i="71"/>
  <c r="P39" i="71"/>
  <c r="O39" i="71"/>
  <c r="R38" i="71"/>
  <c r="G39" i="71" s="1"/>
  <c r="G40" i="71" s="1"/>
  <c r="G41" i="71" s="1"/>
  <c r="W41" i="71" s="1"/>
  <c r="Q38" i="71"/>
  <c r="F39" i="71" s="1"/>
  <c r="F40" i="71" s="1"/>
  <c r="F41" i="71" s="1"/>
  <c r="V41" i="71" s="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F35" i="71" s="1"/>
  <c r="F36" i="71" s="1"/>
  <c r="F37" i="71" s="1"/>
  <c r="V37" i="71" s="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31" i="71"/>
  <c r="B35" i="71"/>
  <c r="C35" i="71"/>
  <c r="C36" i="71" s="1"/>
  <c r="Q29" i="71"/>
  <c r="F29" i="71" s="1"/>
  <c r="R29" i="71"/>
  <c r="G29" i="71" s="1"/>
  <c r="G28" i="71" s="1"/>
  <c r="G27" i="71" s="1"/>
  <c r="U69" i="71"/>
  <c r="D69" i="71"/>
  <c r="R69" i="71"/>
  <c r="C76" i="71"/>
  <c r="D76" i="71" s="1"/>
  <c r="D77" i="71"/>
  <c r="F80" i="71"/>
  <c r="F79" i="71" s="1"/>
  <c r="C88" i="71"/>
  <c r="D88" i="71" s="1"/>
  <c r="C87" i="71"/>
  <c r="D87" i="71" s="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Z21" i="33"/>
  <c r="Q21" i="33"/>
  <c r="D83" i="33"/>
  <c r="E83" i="33" s="1"/>
  <c r="F83" i="33" s="1"/>
  <c r="G83" i="33" s="1"/>
  <c r="C21" i="33"/>
  <c r="C21" i="21"/>
  <c r="Q21" i="21"/>
  <c r="Z21" i="21" s="1"/>
  <c r="H19" i="21"/>
  <c r="D83" i="21"/>
  <c r="F21" i="21"/>
  <c r="AA21" i="21" s="1"/>
  <c r="D81" i="21"/>
  <c r="G20" i="20"/>
  <c r="C25" i="40" s="1"/>
  <c r="B89" i="43"/>
  <c r="C22" i="20"/>
  <c r="B101" i="43" s="1"/>
  <c r="B78" i="43"/>
  <c r="B58" i="43"/>
  <c r="B69" i="43"/>
  <c r="C29" i="39"/>
  <c r="S25" i="40"/>
  <c r="S29" i="39"/>
  <c r="U18" i="36"/>
  <c r="S21" i="34"/>
  <c r="F94" i="40"/>
  <c r="H25" i="40"/>
  <c r="G94" i="40"/>
  <c r="J25" i="40"/>
  <c r="F103" i="39"/>
  <c r="H29" i="39"/>
  <c r="G103" i="39"/>
  <c r="J29" i="39"/>
  <c r="AC29" i="39" s="1"/>
  <c r="J18" i="36"/>
  <c r="F68" i="35"/>
  <c r="G68" i="35" s="1"/>
  <c r="H18" i="35"/>
  <c r="S18" i="35"/>
  <c r="J18" i="35"/>
  <c r="AC18" i="35" s="1"/>
  <c r="H21" i="37"/>
  <c r="F21" i="37"/>
  <c r="F84" i="34"/>
  <c r="G84" i="34" s="1"/>
  <c r="H21" i="34"/>
  <c r="AB21" i="34" s="1"/>
  <c r="H21" i="33"/>
  <c r="F21" i="33"/>
  <c r="AA21" i="33" s="1"/>
  <c r="E83" i="21"/>
  <c r="F83" i="21" s="1"/>
  <c r="G83" i="21" s="1"/>
  <c r="S21" i="21"/>
  <c r="H1" i="69"/>
  <c r="AC25" i="40"/>
  <c r="W25" i="40"/>
  <c r="AB25" i="40"/>
  <c r="U25" i="40"/>
  <c r="AB29" i="39"/>
  <c r="U29" i="39"/>
  <c r="W29" i="39"/>
  <c r="AC18" i="36"/>
  <c r="W18" i="36"/>
  <c r="AB21" i="37"/>
  <c r="U21" i="37"/>
  <c r="AA21" i="37"/>
  <c r="S21" i="37"/>
  <c r="U21" i="33"/>
  <c r="AB21" i="33"/>
  <c r="AB18" i="35"/>
  <c r="U18" i="35"/>
  <c r="J21" i="37"/>
  <c r="W21" i="37" s="1"/>
  <c r="J21" i="34"/>
  <c r="J21" i="33"/>
  <c r="W21" i="33" s="1"/>
  <c r="H21" i="21"/>
  <c r="U21" i="21" s="1"/>
  <c r="F38" i="69"/>
  <c r="E37" i="69"/>
  <c r="F36" i="69"/>
  <c r="F35" i="69"/>
  <c r="F21" i="69"/>
  <c r="F40" i="69" s="1"/>
  <c r="C21" i="69"/>
  <c r="F20" i="69"/>
  <c r="F39" i="69" s="1"/>
  <c r="E10" i="69"/>
  <c r="E9" i="69"/>
  <c r="AC21" i="37"/>
  <c r="AC21" i="34"/>
  <c r="W21" i="34"/>
  <c r="AC21" i="33"/>
  <c r="AB21"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c r="D78" i="43"/>
  <c r="M77" i="43"/>
  <c r="N77" i="43" s="1"/>
  <c r="K77" i="43"/>
  <c r="J77" i="43" s="1"/>
  <c r="D77" i="43"/>
  <c r="M76" i="43"/>
  <c r="N76" i="43" s="1"/>
  <c r="K76" i="43"/>
  <c r="J76" i="43"/>
  <c r="D76" i="43"/>
  <c r="M75" i="43"/>
  <c r="N75" i="43" s="1"/>
  <c r="K75" i="43"/>
  <c r="J75" i="43" s="1"/>
  <c r="D75" i="43"/>
  <c r="M74" i="43"/>
  <c r="N74" i="43" s="1"/>
  <c r="K74" i="43"/>
  <c r="J74" i="43"/>
  <c r="D74" i="43"/>
  <c r="M73" i="43"/>
  <c r="N73" i="43" s="1"/>
  <c r="K73" i="43"/>
  <c r="J73" i="43" s="1"/>
  <c r="D73" i="43"/>
  <c r="M70" i="43"/>
  <c r="N70" i="43" s="1"/>
  <c r="K70" i="43"/>
  <c r="J70" i="43"/>
  <c r="M69" i="43"/>
  <c r="N69" i="43" s="1"/>
  <c r="K69" i="43"/>
  <c r="J69" i="43"/>
  <c r="M68" i="43"/>
  <c r="N68" i="43" s="1"/>
  <c r="K68" i="43"/>
  <c r="J68" i="43"/>
  <c r="M67" i="43"/>
  <c r="N67" i="43" s="1"/>
  <c r="K67" i="43"/>
  <c r="J67" i="43"/>
  <c r="M66" i="43"/>
  <c r="N66" i="43" s="1"/>
  <c r="K66" i="43"/>
  <c r="J66" i="43"/>
  <c r="M65" i="43"/>
  <c r="N65" i="43" s="1"/>
  <c r="K65" i="43"/>
  <c r="J65" i="43"/>
  <c r="M64" i="43"/>
  <c r="N64" i="43" s="1"/>
  <c r="K64" i="43"/>
  <c r="J64" i="43"/>
  <c r="M63" i="43"/>
  <c r="N63" i="43" s="1"/>
  <c r="K63" i="43"/>
  <c r="J63" i="43"/>
  <c r="M62" i="43"/>
  <c r="N62" i="43" s="1"/>
  <c r="K62" i="43"/>
  <c r="J62" i="43"/>
  <c r="M59" i="43"/>
  <c r="N59" i="43" s="1"/>
  <c r="K59" i="43"/>
  <c r="J59" i="43" s="1"/>
  <c r="D59" i="43"/>
  <c r="M58" i="43"/>
  <c r="N58" i="43" s="1"/>
  <c r="K58" i="43"/>
  <c r="J58" i="43" s="1"/>
  <c r="D58" i="43" s="1"/>
  <c r="M57" i="43"/>
  <c r="N57" i="43" s="1"/>
  <c r="K57" i="43"/>
  <c r="J57" i="43" s="1"/>
  <c r="D57" i="43"/>
  <c r="M56" i="43"/>
  <c r="N56" i="43" s="1"/>
  <c r="K56" i="43"/>
  <c r="J56" i="43" s="1"/>
  <c r="D56" i="43"/>
  <c r="M55" i="43"/>
  <c r="K55" i="43"/>
  <c r="J55" i="43" s="1"/>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s="1"/>
  <c r="I12" i="31" s="1"/>
  <c r="J12" i="31" s="1"/>
  <c r="K12" i="31" s="1"/>
  <c r="L12" i="31" s="1"/>
  <c r="M12" i="31" s="1"/>
  <c r="N12" i="31" s="1"/>
  <c r="O12" i="31" s="1"/>
  <c r="P12" i="31" s="1"/>
  <c r="Q12" i="31" s="1"/>
  <c r="R12" i="31" s="1"/>
  <c r="S12" i="31" s="1"/>
  <c r="D10" i="31"/>
  <c r="E10" i="31"/>
  <c r="F10" i="31"/>
  <c r="G10" i="31"/>
  <c r="H10" i="31" s="1"/>
  <c r="I10" i="31" s="1"/>
  <c r="J10" i="31" s="1"/>
  <c r="K10" i="31" s="1"/>
  <c r="L10" i="31" s="1"/>
  <c r="M10" i="31" s="1"/>
  <c r="N10" i="31" s="1"/>
  <c r="O10" i="31" s="1"/>
  <c r="P10" i="31" s="1"/>
  <c r="Q10" i="31" s="1"/>
  <c r="R10" i="31" s="1"/>
  <c r="S10" i="31" s="1"/>
  <c r="D8" i="31"/>
  <c r="E8" i="31"/>
  <c r="F8" i="31"/>
  <c r="G8" i="31"/>
  <c r="H8" i="31" s="1"/>
  <c r="I8" i="31" s="1"/>
  <c r="J8" i="31" s="1"/>
  <c r="K8" i="31" s="1"/>
  <c r="L8" i="31" s="1"/>
  <c r="M8" i="31" s="1"/>
  <c r="N8" i="31" s="1"/>
  <c r="O8" i="31" s="1"/>
  <c r="P8" i="31" s="1"/>
  <c r="Q8" i="31" s="1"/>
  <c r="R8" i="31" s="1"/>
  <c r="S8" i="31" s="1"/>
  <c r="D6" i="31"/>
  <c r="E6" i="31"/>
  <c r="F6" i="31"/>
  <c r="G6" i="3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c r="E8" i="1"/>
  <c r="A9" i="1"/>
  <c r="A10" i="1"/>
  <c r="A11" i="1"/>
  <c r="A12" i="1"/>
  <c r="F3" i="35" s="1"/>
  <c r="A13" i="1"/>
  <c r="A6" i="1"/>
  <c r="B11" i="1"/>
  <c r="E11" i="1" s="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G111" i="3" s="1"/>
  <c r="H111" i="3"/>
  <c r="BT110" i="3"/>
  <c r="BS110" i="3"/>
  <c r="BR110" i="3"/>
  <c r="BQ110" i="3"/>
  <c r="BP110" i="3"/>
  <c r="BO110" i="3"/>
  <c r="BL110" i="3" s="1"/>
  <c r="BN110" i="3"/>
  <c r="BM110" i="3"/>
  <c r="BK110" i="3"/>
  <c r="BJ110" i="3"/>
  <c r="BI110" i="3"/>
  <c r="BH110" i="3"/>
  <c r="BG110" i="3"/>
  <c r="BF110" i="3"/>
  <c r="BE110" i="3"/>
  <c r="BD110" i="3"/>
  <c r="BC110" i="3"/>
  <c r="BA110" i="3" s="1"/>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G106" i="3" s="1"/>
  <c r="H106" i="3"/>
  <c r="BT105" i="3"/>
  <c r="BS105" i="3"/>
  <c r="BR105" i="3"/>
  <c r="BQ105" i="3"/>
  <c r="BP105" i="3"/>
  <c r="BO105" i="3"/>
  <c r="BL105" i="3" s="1"/>
  <c r="BN105" i="3"/>
  <c r="BM105" i="3"/>
  <c r="BK105" i="3"/>
  <c r="BJ105" i="3"/>
  <c r="BI105" i="3"/>
  <c r="BH105" i="3"/>
  <c r="BG105" i="3"/>
  <c r="BF105" i="3"/>
  <c r="BE105" i="3"/>
  <c r="BD105" i="3"/>
  <c r="BC105" i="3"/>
  <c r="BA105" i="3" s="1"/>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A100" i="3" s="1"/>
  <c r="AZ100" i="3" s="1"/>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c r="BK88" i="3"/>
  <c r="BJ88" i="3"/>
  <c r="BI88" i="3"/>
  <c r="BH88" i="3"/>
  <c r="BG88" i="3"/>
  <c r="BF88" i="3"/>
  <c r="BE88" i="3"/>
  <c r="BD88" i="3"/>
  <c r="BA88" i="3" s="1"/>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A87" i="3" s="1"/>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BT81" i="3"/>
  <c r="BS81" i="3"/>
  <c r="BR81" i="3"/>
  <c r="BQ81" i="3"/>
  <c r="BP81" i="3"/>
  <c r="BO81" i="3"/>
  <c r="BN81" i="3"/>
  <c r="BL81" i="3" s="1"/>
  <c r="BM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L68" i="3" s="1"/>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L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G56" i="3" s="1"/>
  <c r="H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A50" i="3" s="1"/>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L47" i="3"/>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c r="BK40" i="3"/>
  <c r="BJ40" i="3"/>
  <c r="BI40" i="3"/>
  <c r="BH40" i="3"/>
  <c r="BG40" i="3"/>
  <c r="BF40" i="3"/>
  <c r="BE40" i="3"/>
  <c r="BD40" i="3"/>
  <c r="BA40" i="3" s="1"/>
  <c r="AZ40" i="3" s="1"/>
  <c r="BC40" i="3"/>
  <c r="BB40" i="3"/>
  <c r="AX40" i="3"/>
  <c r="AW40" i="3"/>
  <c r="AV40" i="3"/>
  <c r="AC40" i="3"/>
  <c r="H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L37" i="3"/>
  <c r="BK37" i="3"/>
  <c r="BJ37" i="3"/>
  <c r="BI37" i="3"/>
  <c r="BH37" i="3"/>
  <c r="BG37" i="3"/>
  <c r="BF37" i="3"/>
  <c r="BE37" i="3"/>
  <c r="BD37" i="3"/>
  <c r="BC37" i="3"/>
  <c r="BA37" i="3" s="1"/>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L32" i="3" s="1"/>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G31" i="3" s="1"/>
  <c r="H31" i="3"/>
  <c r="BT30" i="3"/>
  <c r="BS30" i="3"/>
  <c r="BR30" i="3"/>
  <c r="BQ30" i="3"/>
  <c r="BP30" i="3"/>
  <c r="BO30" i="3"/>
  <c r="BL30" i="3" s="1"/>
  <c r="BN30" i="3"/>
  <c r="BM30" i="3"/>
  <c r="BK30" i="3"/>
  <c r="BJ30" i="3"/>
  <c r="BI30" i="3"/>
  <c r="BH30" i="3"/>
  <c r="BG30" i="3"/>
  <c r="BF30" i="3"/>
  <c r="BE30" i="3"/>
  <c r="BD30" i="3"/>
  <c r="BC30" i="3"/>
  <c r="BA30" i="3" s="1"/>
  <c r="AZ30" i="3" s="1"/>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BT27" i="3"/>
  <c r="BS27" i="3"/>
  <c r="BR27" i="3"/>
  <c r="BQ27" i="3"/>
  <c r="BP27" i="3"/>
  <c r="BO27" i="3"/>
  <c r="BN27" i="3"/>
  <c r="BL27" i="3" s="1"/>
  <c r="BM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s="1"/>
  <c r="BT24" i="3"/>
  <c r="BS24" i="3"/>
  <c r="BR24" i="3"/>
  <c r="BQ24" i="3"/>
  <c r="BP24" i="3"/>
  <c r="BO24" i="3"/>
  <c r="BL24" i="3" s="1"/>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G23" i="3" s="1"/>
  <c r="H23" i="3"/>
  <c r="BT22" i="3"/>
  <c r="BS22" i="3"/>
  <c r="BR22" i="3"/>
  <c r="BQ22" i="3"/>
  <c r="BP22" i="3"/>
  <c r="BO22" i="3"/>
  <c r="BL22" i="3" s="1"/>
  <c r="BN22" i="3"/>
  <c r="BM22" i="3"/>
  <c r="BK22" i="3"/>
  <c r="BJ22" i="3"/>
  <c r="BI22" i="3"/>
  <c r="BH22" i="3"/>
  <c r="BG22" i="3"/>
  <c r="BF22" i="3"/>
  <c r="BE22" i="3"/>
  <c r="BD22" i="3"/>
  <c r="BC22" i="3"/>
  <c r="BA22" i="3" s="1"/>
  <c r="AZ22" i="3" s="1"/>
  <c r="BB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BA205" i="3" s="1"/>
  <c r="AX205" i="3"/>
  <c r="AW205" i="3"/>
  <c r="AV205" i="3"/>
  <c r="AC205" i="3"/>
  <c r="H205" i="3"/>
  <c r="G205" i="3"/>
  <c r="BT204" i="3"/>
  <c r="BS204" i="3"/>
  <c r="BR204" i="3"/>
  <c r="BQ204" i="3"/>
  <c r="BP204" i="3"/>
  <c r="BO204" i="3"/>
  <c r="BN204" i="3"/>
  <c r="BM204" i="3"/>
  <c r="BK204" i="3"/>
  <c r="BJ204" i="3"/>
  <c r="BI204" i="3"/>
  <c r="BH204" i="3"/>
  <c r="BG204" i="3"/>
  <c r="BF204" i="3"/>
  <c r="BE204" i="3"/>
  <c r="BD204" i="3"/>
  <c r="BA204" i="3" s="1"/>
  <c r="BC204" i="3"/>
  <c r="BB204" i="3"/>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L202" i="3" s="1"/>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G198" i="3" s="1"/>
  <c r="H198" i="3"/>
  <c r="BT197" i="3"/>
  <c r="BS197" i="3"/>
  <c r="BR197" i="3"/>
  <c r="BQ197" i="3"/>
  <c r="BP197" i="3"/>
  <c r="BO197" i="3"/>
  <c r="BN197" i="3"/>
  <c r="BM197" i="3"/>
  <c r="BL197" i="3" s="1"/>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L189" i="3" s="1"/>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L185" i="3" s="1"/>
  <c r="BK185" i="3"/>
  <c r="BJ185" i="3"/>
  <c r="BI185" i="3"/>
  <c r="BH185" i="3"/>
  <c r="BG185" i="3"/>
  <c r="BF185" i="3"/>
  <c r="BE185" i="3"/>
  <c r="BD185" i="3"/>
  <c r="BC185" i="3"/>
  <c r="BA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L182" i="3" s="1"/>
  <c r="BK182" i="3"/>
  <c r="BJ182" i="3"/>
  <c r="BI182" i="3"/>
  <c r="BH182" i="3"/>
  <c r="BG182" i="3"/>
  <c r="BF182" i="3"/>
  <c r="BE182" i="3"/>
  <c r="BD182" i="3"/>
  <c r="BC182" i="3"/>
  <c r="BA182" i="3" s="1"/>
  <c r="BB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G180" i="3" s="1"/>
  <c r="H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A172" i="3" s="1"/>
  <c r="BC172" i="3"/>
  <c r="BB172" i="3"/>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L170" i="3" s="1"/>
  <c r="BN170" i="3"/>
  <c r="BM170" i="3"/>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c r="BK161" i="3"/>
  <c r="BJ161" i="3"/>
  <c r="BI161" i="3"/>
  <c r="BH161" i="3"/>
  <c r="BG161" i="3"/>
  <c r="BF161" i="3"/>
  <c r="BE161" i="3"/>
  <c r="BD161" i="3"/>
  <c r="BA161" i="3" s="1"/>
  <c r="AZ161" i="3" s="1"/>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L159" i="3" s="1"/>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A153" i="3" s="1"/>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A150" i="3" s="1"/>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L145" i="3" s="1"/>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L142" i="3" s="1"/>
  <c r="BM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L141" i="3" s="1"/>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G140" i="3" s="1"/>
  <c r="H140" i="3"/>
  <c r="BT139" i="3"/>
  <c r="BS139" i="3"/>
  <c r="BR139" i="3"/>
  <c r="BQ139" i="3"/>
  <c r="BP139" i="3"/>
  <c r="BO139" i="3"/>
  <c r="BL139" i="3" s="1"/>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L137" i="3" s="1"/>
  <c r="AZ137" i="3" s="1"/>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L134" i="3" s="1"/>
  <c r="BM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A280" i="3" s="1"/>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A278" i="3" s="1"/>
  <c r="AZ278" i="3" s="1"/>
  <c r="BB278" i="3"/>
  <c r="AX278" i="3"/>
  <c r="AW278" i="3"/>
  <c r="AV278" i="3"/>
  <c r="AC278" i="3"/>
  <c r="H278" i="3"/>
  <c r="G278" i="3" s="1"/>
  <c r="BT277" i="3"/>
  <c r="BS277" i="3"/>
  <c r="BR277" i="3"/>
  <c r="BQ277" i="3"/>
  <c r="BP277" i="3"/>
  <c r="BO277" i="3"/>
  <c r="BN277" i="3"/>
  <c r="BL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L274" i="3" s="1"/>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N272" i="3"/>
  <c r="BM272" i="3"/>
  <c r="BL272" i="3"/>
  <c r="BK272" i="3"/>
  <c r="BJ272" i="3"/>
  <c r="BI272" i="3"/>
  <c r="BH272" i="3"/>
  <c r="BG272" i="3"/>
  <c r="BF272" i="3"/>
  <c r="BE272" i="3"/>
  <c r="BD272" i="3"/>
  <c r="BC272" i="3"/>
  <c r="BA272" i="3" s="1"/>
  <c r="AZ272" i="3" s="1"/>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A269" i="3" s="1"/>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A267" i="3" s="1"/>
  <c r="AZ267" i="3" s="1"/>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L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L261" i="3" s="1"/>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G260" i="3" s="1"/>
  <c r="H260" i="3"/>
  <c r="BT259" i="3"/>
  <c r="BS259" i="3"/>
  <c r="BR259" i="3"/>
  <c r="BQ259" i="3"/>
  <c r="BP259" i="3"/>
  <c r="BO259" i="3"/>
  <c r="BN259" i="3"/>
  <c r="BM259" i="3"/>
  <c r="BL259" i="3"/>
  <c r="BK259" i="3"/>
  <c r="BJ259" i="3"/>
  <c r="BI259" i="3"/>
  <c r="BH259" i="3"/>
  <c r="BG259" i="3"/>
  <c r="BF259" i="3"/>
  <c r="BE259" i="3"/>
  <c r="BD259" i="3"/>
  <c r="BC259" i="3"/>
  <c r="BA259" i="3" s="1"/>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C254" i="3"/>
  <c r="BA254" i="3" s="1"/>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L247" i="3" s="1"/>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A242" i="3" s="1"/>
  <c r="AZ242" i="3" s="1"/>
  <c r="BB242" i="3"/>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A238" i="3" s="1"/>
  <c r="BC238" i="3"/>
  <c r="BB238" i="3"/>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c r="BK236" i="3"/>
  <c r="BJ236" i="3"/>
  <c r="BI236" i="3"/>
  <c r="BH236" i="3"/>
  <c r="BG236" i="3"/>
  <c r="BF236" i="3"/>
  <c r="BE236" i="3"/>
  <c r="BD236" i="3"/>
  <c r="BA236" i="3" s="1"/>
  <c r="AZ236" i="3" s="1"/>
  <c r="BC236" i="3"/>
  <c r="BB236" i="3"/>
  <c r="AX236" i="3"/>
  <c r="AW236" i="3"/>
  <c r="AV236" i="3"/>
  <c r="AC236" i="3"/>
  <c r="G236" i="3" s="1"/>
  <c r="H236" i="3"/>
  <c r="BT235" i="3"/>
  <c r="BS235" i="3"/>
  <c r="BR235" i="3"/>
  <c r="BQ235" i="3"/>
  <c r="BP235" i="3"/>
  <c r="BO235" i="3"/>
  <c r="BL235" i="3" s="1"/>
  <c r="BN235" i="3"/>
  <c r="BM235" i="3"/>
  <c r="BK235" i="3"/>
  <c r="BJ235" i="3"/>
  <c r="BI235" i="3"/>
  <c r="BH235" i="3"/>
  <c r="BG235" i="3"/>
  <c r="BF235" i="3"/>
  <c r="BE235" i="3"/>
  <c r="BD235" i="3"/>
  <c r="BC235" i="3"/>
  <c r="BA235" i="3" s="1"/>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G234" i="3" s="1"/>
  <c r="H234" i="3"/>
  <c r="BT233" i="3"/>
  <c r="BS233" i="3"/>
  <c r="BR233" i="3"/>
  <c r="BQ233" i="3"/>
  <c r="BP233" i="3"/>
  <c r="BO233" i="3"/>
  <c r="BL233" i="3" s="1"/>
  <c r="BN233" i="3"/>
  <c r="BM233" i="3"/>
  <c r="BK233" i="3"/>
  <c r="BJ233" i="3"/>
  <c r="BI233" i="3"/>
  <c r="BH233" i="3"/>
  <c r="BG233" i="3"/>
  <c r="BF233" i="3"/>
  <c r="BE233" i="3"/>
  <c r="BD233" i="3"/>
  <c r="BC233" i="3"/>
  <c r="BA233" i="3" s="1"/>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A231" i="3" s="1"/>
  <c r="AZ231" i="3" s="1"/>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G229" i="3" s="1"/>
  <c r="H229" i="3"/>
  <c r="BT228" i="3"/>
  <c r="BS228" i="3"/>
  <c r="BR228" i="3"/>
  <c r="BQ228" i="3"/>
  <c r="BP228" i="3"/>
  <c r="BO228" i="3"/>
  <c r="BL228" i="3" s="1"/>
  <c r="BN228" i="3"/>
  <c r="BM228" i="3"/>
  <c r="BK228" i="3"/>
  <c r="BJ228" i="3"/>
  <c r="BI228" i="3"/>
  <c r="BH228" i="3"/>
  <c r="BG228" i="3"/>
  <c r="BF228" i="3"/>
  <c r="BE228" i="3"/>
  <c r="BD228" i="3"/>
  <c r="BC228" i="3"/>
  <c r="BA228" i="3" s="1"/>
  <c r="BB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G226" i="3" s="1"/>
  <c r="H226" i="3"/>
  <c r="BT225" i="3"/>
  <c r="BS225" i="3"/>
  <c r="BR225" i="3"/>
  <c r="BQ225" i="3"/>
  <c r="BP225" i="3"/>
  <c r="BO225" i="3"/>
  <c r="BL225" i="3" s="1"/>
  <c r="BN225" i="3"/>
  <c r="BM225" i="3"/>
  <c r="BK225" i="3"/>
  <c r="BJ225" i="3"/>
  <c r="BI225" i="3"/>
  <c r="BH225" i="3"/>
  <c r="BG225" i="3"/>
  <c r="BF225" i="3"/>
  <c r="BE225" i="3"/>
  <c r="BD225" i="3"/>
  <c r="BC225" i="3"/>
  <c r="BA225" i="3" s="1"/>
  <c r="AZ225" i="3" s="1"/>
  <c r="BB225" i="3"/>
  <c r="AX225" i="3"/>
  <c r="AW225" i="3"/>
  <c r="AV225" i="3"/>
  <c r="AC225" i="3"/>
  <c r="H225" i="3"/>
  <c r="G225" i="3" s="1"/>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A223" i="3" s="1"/>
  <c r="BC223" i="3"/>
  <c r="BB223" i="3"/>
  <c r="AX223" i="3"/>
  <c r="AW223" i="3"/>
  <c r="AV223" i="3"/>
  <c r="AC223" i="3"/>
  <c r="H223" i="3"/>
  <c r="G223" i="3" s="1"/>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c r="BT221" i="3"/>
  <c r="BS221" i="3"/>
  <c r="BR221" i="3"/>
  <c r="BQ221" i="3"/>
  <c r="BP221" i="3"/>
  <c r="BO221" i="3"/>
  <c r="BN221" i="3"/>
  <c r="BM221" i="3"/>
  <c r="BL221" i="3"/>
  <c r="BK221" i="3"/>
  <c r="BJ221" i="3"/>
  <c r="BI221" i="3"/>
  <c r="BH221" i="3"/>
  <c r="BG221" i="3"/>
  <c r="BF221" i="3"/>
  <c r="BE221" i="3"/>
  <c r="BD221" i="3"/>
  <c r="BA221" i="3" s="1"/>
  <c r="AZ221" i="3" s="1"/>
  <c r="BC221" i="3"/>
  <c r="BB221" i="3"/>
  <c r="AX221" i="3"/>
  <c r="AW221" i="3"/>
  <c r="AV221" i="3"/>
  <c r="AC221" i="3"/>
  <c r="H221" i="3"/>
  <c r="G221" i="3" s="1"/>
  <c r="BT220" i="3"/>
  <c r="BS220" i="3"/>
  <c r="BR220" i="3"/>
  <c r="BQ220" i="3"/>
  <c r="BP220" i="3"/>
  <c r="BO220" i="3"/>
  <c r="BL220" i="3" s="1"/>
  <c r="BN220" i="3"/>
  <c r="BM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L217" i="3" s="1"/>
  <c r="BN217" i="3"/>
  <c r="BM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BA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L212" i="3" s="1"/>
  <c r="BN212" i="3"/>
  <c r="BM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c r="BT209" i="3"/>
  <c r="BS209" i="3"/>
  <c r="BR209" i="3"/>
  <c r="BQ209" i="3"/>
  <c r="BP209" i="3"/>
  <c r="BO209" i="3"/>
  <c r="BN209" i="3"/>
  <c r="BM209" i="3"/>
  <c r="BL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A396" i="3" s="1"/>
  <c r="BC396" i="3"/>
  <c r="BB396" i="3"/>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L385" i="3" s="1"/>
  <c r="BN385" i="3"/>
  <c r="BM385" i="3"/>
  <c r="BK385" i="3"/>
  <c r="BJ385" i="3"/>
  <c r="BI385" i="3"/>
  <c r="BH385" i="3"/>
  <c r="BG385" i="3"/>
  <c r="BF385" i="3"/>
  <c r="BE385" i="3"/>
  <c r="BD385" i="3"/>
  <c r="BC385" i="3"/>
  <c r="BA385" i="3" s="1"/>
  <c r="AZ385" i="3" s="1"/>
  <c r="BB385" i="3"/>
  <c r="AX385" i="3"/>
  <c r="AW385" i="3"/>
  <c r="AV385" i="3"/>
  <c r="AC385" i="3"/>
  <c r="H385" i="3"/>
  <c r="BT384" i="3"/>
  <c r="BS384" i="3"/>
  <c r="BR384" i="3"/>
  <c r="BQ384" i="3"/>
  <c r="BP384" i="3"/>
  <c r="BO384" i="3"/>
  <c r="BN384" i="3"/>
  <c r="BM384" i="3"/>
  <c r="BK384" i="3"/>
  <c r="BJ384" i="3"/>
  <c r="BI384" i="3"/>
  <c r="BH384" i="3"/>
  <c r="BG384" i="3"/>
  <c r="BF384" i="3"/>
  <c r="BE384" i="3"/>
  <c r="BD384" i="3"/>
  <c r="BA384" i="3" s="1"/>
  <c r="BC384" i="3"/>
  <c r="BB384" i="3"/>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L375" i="3" s="1"/>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A370" i="3" s="1"/>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A354" i="3" s="1"/>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A348" i="3" s="1"/>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A333" i="3" s="1"/>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A317" i="3" s="1"/>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A492" i="3" s="1"/>
  <c r="AZ492" i="3" s="1"/>
  <c r="BC492" i="3"/>
  <c r="BB492" i="3"/>
  <c r="AX492" i="3"/>
  <c r="AW492" i="3"/>
  <c r="AV492" i="3"/>
  <c r="AC492" i="3"/>
  <c r="H492" i="3"/>
  <c r="G492" i="3" s="1"/>
  <c r="BT491" i="3"/>
  <c r="BS491" i="3"/>
  <c r="BR491" i="3"/>
  <c r="BQ491" i="3"/>
  <c r="BP491" i="3"/>
  <c r="BO491" i="3"/>
  <c r="BL491" i="3" s="1"/>
  <c r="BN491" i="3"/>
  <c r="BM491" i="3"/>
  <c r="BK491" i="3"/>
  <c r="BJ491" i="3"/>
  <c r="BI491" i="3"/>
  <c r="BH491" i="3"/>
  <c r="BG491" i="3"/>
  <c r="BF491" i="3"/>
  <c r="BE491" i="3"/>
  <c r="BD491" i="3"/>
  <c r="BC491" i="3"/>
  <c r="BB491" i="3"/>
  <c r="BA491" i="3" s="1"/>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L489" i="3" s="1"/>
  <c r="BN489" i="3"/>
  <c r="BM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A486" i="3" s="1"/>
  <c r="AZ486" i="3" s="1"/>
  <c r="BC486" i="3"/>
  <c r="BB486" i="3"/>
  <c r="AX486" i="3"/>
  <c r="AW486" i="3"/>
  <c r="AV486" i="3"/>
  <c r="AC486" i="3"/>
  <c r="H486" i="3"/>
  <c r="G486" i="3" s="1"/>
  <c r="BT485" i="3"/>
  <c r="BS485" i="3"/>
  <c r="BR485" i="3"/>
  <c r="BQ485" i="3"/>
  <c r="BP485" i="3"/>
  <c r="BO485" i="3"/>
  <c r="BL485" i="3" s="1"/>
  <c r="BN485" i="3"/>
  <c r="BM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c r="BT482" i="3"/>
  <c r="BS482" i="3"/>
  <c r="BR482" i="3"/>
  <c r="BQ482" i="3"/>
  <c r="BP482" i="3"/>
  <c r="BO482" i="3"/>
  <c r="BN482" i="3"/>
  <c r="BM482" i="3"/>
  <c r="BL482" i="3"/>
  <c r="BK482" i="3"/>
  <c r="BJ482" i="3"/>
  <c r="BI482" i="3"/>
  <c r="BH482" i="3"/>
  <c r="BG482" i="3"/>
  <c r="BF482" i="3"/>
  <c r="BE482" i="3"/>
  <c r="BD482" i="3"/>
  <c r="BA482" i="3" s="1"/>
  <c r="AZ482" i="3" s="1"/>
  <c r="BC482" i="3"/>
  <c r="BB482" i="3"/>
  <c r="AX482" i="3"/>
  <c r="AW482" i="3"/>
  <c r="AV482" i="3"/>
  <c r="AC482" i="3"/>
  <c r="H482" i="3"/>
  <c r="G482" i="3" s="1"/>
  <c r="BT481" i="3"/>
  <c r="BS481" i="3"/>
  <c r="BR481" i="3"/>
  <c r="BQ481" i="3"/>
  <c r="BP481" i="3"/>
  <c r="BO481" i="3"/>
  <c r="BL481" i="3" s="1"/>
  <c r="BN481" i="3"/>
  <c r="BM481" i="3"/>
  <c r="BK481" i="3"/>
  <c r="BJ481" i="3"/>
  <c r="BI481" i="3"/>
  <c r="BH481" i="3"/>
  <c r="BG481" i="3"/>
  <c r="BF481" i="3"/>
  <c r="BE481" i="3"/>
  <c r="BD481" i="3"/>
  <c r="BA481" i="3" s="1"/>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H478" i="3"/>
  <c r="G478" i="3" s="1"/>
  <c r="BT477" i="3"/>
  <c r="BS477" i="3"/>
  <c r="BR477" i="3"/>
  <c r="BQ477" i="3"/>
  <c r="BP477" i="3"/>
  <c r="BO477" i="3"/>
  <c r="BL477" i="3" s="1"/>
  <c r="BN477" i="3"/>
  <c r="BM477" i="3"/>
  <c r="BK477" i="3"/>
  <c r="BJ477" i="3"/>
  <c r="BI477" i="3"/>
  <c r="BH477" i="3"/>
  <c r="BG477" i="3"/>
  <c r="BF477" i="3"/>
  <c r="BE477" i="3"/>
  <c r="BD477" i="3"/>
  <c r="BA477" i="3" s="1"/>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A474" i="3" s="1"/>
  <c r="AZ474" i="3" s="1"/>
  <c r="BC474" i="3"/>
  <c r="BB474" i="3"/>
  <c r="AX474" i="3"/>
  <c r="AW474" i="3"/>
  <c r="AV474" i="3"/>
  <c r="AC474" i="3"/>
  <c r="H474" i="3"/>
  <c r="G474" i="3" s="1"/>
  <c r="BT473" i="3"/>
  <c r="BS473" i="3"/>
  <c r="BR473" i="3"/>
  <c r="BQ473" i="3"/>
  <c r="BP473" i="3"/>
  <c r="BO473" i="3"/>
  <c r="BL473" i="3" s="1"/>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G464" i="3" s="1"/>
  <c r="H464" i="3"/>
  <c r="BT463" i="3"/>
  <c r="BS463" i="3"/>
  <c r="BR463" i="3"/>
  <c r="BQ463" i="3"/>
  <c r="BP463" i="3"/>
  <c r="BO463" i="3"/>
  <c r="BN463" i="3"/>
  <c r="BM463" i="3"/>
  <c r="BL463" i="3" s="1"/>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G460" i="3" s="1"/>
  <c r="H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A458" i="3" s="1"/>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L456" i="3" s="1"/>
  <c r="BK456" i="3"/>
  <c r="BJ456" i="3"/>
  <c r="BI456" i="3"/>
  <c r="BH456" i="3"/>
  <c r="BG456" i="3"/>
  <c r="BF456" i="3"/>
  <c r="BE456" i="3"/>
  <c r="BD456" i="3"/>
  <c r="BC456" i="3"/>
  <c r="BA456" i="3" s="1"/>
  <c r="AZ456" i="3" s="1"/>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s="1"/>
  <c r="BK452" i="3"/>
  <c r="BJ452" i="3"/>
  <c r="BI452" i="3"/>
  <c r="BH452" i="3"/>
  <c r="BG452" i="3"/>
  <c r="BF452" i="3"/>
  <c r="BE452" i="3"/>
  <c r="BD452" i="3"/>
  <c r="BC452" i="3"/>
  <c r="BA452" i="3" s="1"/>
  <c r="AZ452" i="3" s="1"/>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A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G449" i="3" s="1"/>
  <c r="H449" i="3"/>
  <c r="BT448" i="3"/>
  <c r="BS448" i="3"/>
  <c r="BR448" i="3"/>
  <c r="BQ448" i="3"/>
  <c r="BP448" i="3"/>
  <c r="BO448" i="3"/>
  <c r="BN448" i="3"/>
  <c r="BM448" i="3"/>
  <c r="BL448" i="3" s="1"/>
  <c r="BK448" i="3"/>
  <c r="BJ448" i="3"/>
  <c r="BI448" i="3"/>
  <c r="BH448" i="3"/>
  <c r="BG448" i="3"/>
  <c r="BF448" i="3"/>
  <c r="BE448" i="3"/>
  <c r="BD448" i="3"/>
  <c r="BC448" i="3"/>
  <c r="BA448" i="3" s="1"/>
  <c r="AZ448" i="3" s="1"/>
  <c r="BB448" i="3"/>
  <c r="AX448" i="3"/>
  <c r="AW448" i="3"/>
  <c r="AV448" i="3"/>
  <c r="AC448" i="3"/>
  <c r="H448" i="3"/>
  <c r="G448" i="3" s="1"/>
  <c r="BT447" i="3"/>
  <c r="BS447" i="3"/>
  <c r="BR447" i="3"/>
  <c r="BQ447" i="3"/>
  <c r="BP447" i="3"/>
  <c r="BO447" i="3"/>
  <c r="BN447" i="3"/>
  <c r="BL447" i="3" s="1"/>
  <c r="BM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G445" i="3" s="1"/>
  <c r="H445" i="3"/>
  <c r="BT444" i="3"/>
  <c r="BS444" i="3"/>
  <c r="BR444" i="3"/>
  <c r="BQ444" i="3"/>
  <c r="BP444" i="3"/>
  <c r="BO444" i="3"/>
  <c r="BN444" i="3"/>
  <c r="BM444" i="3"/>
  <c r="BL444" i="3" s="1"/>
  <c r="BK444" i="3"/>
  <c r="BJ444" i="3"/>
  <c r="BI444" i="3"/>
  <c r="BH444" i="3"/>
  <c r="BG444" i="3"/>
  <c r="BF444" i="3"/>
  <c r="BE444" i="3"/>
  <c r="BD444" i="3"/>
  <c r="BC444" i="3"/>
  <c r="BA444" i="3" s="1"/>
  <c r="AZ444" i="3" s="1"/>
  <c r="BB444" i="3"/>
  <c r="AX444" i="3"/>
  <c r="AW444" i="3"/>
  <c r="AV444" i="3"/>
  <c r="AC444" i="3"/>
  <c r="H444" i="3"/>
  <c r="G444" i="3" s="1"/>
  <c r="BT443" i="3"/>
  <c r="BS443" i="3"/>
  <c r="BR443" i="3"/>
  <c r="BQ443" i="3"/>
  <c r="BP443" i="3"/>
  <c r="BO443" i="3"/>
  <c r="BN443" i="3"/>
  <c r="BL443" i="3" s="1"/>
  <c r="BM443" i="3"/>
  <c r="BK443" i="3"/>
  <c r="BJ443" i="3"/>
  <c r="BI443" i="3"/>
  <c r="BH443" i="3"/>
  <c r="BG443" i="3"/>
  <c r="BF443" i="3"/>
  <c r="BE443" i="3"/>
  <c r="BD443" i="3"/>
  <c r="BC443" i="3"/>
  <c r="BA443" i="3" s="1"/>
  <c r="BB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R437" i="3"/>
  <c r="BQ437" i="3"/>
  <c r="BP437" i="3"/>
  <c r="BO437" i="3"/>
  <c r="BN437" i="3"/>
  <c r="BM437" i="3"/>
  <c r="BL437" i="3" s="1"/>
  <c r="BK437" i="3"/>
  <c r="BJ437" i="3"/>
  <c r="BI437" i="3"/>
  <c r="BH437" i="3"/>
  <c r="BG437" i="3"/>
  <c r="BF437" i="3"/>
  <c r="BE437" i="3"/>
  <c r="BD437" i="3"/>
  <c r="BC437" i="3"/>
  <c r="BA437" i="3" s="1"/>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G435" i="3" s="1"/>
  <c r="H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L433" i="3" s="1"/>
  <c r="BM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G432" i="3" s="1"/>
  <c r="H432" i="3"/>
  <c r="BT431" i="3"/>
  <c r="BS431" i="3"/>
  <c r="BR431" i="3"/>
  <c r="BQ431" i="3"/>
  <c r="BP431" i="3"/>
  <c r="BO431" i="3"/>
  <c r="BN431" i="3"/>
  <c r="BM431" i="3"/>
  <c r="BL431" i="3" s="1"/>
  <c r="BK431" i="3"/>
  <c r="BJ431" i="3"/>
  <c r="BI431" i="3"/>
  <c r="BH431" i="3"/>
  <c r="BG431" i="3"/>
  <c r="BF431" i="3"/>
  <c r="BE431" i="3"/>
  <c r="BD431" i="3"/>
  <c r="BC431" i="3"/>
  <c r="BA431" i="3" s="1"/>
  <c r="AZ431" i="3" s="1"/>
  <c r="BB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G425" i="3" s="1"/>
  <c r="H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G421" i="3" s="1"/>
  <c r="H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L419" i="3" s="1"/>
  <c r="BM419" i="3"/>
  <c r="BK419" i="3"/>
  <c r="BJ419" i="3"/>
  <c r="BI419" i="3"/>
  <c r="BH419" i="3"/>
  <c r="BG419" i="3"/>
  <c r="BF419" i="3"/>
  <c r="BE419" i="3"/>
  <c r="BD419" i="3"/>
  <c r="BC419" i="3"/>
  <c r="BA419" i="3" s="1"/>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L413" i="3" s="1"/>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G411" i="3" s="1"/>
  <c r="H411" i="3"/>
  <c r="BT410" i="3"/>
  <c r="BS410" i="3"/>
  <c r="BR410" i="3"/>
  <c r="BQ410" i="3"/>
  <c r="BP410" i="3"/>
  <c r="BO410" i="3"/>
  <c r="BN410" i="3"/>
  <c r="BM410" i="3"/>
  <c r="BL410" i="3" s="1"/>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L407" i="3" s="1"/>
  <c r="BK407" i="3"/>
  <c r="BJ407" i="3"/>
  <c r="BI407" i="3"/>
  <c r="BH407" i="3"/>
  <c r="BG407" i="3"/>
  <c r="BF407" i="3"/>
  <c r="BE407" i="3"/>
  <c r="BD407" i="3"/>
  <c r="BC407" i="3"/>
  <c r="BA407" i="3" s="1"/>
  <c r="AZ407" i="3" s="1"/>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L400" i="3" s="1"/>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c r="R260" i="31"/>
  <c r="R261" i="31"/>
  <c r="S261" i="31"/>
  <c r="R262" i="31"/>
  <c r="R263" i="31"/>
  <c r="S263" i="31" s="1"/>
  <c r="R264" i="31"/>
  <c r="R265" i="31"/>
  <c r="S265" i="3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c r="R284" i="31"/>
  <c r="R285" i="31"/>
  <c r="S285" i="31"/>
  <c r="R286" i="31"/>
  <c r="R287" i="31"/>
  <c r="S287" i="31" s="1"/>
  <c r="R288" i="31"/>
  <c r="R289" i="31"/>
  <c r="S289" i="31"/>
  <c r="R290" i="31"/>
  <c r="R291" i="31"/>
  <c r="S291" i="31"/>
  <c r="R292" i="31"/>
  <c r="R293" i="31"/>
  <c r="S293" i="31"/>
  <c r="R294" i="31"/>
  <c r="R295" i="31"/>
  <c r="S295" i="31" s="1"/>
  <c r="R296" i="31"/>
  <c r="R297" i="31"/>
  <c r="S297" i="3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c r="R316" i="31"/>
  <c r="R317" i="31"/>
  <c r="S317" i="31"/>
  <c r="R318" i="31"/>
  <c r="R319" i="31"/>
  <c r="S319" i="31" s="1"/>
  <c r="R320" i="31"/>
  <c r="R321" i="31"/>
  <c r="S321" i="31"/>
  <c r="R322" i="31"/>
  <c r="R323" i="31"/>
  <c r="S323" i="31"/>
  <c r="R324" i="31"/>
  <c r="R325" i="31"/>
  <c r="S325" i="31"/>
  <c r="R326" i="31"/>
  <c r="R327" i="31"/>
  <c r="S327" i="31" s="1"/>
  <c r="R328" i="31"/>
  <c r="R329" i="31"/>
  <c r="S329" i="3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c r="R348" i="31"/>
  <c r="R349" i="31"/>
  <c r="S349" i="31"/>
  <c r="R350" i="31"/>
  <c r="R351" i="31"/>
  <c r="S351" i="31" s="1"/>
  <c r="R352" i="31"/>
  <c r="R353" i="31"/>
  <c r="S353" i="31" s="1"/>
  <c r="R354" i="31"/>
  <c r="R355" i="31"/>
  <c r="S355" i="31"/>
  <c r="R356" i="31"/>
  <c r="R357" i="31"/>
  <c r="S357" i="31"/>
  <c r="R358" i="31"/>
  <c r="R359" i="31"/>
  <c r="S359" i="31" s="1"/>
  <c r="R360" i="31"/>
  <c r="R361" i="31"/>
  <c r="S361" i="31" s="1"/>
  <c r="R362" i="31"/>
  <c r="R363" i="31"/>
  <c r="S363" i="31"/>
  <c r="R364" i="31"/>
  <c r="R365" i="31"/>
  <c r="S365" i="31"/>
  <c r="R366" i="31"/>
  <c r="R367" i="31"/>
  <c r="S367" i="31" s="1"/>
  <c r="R368" i="31"/>
  <c r="R369" i="31"/>
  <c r="S369" i="31" s="1"/>
  <c r="R370" i="31"/>
  <c r="R371" i="31"/>
  <c r="S371" i="31"/>
  <c r="R372" i="31"/>
  <c r="R373" i="31"/>
  <c r="S373" i="31"/>
  <c r="R374" i="31"/>
  <c r="R375" i="31"/>
  <c r="S375" i="31" s="1"/>
  <c r="R376" i="31"/>
  <c r="R377" i="31"/>
  <c r="S377" i="31" s="1"/>
  <c r="R378" i="31"/>
  <c r="R379" i="31"/>
  <c r="S379" i="31"/>
  <c r="R380" i="31"/>
  <c r="R381" i="31"/>
  <c r="S381" i="31"/>
  <c r="R382" i="31"/>
  <c r="R383" i="31"/>
  <c r="S383" i="31" s="1"/>
  <c r="R384" i="31"/>
  <c r="R385" i="31"/>
  <c r="S385" i="31" s="1"/>
  <c r="R386" i="31"/>
  <c r="R387" i="31"/>
  <c r="S387" i="31"/>
  <c r="R388" i="31"/>
  <c r="R389" i="31"/>
  <c r="S389" i="31"/>
  <c r="R390" i="31"/>
  <c r="R391" i="31"/>
  <c r="S391" i="31" s="1"/>
  <c r="R392" i="31"/>
  <c r="R393" i="31"/>
  <c r="S393" i="31" s="1"/>
  <c r="R394" i="31"/>
  <c r="R395" i="31"/>
  <c r="S395" i="31"/>
  <c r="R396" i="31"/>
  <c r="R397" i="31"/>
  <c r="S397" i="31"/>
  <c r="R398" i="31"/>
  <c r="R399" i="31"/>
  <c r="S399" i="31" s="1"/>
  <c r="R400" i="31"/>
  <c r="R401" i="31"/>
  <c r="S401" i="31" s="1"/>
  <c r="R402" i="31"/>
  <c r="R403" i="31"/>
  <c r="S403" i="31"/>
  <c r="R404" i="31"/>
  <c r="R405" i="31"/>
  <c r="S405" i="31"/>
  <c r="R406" i="31"/>
  <c r="R407" i="31"/>
  <c r="S407" i="31" s="1"/>
  <c r="R408" i="31"/>
  <c r="R409" i="31"/>
  <c r="S409" i="31" s="1"/>
  <c r="R410" i="31"/>
  <c r="R411" i="31"/>
  <c r="S411" i="31"/>
  <c r="R412" i="31"/>
  <c r="R413" i="31"/>
  <c r="S413" i="31"/>
  <c r="R414" i="31"/>
  <c r="R415" i="31"/>
  <c r="S415" i="31" s="1"/>
  <c r="R416" i="31"/>
  <c r="R417" i="31"/>
  <c r="S417" i="31" s="1"/>
  <c r="R418" i="31"/>
  <c r="R419" i="31"/>
  <c r="S419" i="3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s="1"/>
  <c r="F33" i="9"/>
  <c r="B37" i="48"/>
  <c r="B2" i="72" s="1"/>
  <c r="B13" i="53"/>
  <c r="B29" i="72" s="1"/>
  <c r="R35" i="4"/>
  <c r="Q35" i="4"/>
  <c r="P35" i="4"/>
  <c r="O35" i="4"/>
  <c r="N35" i="4"/>
  <c r="M35" i="4"/>
  <c r="L35" i="4"/>
  <c r="K34" i="4"/>
  <c r="T34" i="4" s="1"/>
  <c r="G13" i="1"/>
  <c r="G11" i="1"/>
  <c r="I15" i="4"/>
  <c r="H15" i="4"/>
  <c r="G15" i="4"/>
  <c r="E15" i="4"/>
  <c r="I24" i="43" s="1"/>
  <c r="D15" i="4"/>
  <c r="F7" i="1"/>
  <c r="L21" i="4"/>
  <c r="F19" i="4"/>
  <c r="F2" i="52"/>
  <c r="B50" i="72"/>
  <c r="D2" i="52"/>
  <c r="B46" i="72"/>
  <c r="B8" i="53"/>
  <c r="B23" i="72"/>
  <c r="L4" i="9"/>
  <c r="B17" i="72"/>
  <c r="B15" i="72"/>
  <c r="A3" i="51"/>
  <c r="C8" i="11"/>
  <c r="B40" i="48"/>
  <c r="B3" i="72" s="1"/>
  <c r="N1" i="43"/>
  <c r="F35" i="4"/>
  <c r="J55" i="39" s="1"/>
  <c r="H38" i="43"/>
  <c r="H39" i="43"/>
  <c r="H40" i="43"/>
  <c r="H41" i="43"/>
  <c r="H42" i="43"/>
  <c r="H37" i="43"/>
  <c r="J24" i="43"/>
  <c r="C22" i="43"/>
  <c r="C13" i="43"/>
  <c r="C10" i="43"/>
  <c r="C11" i="43" s="1"/>
  <c r="C9"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L15" i="3" s="1"/>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c r="C5" i="11"/>
  <c r="F12" i="12"/>
  <c r="F13" i="12"/>
  <c r="F15" i="12"/>
  <c r="E14" i="12"/>
  <c r="BC11" i="3"/>
  <c r="BD11" i="3"/>
  <c r="BB11" i="3"/>
  <c r="E19" i="12"/>
  <c r="E20" i="12"/>
  <c r="E17" i="12"/>
  <c r="F22" i="12"/>
  <c r="F23" i="12"/>
  <c r="C17" i="9"/>
  <c r="D17" i="9"/>
  <c r="I55" i="9"/>
  <c r="F55" i="9"/>
  <c r="O53" i="9" s="1"/>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F31" i="35"/>
  <c r="D87" i="35"/>
  <c r="E87" i="35" s="1"/>
  <c r="F87" i="35"/>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1" i="39"/>
  <c r="E81" i="39"/>
  <c r="F81" i="39" s="1"/>
  <c r="G81" i="39" s="1"/>
  <c r="H81" i="39" s="1"/>
  <c r="I81" i="39" s="1"/>
  <c r="J81" i="39"/>
  <c r="K81" i="39" s="1"/>
  <c r="L81" i="39" s="1"/>
  <c r="M81" i="39" s="1"/>
  <c r="D76" i="40"/>
  <c r="E76" i="40" s="1"/>
  <c r="F76" i="40"/>
  <c r="G76" i="40" s="1"/>
  <c r="H76" i="40" s="1"/>
  <c r="I76" i="40" s="1"/>
  <c r="J76" i="40" s="1"/>
  <c r="K76" i="40"/>
  <c r="L76" i="40" s="1"/>
  <c r="M76" i="40" s="1"/>
  <c r="B120" i="40"/>
  <c r="F40" i="40" s="1"/>
  <c r="AA40" i="40" s="1"/>
  <c r="B118" i="40"/>
  <c r="J39" i="40"/>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W31" i="40" s="1"/>
  <c r="AC31" i="40"/>
  <c r="D100" i="40"/>
  <c r="E100" i="40"/>
  <c r="F100" i="40" s="1"/>
  <c r="G100" i="40"/>
  <c r="H100" i="40" s="1"/>
  <c r="I100" i="40" s="1"/>
  <c r="J100" i="40" s="1"/>
  <c r="K100" i="40" s="1"/>
  <c r="L100" i="40" s="1"/>
  <c r="M100" i="40"/>
  <c r="D98" i="40"/>
  <c r="J28" i="40"/>
  <c r="AC28" i="40" s="1"/>
  <c r="D96" i="40"/>
  <c r="E96" i="40"/>
  <c r="F96" i="40" s="1"/>
  <c r="G96" i="40" s="1"/>
  <c r="H96" i="40" s="1"/>
  <c r="I96" i="40" s="1"/>
  <c r="J96" i="40" s="1"/>
  <c r="K96" i="40" s="1"/>
  <c r="L96" i="40" s="1"/>
  <c r="M96" i="40" s="1"/>
  <c r="B95" i="40"/>
  <c r="D92" i="40"/>
  <c r="E92" i="40"/>
  <c r="F92" i="40"/>
  <c r="G92" i="40" s="1"/>
  <c r="D90" i="40"/>
  <c r="E90" i="40"/>
  <c r="F90" i="40"/>
  <c r="G90" i="40" s="1"/>
  <c r="D88" i="40"/>
  <c r="E88" i="40"/>
  <c r="D86" i="40"/>
  <c r="E86" i="40" s="1"/>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Q39" i="40"/>
  <c r="Z39" i="40" s="1"/>
  <c r="H39" i="40"/>
  <c r="Q38" i="40"/>
  <c r="Z38" i="40" s="1"/>
  <c r="J38" i="40"/>
  <c r="AC38" i="40"/>
  <c r="H38" i="40"/>
  <c r="AB38" i="40" s="1"/>
  <c r="Q37" i="40"/>
  <c r="Z37" i="40" s="1"/>
  <c r="Q36" i="40"/>
  <c r="Z36" i="40" s="1"/>
  <c r="Q35" i="40"/>
  <c r="Z35" i="40"/>
  <c r="Q34" i="40"/>
  <c r="Z34" i="40" s="1"/>
  <c r="J34" i="40"/>
  <c r="AC34" i="40" s="1"/>
  <c r="H34" i="40"/>
  <c r="AB34" i="40" s="1"/>
  <c r="F34" i="40"/>
  <c r="AA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c r="Q13" i="40"/>
  <c r="Z13" i="40" s="1"/>
  <c r="Q12" i="40"/>
  <c r="Z12" i="40" s="1"/>
  <c r="Q11" i="40"/>
  <c r="Z11" i="40" s="1"/>
  <c r="Q10" i="40"/>
  <c r="Z10" i="40"/>
  <c r="Q9" i="40"/>
  <c r="Z9" i="40" s="1"/>
  <c r="J9" i="40"/>
  <c r="W9" i="40" s="1"/>
  <c r="H9" i="40"/>
  <c r="F9" i="40"/>
  <c r="S9" i="40"/>
  <c r="J8" i="40"/>
  <c r="AC8" i="40" s="1"/>
  <c r="H8" i="40"/>
  <c r="AB8" i="40" s="1"/>
  <c r="F8" i="40"/>
  <c r="AA8" i="40" s="1"/>
  <c r="J38" i="39"/>
  <c r="W38" i="39"/>
  <c r="H38" i="39"/>
  <c r="AB38" i="39" s="1"/>
  <c r="F38" i="39"/>
  <c r="AA38" i="39" s="1"/>
  <c r="D124" i="39"/>
  <c r="E124" i="39" s="1"/>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s="1"/>
  <c r="D109" i="39"/>
  <c r="E109" i="39" s="1"/>
  <c r="F34" i="39"/>
  <c r="AA34" i="39"/>
  <c r="D107" i="39"/>
  <c r="E107" i="39"/>
  <c r="D105" i="39"/>
  <c r="E105" i="39"/>
  <c r="F105" i="39" s="1"/>
  <c r="G105" i="39" s="1"/>
  <c r="H105" i="39" s="1"/>
  <c r="I105" i="39" s="1"/>
  <c r="J105" i="39" s="1"/>
  <c r="K105" i="39" s="1"/>
  <c r="L105" i="39" s="1"/>
  <c r="M105" i="39" s="1"/>
  <c r="D101" i="39"/>
  <c r="D99" i="39"/>
  <c r="E99" i="39" s="1"/>
  <c r="F99" i="39" s="1"/>
  <c r="G99" i="39" s="1"/>
  <c r="Q39" i="39"/>
  <c r="Z39" i="39"/>
  <c r="Q40" i="39"/>
  <c r="Z40" i="39" s="1"/>
  <c r="Q41" i="39"/>
  <c r="Z41" i="39" s="1"/>
  <c r="Q42" i="39"/>
  <c r="Z42" i="39" s="1"/>
  <c r="Q43" i="39"/>
  <c r="Z43" i="39"/>
  <c r="Q44" i="39"/>
  <c r="Z44" i="39" s="1"/>
  <c r="Q45" i="39"/>
  <c r="Z45" i="39" s="1"/>
  <c r="Q38" i="39"/>
  <c r="Z38" i="39" s="1"/>
  <c r="Q36" i="39"/>
  <c r="Z36" i="39"/>
  <c r="Q37" i="39"/>
  <c r="Z37" i="39" s="1"/>
  <c r="B131" i="39"/>
  <c r="H45" i="39" s="1"/>
  <c r="B129" i="39"/>
  <c r="H44" i="39" s="1"/>
  <c r="B127" i="39"/>
  <c r="J43" i="39"/>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c r="F93" i="39" s="1"/>
  <c r="G93" i="39" s="1"/>
  <c r="D91" i="39"/>
  <c r="E91" i="39"/>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c r="Q35" i="39"/>
  <c r="Z35" i="39" s="1"/>
  <c r="Q34" i="39"/>
  <c r="Z34" i="39" s="1"/>
  <c r="Q32" i="39"/>
  <c r="Z32" i="39" s="1"/>
  <c r="Q31" i="39"/>
  <c r="Z31" i="39"/>
  <c r="Q27" i="39"/>
  <c r="Z27" i="39" s="1"/>
  <c r="Q25" i="39"/>
  <c r="Z25" i="39" s="1"/>
  <c r="Q23" i="39"/>
  <c r="Z23" i="39" s="1"/>
  <c r="Q21" i="39"/>
  <c r="Z21" i="39"/>
  <c r="Q19" i="39"/>
  <c r="Z19" i="39" s="1"/>
  <c r="Q17" i="39"/>
  <c r="Z17" i="39" s="1"/>
  <c r="Q15" i="39"/>
  <c r="Z15" i="39" s="1"/>
  <c r="Q14" i="39"/>
  <c r="Z14" i="39"/>
  <c r="Q13" i="39"/>
  <c r="Z13" i="39" s="1"/>
  <c r="Q12" i="39"/>
  <c r="Z12" i="39" s="1"/>
  <c r="Q11" i="39"/>
  <c r="Z11" i="39" s="1"/>
  <c r="Q10" i="39"/>
  <c r="Z10" i="39"/>
  <c r="Q9" i="39"/>
  <c r="Z9" i="39" s="1"/>
  <c r="J9" i="39"/>
  <c r="AC9" i="39" s="1"/>
  <c r="H9" i="39"/>
  <c r="AB9" i="39" s="1"/>
  <c r="F9" i="39"/>
  <c r="AA9" i="39"/>
  <c r="J8" i="39"/>
  <c r="AC8" i="39" s="1"/>
  <c r="H8" i="39"/>
  <c r="U8" i="39" s="1"/>
  <c r="F8" i="39"/>
  <c r="AA8" i="39" s="1"/>
  <c r="C20" i="36"/>
  <c r="C20" i="35"/>
  <c r="C16" i="36"/>
  <c r="C16" i="35"/>
  <c r="C14" i="36"/>
  <c r="C14" i="35"/>
  <c r="B80" i="37"/>
  <c r="H25" i="37" s="1"/>
  <c r="U25" i="37"/>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F26" i="37" s="1"/>
  <c r="AA26" i="37" s="1"/>
  <c r="D79" i="37"/>
  <c r="E79" i="37" s="1"/>
  <c r="D75" i="37"/>
  <c r="E75" i="37"/>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c r="F30" i="37"/>
  <c r="AA30" i="37" s="1"/>
  <c r="Q29" i="37"/>
  <c r="Z29" i="37" s="1"/>
  <c r="H29" i="37"/>
  <c r="AB29" i="37" s="1"/>
  <c r="Q28" i="37"/>
  <c r="Z28" i="37"/>
  <c r="Q27" i="37"/>
  <c r="Z27" i="37" s="1"/>
  <c r="Q26" i="37"/>
  <c r="Z26" i="37" s="1"/>
  <c r="J26" i="37"/>
  <c r="AC26" i="37" s="1"/>
  <c r="H26" i="37"/>
  <c r="AB26" i="37"/>
  <c r="Q25" i="37"/>
  <c r="Z25" i="37" s="1"/>
  <c r="J25" i="37"/>
  <c r="AC25" i="37" s="1"/>
  <c r="F25" i="37"/>
  <c r="AA25" i="37"/>
  <c r="Q23" i="37"/>
  <c r="Z23" i="37" s="1"/>
  <c r="Q19" i="37"/>
  <c r="Z19" i="37" s="1"/>
  <c r="Q17" i="37"/>
  <c r="Z17" i="37" s="1"/>
  <c r="Q15" i="37"/>
  <c r="Z15" i="37"/>
  <c r="Q14" i="37"/>
  <c r="Z14" i="37" s="1"/>
  <c r="Q13" i="37"/>
  <c r="Z13" i="37" s="1"/>
  <c r="Q12" i="37"/>
  <c r="Z12" i="37" s="1"/>
  <c r="Q11" i="37"/>
  <c r="Z11" i="37"/>
  <c r="Q10" i="37"/>
  <c r="Z10" i="37" s="1"/>
  <c r="F10" i="37"/>
  <c r="AA10" i="37" s="1"/>
  <c r="Q9" i="37"/>
  <c r="Z9" i="37" s="1"/>
  <c r="J8" i="37"/>
  <c r="W8" i="37"/>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c r="H78" i="36" s="1"/>
  <c r="I78" i="36" s="1"/>
  <c r="J78" i="36" s="1"/>
  <c r="K78" i="36" s="1"/>
  <c r="L78" i="36" s="1"/>
  <c r="M78" i="36" s="1"/>
  <c r="B75" i="36"/>
  <c r="B73" i="36"/>
  <c r="J24" i="36" s="1"/>
  <c r="AC24" i="36" s="1"/>
  <c r="B71" i="36"/>
  <c r="H23" i="36" s="1"/>
  <c r="AB23" i="36" s="1"/>
  <c r="D70" i="36"/>
  <c r="H22" i="36"/>
  <c r="AB22" i="36" s="1"/>
  <c r="D68" i="36"/>
  <c r="E68" i="36"/>
  <c r="F68" i="36" s="1"/>
  <c r="G68" i="36" s="1"/>
  <c r="D64" i="36"/>
  <c r="E64" i="36" s="1"/>
  <c r="F64" i="36" s="1"/>
  <c r="G64" i="36" s="1"/>
  <c r="J16" i="36"/>
  <c r="W16" i="36"/>
  <c r="D62" i="36"/>
  <c r="E62" i="36" s="1"/>
  <c r="F62" i="36"/>
  <c r="G62" i="36" s="1"/>
  <c r="B59" i="36"/>
  <c r="B57" i="36"/>
  <c r="J12" i="36"/>
  <c r="B55" i="36"/>
  <c r="F54" i="36"/>
  <c r="G54" i="36" s="1"/>
  <c r="H54" i="36" s="1"/>
  <c r="I54" i="36"/>
  <c r="C51" i="36"/>
  <c r="P37" i="36"/>
  <c r="P36" i="36"/>
  <c r="V35" i="36"/>
  <c r="T35" i="36"/>
  <c r="R35" i="36"/>
  <c r="P35" i="36"/>
  <c r="Q34" i="36"/>
  <c r="Z34" i="36" s="1"/>
  <c r="Q33" i="36"/>
  <c r="Z33" i="36"/>
  <c r="Q32" i="36"/>
  <c r="Z32" i="36" s="1"/>
  <c r="Q31" i="36"/>
  <c r="Z31" i="36"/>
  <c r="Q30" i="36"/>
  <c r="Z30" i="36" s="1"/>
  <c r="Q29" i="36"/>
  <c r="Z29" i="36" s="1"/>
  <c r="Q28" i="36"/>
  <c r="Z28" i="36" s="1"/>
  <c r="J28" i="36"/>
  <c r="AC28" i="36"/>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J34" i="35" s="1"/>
  <c r="B77" i="35"/>
  <c r="B75" i="35"/>
  <c r="J24" i="35" s="1"/>
  <c r="AC24" i="35" s="1"/>
  <c r="B73" i="35"/>
  <c r="H23" i="35"/>
  <c r="U23" i="35" s="1"/>
  <c r="B57" i="35"/>
  <c r="B61" i="35"/>
  <c r="B59" i="35"/>
  <c r="H12" i="35" s="1"/>
  <c r="U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c r="I90" i="34" s="1"/>
  <c r="J90" i="34" s="1"/>
  <c r="K90" i="34" s="1"/>
  <c r="L90" i="34" s="1"/>
  <c r="M90" i="34" s="1"/>
  <c r="C15" i="34"/>
  <c r="F67" i="34"/>
  <c r="G67" i="34"/>
  <c r="D126" i="34"/>
  <c r="E126" i="34"/>
  <c r="F126" i="34" s="1"/>
  <c r="G126" i="34"/>
  <c r="D124" i="34"/>
  <c r="E124" i="34"/>
  <c r="F124" i="34" s="1"/>
  <c r="G124" i="34" s="1"/>
  <c r="H124" i="34" s="1"/>
  <c r="I124" i="34" s="1"/>
  <c r="J124" i="34" s="1"/>
  <c r="K124" i="34" s="1"/>
  <c r="L124" i="34" s="1"/>
  <c r="M124" i="34" s="1"/>
  <c r="H43" i="34"/>
  <c r="AB43" i="34"/>
  <c r="D118" i="34"/>
  <c r="E118" i="34"/>
  <c r="F118" i="34" s="1"/>
  <c r="G118" i="34"/>
  <c r="D116" i="34"/>
  <c r="E116" i="34"/>
  <c r="F116" i="34" s="1"/>
  <c r="G116" i="34"/>
  <c r="H116" i="34" s="1"/>
  <c r="I116" i="34" s="1"/>
  <c r="J116" i="34" s="1"/>
  <c r="K116" i="34"/>
  <c r="L116" i="34" s="1"/>
  <c r="M116" i="34" s="1"/>
  <c r="F110" i="34"/>
  <c r="E110" i="34"/>
  <c r="D110" i="34"/>
  <c r="C110" i="34"/>
  <c r="D109" i="34"/>
  <c r="E109" i="34"/>
  <c r="F109" i="34" s="1"/>
  <c r="G109" i="34" s="1"/>
  <c r="H109" i="34" s="1"/>
  <c r="I109" i="34"/>
  <c r="J109" i="34" s="1"/>
  <c r="K109" i="34" s="1"/>
  <c r="L109" i="34" s="1"/>
  <c r="M109" i="34"/>
  <c r="D107" i="34"/>
  <c r="E107" i="34"/>
  <c r="F107" i="34" s="1"/>
  <c r="G107" i="34"/>
  <c r="H107" i="34" s="1"/>
  <c r="I107" i="34" s="1"/>
  <c r="J107" i="34" s="1"/>
  <c r="K107" i="34"/>
  <c r="L107" i="34" s="1"/>
  <c r="M107" i="34" s="1"/>
  <c r="F35" i="34"/>
  <c r="AA35" i="34"/>
  <c r="M103" i="34"/>
  <c r="L103" i="34"/>
  <c r="K103" i="34"/>
  <c r="J103" i="34"/>
  <c r="I103" i="34"/>
  <c r="H103" i="34"/>
  <c r="G103" i="34"/>
  <c r="F103" i="34"/>
  <c r="E103" i="34"/>
  <c r="D103" i="34"/>
  <c r="C103" i="34"/>
  <c r="D102" i="34"/>
  <c r="E102" i="34" s="1"/>
  <c r="F102" i="34" s="1"/>
  <c r="G102" i="34" s="1"/>
  <c r="H102" i="34"/>
  <c r="I102" i="34" s="1"/>
  <c r="J102" i="34" s="1"/>
  <c r="K102" i="34" s="1"/>
  <c r="L102" i="34"/>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c r="D78" i="34"/>
  <c r="E78" i="34"/>
  <c r="F78" i="34" s="1"/>
  <c r="G78" i="34" s="1"/>
  <c r="D70" i="34"/>
  <c r="E70" i="34"/>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c r="I69" i="33" s="1"/>
  <c r="J69" i="33" s="1"/>
  <c r="K69" i="33" s="1"/>
  <c r="L69" i="33"/>
  <c r="M69" i="33" s="1"/>
  <c r="M67" i="33"/>
  <c r="L67" i="33"/>
  <c r="K67" i="33"/>
  <c r="J67" i="33"/>
  <c r="I67" i="33"/>
  <c r="H67" i="33"/>
  <c r="G67" i="33"/>
  <c r="F67" i="33"/>
  <c r="E67" i="33"/>
  <c r="D67" i="33"/>
  <c r="C67" i="33"/>
  <c r="G66" i="33"/>
  <c r="H66" i="33"/>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H9" i="33"/>
  <c r="AB9" i="33"/>
  <c r="J8" i="33"/>
  <c r="AC8" i="33"/>
  <c r="H8" i="33"/>
  <c r="AB8" i="33"/>
  <c r="F8" i="33"/>
  <c r="AA8" i="33"/>
  <c r="M102" i="21"/>
  <c r="D102" i="21"/>
  <c r="E102" i="21"/>
  <c r="F102" i="21"/>
  <c r="G102" i="21"/>
  <c r="H102" i="21"/>
  <c r="I102" i="21"/>
  <c r="J102" i="21"/>
  <c r="K102" i="21"/>
  <c r="L102" i="21"/>
  <c r="C102" i="21"/>
  <c r="C63" i="21"/>
  <c r="F9" i="21" s="1"/>
  <c r="G18" i="20"/>
  <c r="B91" i="43" s="1"/>
  <c r="G19" i="20"/>
  <c r="B88" i="43" s="1"/>
  <c r="G16" i="20"/>
  <c r="B85" i="43" s="1"/>
  <c r="G15" i="20"/>
  <c r="B84" i="43" s="1"/>
  <c r="C24" i="20"/>
  <c r="B98" i="43" s="1"/>
  <c r="C21" i="20"/>
  <c r="C20" i="20"/>
  <c r="B102" i="43" s="1"/>
  <c r="C18" i="20"/>
  <c r="C17" i="20"/>
  <c r="B62" i="43" s="1"/>
  <c r="C16" i="20"/>
  <c r="C17" i="39" s="1"/>
  <c r="C15" i="20"/>
  <c r="B73" i="43" s="1"/>
  <c r="E54" i="21"/>
  <c r="F54" i="21" s="1"/>
  <c r="I54" i="21"/>
  <c r="J54" i="21" s="1"/>
  <c r="G54" i="21"/>
  <c r="H54" i="21" s="1"/>
  <c r="D125" i="21"/>
  <c r="E125" i="21" s="1"/>
  <c r="F125" i="21"/>
  <c r="G125" i="21" s="1"/>
  <c r="D123" i="21"/>
  <c r="E123" i="21" s="1"/>
  <c r="F123" i="21" s="1"/>
  <c r="G123" i="21" s="1"/>
  <c r="H123" i="21" s="1"/>
  <c r="I123" i="21" s="1"/>
  <c r="J123" i="21" s="1"/>
  <c r="K123" i="21" s="1"/>
  <c r="L123" i="21" s="1"/>
  <c r="M123" i="21" s="1"/>
  <c r="F42" i="21"/>
  <c r="AA42" i="21"/>
  <c r="D119" i="21"/>
  <c r="F40" i="21"/>
  <c r="AA40" i="21" s="1"/>
  <c r="D117" i="21"/>
  <c r="E117" i="21" s="1"/>
  <c r="F117" i="21"/>
  <c r="G117" i="21" s="1"/>
  <c r="D115" i="21"/>
  <c r="E115" i="21" s="1"/>
  <c r="F115" i="21"/>
  <c r="G115" i="21" s="1"/>
  <c r="H115" i="21" s="1"/>
  <c r="I115" i="21" s="1"/>
  <c r="J115" i="21"/>
  <c r="K115" i="21" s="1"/>
  <c r="L115" i="21" s="1"/>
  <c r="M115" i="21" s="1"/>
  <c r="D113" i="21"/>
  <c r="E113" i="21" s="1"/>
  <c r="F113" i="21" s="1"/>
  <c r="G113" i="21" s="1"/>
  <c r="H113" i="21" s="1"/>
  <c r="D110" i="21"/>
  <c r="E110" i="21"/>
  <c r="F110" i="21" s="1"/>
  <c r="G110" i="21"/>
  <c r="H110" i="21" s="1"/>
  <c r="I110" i="21" s="1"/>
  <c r="J110" i="21" s="1"/>
  <c r="K110" i="21" s="1"/>
  <c r="L110" i="21" s="1"/>
  <c r="M110" i="21" s="1"/>
  <c r="J36" i="21"/>
  <c r="AC36" i="21"/>
  <c r="D108" i="21"/>
  <c r="E108" i="21"/>
  <c r="F108" i="21" s="1"/>
  <c r="G108" i="21"/>
  <c r="H108" i="21" s="1"/>
  <c r="I108" i="21" s="1"/>
  <c r="J108" i="21" s="1"/>
  <c r="K108" i="21"/>
  <c r="L108" i="21" s="1"/>
  <c r="M108" i="21" s="1"/>
  <c r="D106" i="21"/>
  <c r="E106" i="21"/>
  <c r="F106" i="21" s="1"/>
  <c r="G106" i="21" s="1"/>
  <c r="H106" i="21" s="1"/>
  <c r="I106" i="21"/>
  <c r="J106" i="21" s="1"/>
  <c r="K106" i="21" s="1"/>
  <c r="L106" i="21" s="1"/>
  <c r="M106" i="2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c r="D66" i="21"/>
  <c r="E66" i="21"/>
  <c r="F66" i="21" s="1"/>
  <c r="G66" i="2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s="1"/>
  <c r="H43" i="21"/>
  <c r="AB43" i="21" s="1"/>
  <c r="F38" i="21"/>
  <c r="S38" i="21"/>
  <c r="F36" i="21"/>
  <c r="S36" i="21" s="1"/>
  <c r="F39" i="21"/>
  <c r="AA39" i="21" s="1"/>
  <c r="J40" i="21"/>
  <c r="W40" i="21" s="1"/>
  <c r="H35" i="21"/>
  <c r="AB35" i="21" s="1"/>
  <c r="J8" i="21"/>
  <c r="AC8" i="21" s="1"/>
  <c r="H8" i="21"/>
  <c r="U8" i="21" s="1"/>
  <c r="H10" i="21"/>
  <c r="AB10" i="21" s="1"/>
  <c r="H39" i="21"/>
  <c r="U39" i="21"/>
  <c r="J34" i="21"/>
  <c r="W34" i="21" s="1"/>
  <c r="H36" i="21"/>
  <c r="U36" i="21" s="1"/>
  <c r="F35" i="21"/>
  <c r="AA35" i="21" s="1"/>
  <c r="J10" i="21"/>
  <c r="AC10" i="21" s="1"/>
  <c r="H26" i="21"/>
  <c r="AB26" i="21" s="1"/>
  <c r="AB19" i="21"/>
  <c r="J19" i="21"/>
  <c r="W19" i="21" s="1"/>
  <c r="J12" i="21"/>
  <c r="AC12" i="21"/>
  <c r="H12" i="21"/>
  <c r="AB12" i="21" s="1"/>
  <c r="J26" i="21"/>
  <c r="W26" i="21"/>
  <c r="F26" i="21"/>
  <c r="S26" i="21" s="1"/>
  <c r="AB41" i="21"/>
  <c r="S41" i="21"/>
  <c r="AA41" i="21"/>
  <c r="F45" i="39"/>
  <c r="S45" i="39" s="1"/>
  <c r="J45" i="39"/>
  <c r="W45" i="39"/>
  <c r="J44" i="39"/>
  <c r="AC44" i="39" s="1"/>
  <c r="F36" i="39"/>
  <c r="S36" i="39" s="1"/>
  <c r="H36" i="39"/>
  <c r="AB36" i="39" s="1"/>
  <c r="J35" i="39"/>
  <c r="AC35" i="39" s="1"/>
  <c r="F35" i="39"/>
  <c r="AA35" i="39" s="1"/>
  <c r="J36" i="39"/>
  <c r="AC36" i="39"/>
  <c r="U9" i="39"/>
  <c r="W40" i="39"/>
  <c r="W25" i="37"/>
  <c r="U30" i="37"/>
  <c r="W31" i="37"/>
  <c r="E103" i="37"/>
  <c r="F103" i="37"/>
  <c r="G103" i="37"/>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s="1"/>
  <c r="AC27" i="35"/>
  <c r="W28" i="35"/>
  <c r="U31" i="35"/>
  <c r="W22" i="35"/>
  <c r="S31" i="35"/>
  <c r="F36" i="34"/>
  <c r="J35" i="34"/>
  <c r="S34" i="34"/>
  <c r="U34" i="34"/>
  <c r="H39" i="33"/>
  <c r="AB39" i="33" s="1"/>
  <c r="F26" i="33"/>
  <c r="AA26" i="33"/>
  <c r="U33" i="33"/>
  <c r="U35" i="33"/>
  <c r="S40" i="33"/>
  <c r="W33" i="33"/>
  <c r="W39" i="33"/>
  <c r="H39" i="37"/>
  <c r="AB39" i="37"/>
  <c r="S27" i="35"/>
  <c r="F11" i="40"/>
  <c r="AA11" i="40" s="1"/>
  <c r="H11" i="40"/>
  <c r="AB11" i="40" s="1"/>
  <c r="W8" i="40"/>
  <c r="AC40" i="40"/>
  <c r="AA9" i="40"/>
  <c r="AC9" i="40"/>
  <c r="S34" i="40"/>
  <c r="U38" i="40"/>
  <c r="S40" i="40"/>
  <c r="U34" i="40"/>
  <c r="S38" i="40"/>
  <c r="U40" i="40"/>
  <c r="F42" i="39"/>
  <c r="AA42" i="39"/>
  <c r="F41" i="39"/>
  <c r="S41" i="39" s="1"/>
  <c r="H40" i="39"/>
  <c r="AB40" i="39"/>
  <c r="H39" i="39"/>
  <c r="U39" i="39" s="1"/>
  <c r="S38" i="39"/>
  <c r="S34" i="39"/>
  <c r="H34" i="39"/>
  <c r="U34" i="39" s="1"/>
  <c r="H31" i="39"/>
  <c r="AB31" i="39" s="1"/>
  <c r="F31" i="39"/>
  <c r="AA31" i="39" s="1"/>
  <c r="E101" i="39"/>
  <c r="H19" i="39"/>
  <c r="AB19" i="39" s="1"/>
  <c r="F19" i="39"/>
  <c r="AA19" i="39"/>
  <c r="H17" i="39"/>
  <c r="AB17" i="39" s="1"/>
  <c r="F17" i="39"/>
  <c r="AA17" i="39"/>
  <c r="J23" i="40"/>
  <c r="AC23" i="40" s="1"/>
  <c r="F21" i="40"/>
  <c r="AA21" i="40"/>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AC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S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AZ582" i="3" s="1"/>
  <c r="BL578" i="3"/>
  <c r="BL574" i="3"/>
  <c r="BL570" i="3"/>
  <c r="BL566" i="3"/>
  <c r="AZ566" i="3" s="1"/>
  <c r="BL562" i="3"/>
  <c r="BL556" i="3"/>
  <c r="BL552" i="3"/>
  <c r="BL544" i="3"/>
  <c r="BL540" i="3"/>
  <c r="BL536" i="3"/>
  <c r="G533" i="3"/>
  <c r="BL532" i="3"/>
  <c r="G529" i="3"/>
  <c r="BL528" i="3"/>
  <c r="G525" i="3"/>
  <c r="BL524" i="3"/>
  <c r="AZ524" i="3" s="1"/>
  <c r="BL518" i="3"/>
  <c r="BL514" i="3"/>
  <c r="BL510" i="3"/>
  <c r="BL504" i="3"/>
  <c r="BL500" i="3"/>
  <c r="BL496" i="3"/>
  <c r="G493" i="3"/>
  <c r="BA584" i="3"/>
  <c r="BA582" i="3"/>
  <c r="BA580" i="3"/>
  <c r="AZ580" i="3"/>
  <c r="BA578" i="3"/>
  <c r="AZ578" i="3"/>
  <c r="BA576" i="3"/>
  <c r="AZ576" i="3"/>
  <c r="BA574" i="3"/>
  <c r="AZ574" i="3"/>
  <c r="BA572" i="3"/>
  <c r="AZ572" i="3"/>
  <c r="BA570" i="3"/>
  <c r="AZ570" i="3"/>
  <c r="BA568" i="3"/>
  <c r="AZ568" i="3"/>
  <c r="BA566" i="3"/>
  <c r="BA564" i="3"/>
  <c r="AZ564" i="3"/>
  <c r="BA562" i="3"/>
  <c r="AZ562" i="3"/>
  <c r="BA560" i="3"/>
  <c r="AZ560" i="3" s="1"/>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AZ559" i="3" s="1"/>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AZ503" i="3" s="1"/>
  <c r="BA501" i="3"/>
  <c r="BA499" i="3"/>
  <c r="BA497" i="3"/>
  <c r="BA495" i="3"/>
  <c r="BA493"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G559" i="3"/>
  <c r="G555" i="3"/>
  <c r="G553" i="3"/>
  <c r="G549" i="3"/>
  <c r="G547" i="3"/>
  <c r="G545" i="3"/>
  <c r="G543" i="3"/>
  <c r="G541" i="3"/>
  <c r="G539" i="3"/>
  <c r="G537" i="3"/>
  <c r="BQ555" i="3"/>
  <c r="BL555" i="3" s="1"/>
  <c r="BQ553" i="3"/>
  <c r="BL553" i="3"/>
  <c r="AZ553" i="3" s="1"/>
  <c r="BQ551" i="3"/>
  <c r="BL551" i="3" s="1"/>
  <c r="BQ549" i="3"/>
  <c r="BQ547" i="3"/>
  <c r="BL547" i="3"/>
  <c r="AZ547" i="3" s="1"/>
  <c r="BQ545" i="3"/>
  <c r="BL545" i="3" s="1"/>
  <c r="BQ543" i="3"/>
  <c r="BL543" i="3"/>
  <c r="AZ543" i="3" s="1"/>
  <c r="BQ541" i="3"/>
  <c r="BL541" i="3" s="1"/>
  <c r="AZ541" i="3" s="1"/>
  <c r="BQ539" i="3"/>
  <c r="BL539" i="3"/>
  <c r="AZ539" i="3" s="1"/>
  <c r="BQ537" i="3"/>
  <c r="BL537" i="3" s="1"/>
  <c r="BQ535" i="3"/>
  <c r="BL535" i="3"/>
  <c r="AZ535" i="3" s="1"/>
  <c r="BQ533" i="3"/>
  <c r="BL533" i="3" s="1"/>
  <c r="AZ533" i="3" s="1"/>
  <c r="BQ531" i="3"/>
  <c r="BL531" i="3"/>
  <c r="AZ531" i="3" s="1"/>
  <c r="BQ529" i="3"/>
  <c r="BL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BL508" i="3"/>
  <c r="G507" i="3"/>
  <c r="G505" i="3"/>
  <c r="G503" i="3"/>
  <c r="G501" i="3"/>
  <c r="G499" i="3"/>
  <c r="G497" i="3"/>
  <c r="G495" i="3"/>
  <c r="BQ507" i="3"/>
  <c r="BL507" i="3"/>
  <c r="AZ507" i="3" s="1"/>
  <c r="BQ505" i="3"/>
  <c r="BL505" i="3" s="1"/>
  <c r="AZ505" i="3" s="1"/>
  <c r="BQ503" i="3"/>
  <c r="BL503" i="3"/>
  <c r="BQ501" i="3"/>
  <c r="BL501" i="3" s="1"/>
  <c r="AZ501" i="3" s="1"/>
  <c r="BQ499" i="3"/>
  <c r="BL499" i="3" s="1"/>
  <c r="AZ499" i="3" s="1"/>
  <c r="BQ497" i="3"/>
  <c r="BL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s="1"/>
  <c r="F41" i="34"/>
  <c r="S41" i="34"/>
  <c r="H41" i="34"/>
  <c r="U41" i="34" s="1"/>
  <c r="J41" i="34"/>
  <c r="AC41" i="34"/>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s="1"/>
  <c r="AA41" i="34"/>
  <c r="H19" i="37"/>
  <c r="AB19" i="37" s="1"/>
  <c r="F123" i="33"/>
  <c r="G123" i="33"/>
  <c r="H123" i="33" s="1"/>
  <c r="I123" i="33" s="1"/>
  <c r="J123" i="33" s="1"/>
  <c r="K123" i="33" s="1"/>
  <c r="L123" i="33" s="1"/>
  <c r="M123" i="33" s="1"/>
  <c r="H42" i="33"/>
  <c r="AB42" i="33"/>
  <c r="G125" i="33"/>
  <c r="J43" i="33"/>
  <c r="AC43" i="33" s="1"/>
  <c r="U43" i="33"/>
  <c r="S28" i="31"/>
  <c r="S27" i="31"/>
  <c r="S26" i="31"/>
  <c r="U14" i="40"/>
  <c r="AC32" i="36"/>
  <c r="AC33" i="36"/>
  <c r="U35"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s="1"/>
  <c r="J107" i="37" s="1"/>
  <c r="K107" i="37" s="1"/>
  <c r="L107" i="37" s="1"/>
  <c r="M107" i="37" s="1"/>
  <c r="H37" i="21"/>
  <c r="U37" i="21" s="1"/>
  <c r="S42" i="21"/>
  <c r="H19" i="34"/>
  <c r="AB19" i="34" s="1"/>
  <c r="F36" i="35"/>
  <c r="S36" i="35"/>
  <c r="J9" i="37"/>
  <c r="W9" i="37" s="1"/>
  <c r="H9" i="37"/>
  <c r="AB9" i="37"/>
  <c r="F9" i="37"/>
  <c r="S9" i="37" s="1"/>
  <c r="J12" i="37"/>
  <c r="W12" i="37"/>
  <c r="H12" i="37"/>
  <c r="U12" i="37" s="1"/>
  <c r="F12" i="37"/>
  <c r="S12" i="37"/>
  <c r="E71" i="37"/>
  <c r="F71" i="37" s="1"/>
  <c r="G71" i="37" s="1"/>
  <c r="F15" i="37"/>
  <c r="AA15" i="37" s="1"/>
  <c r="E94" i="37"/>
  <c r="F94" i="37" s="1"/>
  <c r="G94" i="37" s="1"/>
  <c r="H94" i="37" s="1"/>
  <c r="I94" i="37" s="1"/>
  <c r="J94" i="37" s="1"/>
  <c r="K94" i="37" s="1"/>
  <c r="L94" i="37" s="1"/>
  <c r="M94" i="37" s="1"/>
  <c r="F31" i="37"/>
  <c r="S31" i="37" s="1"/>
  <c r="F12" i="39"/>
  <c r="S12" i="39"/>
  <c r="J42" i="39"/>
  <c r="AC42" i="39" s="1"/>
  <c r="H21" i="40"/>
  <c r="AB21" i="40"/>
  <c r="AC12" i="37"/>
  <c r="H31" i="37"/>
  <c r="U31" i="37" s="1"/>
  <c r="J15" i="37"/>
  <c r="W15" i="37" s="1"/>
  <c r="AT6" i="3"/>
  <c r="H5" i="3"/>
  <c r="AA25" i="21"/>
  <c r="H19" i="40"/>
  <c r="U19" i="40"/>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H103" i="9"/>
  <c r="D8" i="53"/>
  <c r="B16" i="53"/>
  <c r="B33" i="72" s="1"/>
  <c r="C7" i="37"/>
  <c r="C7" i="34"/>
  <c r="C7" i="36"/>
  <c r="W35" i="40"/>
  <c r="A118" i="9"/>
  <c r="A4" i="52"/>
  <c r="B41" i="72"/>
  <c r="J11" i="39"/>
  <c r="W11" i="39" s="1"/>
  <c r="F11" i="39"/>
  <c r="S11" i="39" s="1"/>
  <c r="A12" i="52"/>
  <c r="B56" i="72" s="1"/>
  <c r="G4" i="4"/>
  <c r="I4" i="4"/>
  <c r="A2" i="9"/>
  <c r="AZ20" i="3"/>
  <c r="AZ28" i="3"/>
  <c r="AZ32" i="3"/>
  <c r="AZ497" i="3"/>
  <c r="BL549" i="3"/>
  <c r="AZ549" i="3" s="1"/>
  <c r="AZ494" i="3"/>
  <c r="AZ502" i="3"/>
  <c r="AZ514" i="3"/>
  <c r="AZ522" i="3"/>
  <c r="AZ530" i="3"/>
  <c r="AZ546" i="3"/>
  <c r="G546" i="3"/>
  <c r="G524" i="3"/>
  <c r="G303" i="3"/>
  <c r="BL304" i="3"/>
  <c r="G305" i="3"/>
  <c r="BL306" i="3"/>
  <c r="BA308" i="3"/>
  <c r="AZ308" i="3"/>
  <c r="BA309" i="3"/>
  <c r="BL309" i="3"/>
  <c r="G310" i="3"/>
  <c r="BA311" i="3"/>
  <c r="AZ311" i="3" s="1"/>
  <c r="G319" i="3"/>
  <c r="BL320" i="3"/>
  <c r="G321" i="3"/>
  <c r="BL322" i="3"/>
  <c r="AZ322" i="3" s="1"/>
  <c r="BA324" i="3"/>
  <c r="AZ324" i="3" s="1"/>
  <c r="BA325" i="3"/>
  <c r="BL325" i="3"/>
  <c r="AZ325" i="3" s="1"/>
  <c r="G326" i="3"/>
  <c r="BA327" i="3"/>
  <c r="G335" i="3"/>
  <c r="BL336" i="3"/>
  <c r="G337" i="3"/>
  <c r="BL338" i="3"/>
  <c r="BA340" i="3"/>
  <c r="AZ340" i="3"/>
  <c r="BA341" i="3"/>
  <c r="AZ341" i="3" s="1"/>
  <c r="BL341" i="3"/>
  <c r="BA343" i="3"/>
  <c r="BA345" i="3"/>
  <c r="AZ345" i="3" s="1"/>
  <c r="BL355" i="3"/>
  <c r="G356" i="3"/>
  <c r="BL357" i="3"/>
  <c r="BA359" i="3"/>
  <c r="AZ359" i="3"/>
  <c r="BA360" i="3"/>
  <c r="BL360" i="3"/>
  <c r="G361" i="3"/>
  <c r="BA362" i="3"/>
  <c r="G370" i="3"/>
  <c r="BL371" i="3"/>
  <c r="G372" i="3"/>
  <c r="BL373" i="3"/>
  <c r="BA375" i="3"/>
  <c r="AZ375" i="3"/>
  <c r="BA376" i="3"/>
  <c r="BL376" i="3"/>
  <c r="G377" i="3"/>
  <c r="BA378" i="3"/>
  <c r="AZ378" i="3"/>
  <c r="BL378" i="3"/>
  <c r="G379" i="3"/>
  <c r="BA380" i="3"/>
  <c r="G388" i="3"/>
  <c r="BL389" i="3"/>
  <c r="G390" i="3"/>
  <c r="BL391" i="3"/>
  <c r="BA393" i="3"/>
  <c r="AZ393" i="3" s="1"/>
  <c r="BA394" i="3"/>
  <c r="BL394" i="3"/>
  <c r="G113" i="3"/>
  <c r="BA115" i="3"/>
  <c r="AZ115" i="3" s="1"/>
  <c r="BL116" i="3"/>
  <c r="AZ116" i="3" s="1"/>
  <c r="G117" i="3"/>
  <c r="BA119" i="3"/>
  <c r="AZ119" i="3"/>
  <c r="BL120" i="3"/>
  <c r="G121" i="3"/>
  <c r="BA123" i="3"/>
  <c r="AZ123" i="3"/>
  <c r="BL124" i="3"/>
  <c r="AZ124" i="3" s="1"/>
  <c r="G125" i="3"/>
  <c r="BA127" i="3"/>
  <c r="AZ127" i="3"/>
  <c r="BL128" i="3"/>
  <c r="G129" i="3"/>
  <c r="BA131" i="3"/>
  <c r="AZ131" i="3"/>
  <c r="BL132" i="3"/>
  <c r="AZ132" i="3" s="1"/>
  <c r="G133" i="3"/>
  <c r="BA135" i="3"/>
  <c r="BL136" i="3"/>
  <c r="G137" i="3"/>
  <c r="BA139" i="3"/>
  <c r="AZ139" i="3" s="1"/>
  <c r="BL140" i="3"/>
  <c r="AZ140" i="3"/>
  <c r="G141" i="3"/>
  <c r="BA143" i="3"/>
  <c r="AZ143" i="3" s="1"/>
  <c r="BL144" i="3"/>
  <c r="AZ144" i="3" s="1"/>
  <c r="G145" i="3"/>
  <c r="BA147" i="3"/>
  <c r="BL148" i="3"/>
  <c r="AZ148" i="3"/>
  <c r="G149" i="3"/>
  <c r="BA151" i="3"/>
  <c r="AZ151" i="3"/>
  <c r="BL152" i="3"/>
  <c r="G153" i="3"/>
  <c r="BA155" i="3"/>
  <c r="AZ155" i="3"/>
  <c r="BL156" i="3"/>
  <c r="AZ156" i="3" s="1"/>
  <c r="G157" i="3"/>
  <c r="BA159" i="3"/>
  <c r="AZ159" i="3"/>
  <c r="BL160" i="3"/>
  <c r="G161" i="3"/>
  <c r="BA163" i="3"/>
  <c r="AZ163" i="3"/>
  <c r="BL164" i="3"/>
  <c r="AZ164" i="3" s="1"/>
  <c r="G165" i="3"/>
  <c r="BA167" i="3"/>
  <c r="AZ167" i="3" s="1"/>
  <c r="BL168" i="3"/>
  <c r="G169" i="3"/>
  <c r="BA171" i="3"/>
  <c r="AZ171" i="3" s="1"/>
  <c r="BL172" i="3"/>
  <c r="AZ172" i="3"/>
  <c r="G173" i="3"/>
  <c r="BA175" i="3"/>
  <c r="AZ175" i="3" s="1"/>
  <c r="BL176" i="3"/>
  <c r="AZ176" i="3" s="1"/>
  <c r="G177" i="3"/>
  <c r="BA179" i="3"/>
  <c r="AZ179" i="3" s="1"/>
  <c r="BL180" i="3"/>
  <c r="AZ180" i="3" s="1"/>
  <c r="G181" i="3"/>
  <c r="BA183" i="3"/>
  <c r="AZ183" i="3"/>
  <c r="BL184" i="3"/>
  <c r="AZ184" i="3" s="1"/>
  <c r="G185" i="3"/>
  <c r="BA187" i="3"/>
  <c r="AZ187" i="3"/>
  <c r="BL188" i="3"/>
  <c r="AZ188" i="3" s="1"/>
  <c r="G189" i="3"/>
  <c r="BA191" i="3"/>
  <c r="AZ191" i="3"/>
  <c r="BL192" i="3"/>
  <c r="G193" i="3"/>
  <c r="BA195" i="3"/>
  <c r="AZ195" i="3"/>
  <c r="BL196" i="3"/>
  <c r="AZ196" i="3" s="1"/>
  <c r="G197" i="3"/>
  <c r="BA199" i="3"/>
  <c r="AZ199" i="3" s="1"/>
  <c r="BL200" i="3"/>
  <c r="G201" i="3"/>
  <c r="BA203" i="3"/>
  <c r="AZ203" i="3" s="1"/>
  <c r="BL204" i="3"/>
  <c r="AZ204" i="3"/>
  <c r="AZ47" i="3"/>
  <c r="AZ51" i="3"/>
  <c r="AZ55" i="3"/>
  <c r="AZ63" i="3"/>
  <c r="AZ71" i="3"/>
  <c r="AZ79" i="3"/>
  <c r="AZ136" i="3"/>
  <c r="AZ160" i="3"/>
  <c r="AZ168" i="3"/>
  <c r="AZ192" i="3"/>
  <c r="AZ200" i="3"/>
  <c r="AZ85" i="3"/>
  <c r="AZ89" i="3"/>
  <c r="AZ97" i="3"/>
  <c r="AZ105" i="3"/>
  <c r="AZ120" i="3"/>
  <c r="AZ128" i="3"/>
  <c r="G534" i="3"/>
  <c r="G530" i="3"/>
  <c r="G522" i="3"/>
  <c r="G516" i="3"/>
  <c r="G512" i="3"/>
  <c r="G506" i="3"/>
  <c r="G498" i="3"/>
  <c r="G494" i="3"/>
  <c r="G16" i="3"/>
  <c r="G15" i="3"/>
  <c r="BA304" i="3"/>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s="1"/>
  <c r="G330" i="3"/>
  <c r="G333" i="3"/>
  <c r="BL334" i="3"/>
  <c r="BA336" i="3"/>
  <c r="BA337" i="3"/>
  <c r="BL337" i="3"/>
  <c r="AZ337" i="3" s="1"/>
  <c r="G338" i="3"/>
  <c r="G341" i="3"/>
  <c r="BA342" i="3"/>
  <c r="BL342" i="3"/>
  <c r="BA344" i="3"/>
  <c r="BL344" i="3"/>
  <c r="AZ344" i="3"/>
  <c r="BA346" i="3"/>
  <c r="AZ346" i="3" s="1"/>
  <c r="BA347" i="3"/>
  <c r="AZ347" i="3"/>
  <c r="BL347" i="3"/>
  <c r="G350" i="3"/>
  <c r="BA351" i="3"/>
  <c r="AZ351" i="3"/>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AZ382" i="3" s="1"/>
  <c r="BL382" i="3"/>
  <c r="G383" i="3"/>
  <c r="G386" i="3"/>
  <c r="BL387" i="3"/>
  <c r="BA389" i="3"/>
  <c r="AZ389" i="3"/>
  <c r="BA390" i="3"/>
  <c r="BL390" i="3"/>
  <c r="G391" i="3"/>
  <c r="G394" i="3"/>
  <c r="AZ138" i="3"/>
  <c r="AZ142" i="3"/>
  <c r="AZ146" i="3"/>
  <c r="AZ154"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s="1"/>
  <c r="BL311" i="3"/>
  <c r="G312" i="3"/>
  <c r="BA314" i="3"/>
  <c r="AZ314" i="3" s="1"/>
  <c r="BL315" i="3"/>
  <c r="AZ315" i="3"/>
  <c r="G316" i="3"/>
  <c r="BA318" i="3"/>
  <c r="AZ318" i="3"/>
  <c r="BL319" i="3"/>
  <c r="AZ319" i="3" s="1"/>
  <c r="G320" i="3"/>
  <c r="BA322" i="3"/>
  <c r="BL323" i="3"/>
  <c r="AZ323" i="3"/>
  <c r="G324" i="3"/>
  <c r="BA326" i="3"/>
  <c r="AZ326" i="3"/>
  <c r="BL327" i="3"/>
  <c r="G328" i="3"/>
  <c r="BA330" i="3"/>
  <c r="AZ330" i="3"/>
  <c r="BL331" i="3"/>
  <c r="AZ331" i="3"/>
  <c r="G332" i="3"/>
  <c r="BA334" i="3"/>
  <c r="BL335" i="3"/>
  <c r="AZ335" i="3" s="1"/>
  <c r="G336" i="3"/>
  <c r="BA338" i="3"/>
  <c r="AZ338" i="3" s="1"/>
  <c r="BL339" i="3"/>
  <c r="AZ339" i="3"/>
  <c r="G340" i="3"/>
  <c r="BL343" i="3"/>
  <c r="G344" i="3"/>
  <c r="G348" i="3"/>
  <c r="G355" i="3"/>
  <c r="AZ209" i="3"/>
  <c r="AZ214" i="3"/>
  <c r="AZ218" i="3"/>
  <c r="AZ222" i="3"/>
  <c r="G342" i="3"/>
  <c r="BL345" i="3"/>
  <c r="G346" i="3"/>
  <c r="AZ348" i="3"/>
  <c r="BL349" i="3"/>
  <c r="AZ349" i="3"/>
  <c r="BL352" i="3"/>
  <c r="AZ352" i="3" s="1"/>
  <c r="G353" i="3"/>
  <c r="BA357" i="3"/>
  <c r="AZ357" i="3"/>
  <c r="BL358" i="3"/>
  <c r="AZ358" i="3"/>
  <c r="G359" i="3"/>
  <c r="BA361" i="3"/>
  <c r="AZ361" i="3"/>
  <c r="BL362" i="3"/>
  <c r="G363" i="3"/>
  <c r="BA365" i="3"/>
  <c r="AZ365" i="3"/>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33" i="3"/>
  <c r="BQ5" i="3"/>
  <c r="AC5" i="3"/>
  <c r="AZ506" i="3"/>
  <c r="AZ496" i="3"/>
  <c r="G548" i="3"/>
  <c r="G538" i="3"/>
  <c r="G520" i="3"/>
  <c r="G502" i="3"/>
  <c r="BS5" i="3"/>
  <c r="BP5" i="3"/>
  <c r="BN5" i="3"/>
  <c r="AZ343" i="3"/>
  <c r="BI5" i="3"/>
  <c r="BE5" i="3"/>
  <c r="G17" i="3"/>
  <c r="BA17" i="3"/>
  <c r="BT5" i="3"/>
  <c r="AZ350" i="3"/>
  <c r="AZ360" i="3"/>
  <c r="AZ368" i="3"/>
  <c r="BA15" i="3"/>
  <c r="AZ15" i="3"/>
  <c r="BB5" i="3"/>
  <c r="E5" i="6" s="1"/>
  <c r="D9" i="11" s="1"/>
  <c r="C9" i="11" s="1"/>
  <c r="BR5" i="3"/>
  <c r="AZ380" i="3"/>
  <c r="AZ384" i="3"/>
  <c r="AZ388" i="3"/>
  <c r="AZ392" i="3"/>
  <c r="AZ396" i="3"/>
  <c r="AZ394" i="3"/>
  <c r="AZ509" i="3"/>
  <c r="E8" i="6"/>
  <c r="F27" i="6" s="1"/>
  <c r="G509" i="3"/>
  <c r="BL493" i="3"/>
  <c r="AZ491" i="3"/>
  <c r="AZ376" i="3"/>
  <c r="AZ390" i="3"/>
  <c r="AZ493" i="3"/>
  <c r="U36" i="40"/>
  <c r="H117" i="43"/>
  <c r="D21" i="43"/>
  <c r="F42" i="43"/>
  <c r="I21" i="43"/>
  <c r="F39" i="43"/>
  <c r="J21" i="43"/>
  <c r="F6" i="1"/>
  <c r="U17" i="39"/>
  <c r="S14" i="35"/>
  <c r="U43" i="21"/>
  <c r="U35" i="21"/>
  <c r="AC35" i="21"/>
  <c r="U10" i="21"/>
  <c r="G9" i="1"/>
  <c r="AC11" i="39"/>
  <c r="W37" i="37"/>
  <c r="W44" i="34"/>
  <c r="AC44" i="34"/>
  <c r="S15" i="37"/>
  <c r="U13" i="37"/>
  <c r="U12" i="40"/>
  <c r="AA12" i="40"/>
  <c r="J37" i="33"/>
  <c r="W37" i="33"/>
  <c r="AC17" i="34"/>
  <c r="F106" i="33"/>
  <c r="G106" i="33"/>
  <c r="H106" i="33"/>
  <c r="I106" i="33"/>
  <c r="J106" i="33" s="1"/>
  <c r="K106" i="33" s="1"/>
  <c r="L106" i="33" s="1"/>
  <c r="M106" i="33" s="1"/>
  <c r="J34" i="33"/>
  <c r="W34" i="33"/>
  <c r="F33" i="34"/>
  <c r="S33" i="34"/>
  <c r="W12" i="36"/>
  <c r="AC12" i="36"/>
  <c r="H20" i="36"/>
  <c r="U20" i="36" s="1"/>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s="1"/>
  <c r="F27" i="40"/>
  <c r="S27" i="40"/>
  <c r="J30" i="40"/>
  <c r="AC30" i="40" s="1"/>
  <c r="F30" i="40"/>
  <c r="AA30" i="40"/>
  <c r="AC21" i="40"/>
  <c r="S31" i="39"/>
  <c r="S11" i="40"/>
  <c r="E98" i="40"/>
  <c r="F98" i="40" s="1"/>
  <c r="G98" i="40" s="1"/>
  <c r="H98" i="40" s="1"/>
  <c r="I98" i="40" s="1"/>
  <c r="J98" i="40" s="1"/>
  <c r="K98" i="40" s="1"/>
  <c r="L98" i="40" s="1"/>
  <c r="M98" i="40" s="1"/>
  <c r="F10" i="33"/>
  <c r="S10" i="33" s="1"/>
  <c r="F34" i="33"/>
  <c r="S34" i="33"/>
  <c r="H34" i="33"/>
  <c r="U34" i="33" s="1"/>
  <c r="F35" i="33"/>
  <c r="S35" i="33"/>
  <c r="F39" i="34"/>
  <c r="S39" i="34" s="1"/>
  <c r="J39" i="34"/>
  <c r="W39" i="34"/>
  <c r="F40" i="34"/>
  <c r="S40" i="34" s="1"/>
  <c r="F43" i="34"/>
  <c r="AA43" i="34"/>
  <c r="H44" i="34"/>
  <c r="AB44" i="34" s="1"/>
  <c r="AC38" i="39"/>
  <c r="F39" i="39"/>
  <c r="S39" i="39" s="1"/>
  <c r="J39" i="39"/>
  <c r="AC39" i="39"/>
  <c r="E97" i="39"/>
  <c r="F97" i="39" s="1"/>
  <c r="G97" i="39" s="1"/>
  <c r="AZ353" i="3"/>
  <c r="AZ354" i="3"/>
  <c r="AZ386" i="3"/>
  <c r="C40" i="11"/>
  <c r="AZ215" i="3"/>
  <c r="AZ223" i="3"/>
  <c r="AZ227" i="3"/>
  <c r="AZ232" i="3"/>
  <c r="AZ235" i="3"/>
  <c r="AZ240" i="3"/>
  <c r="AZ248" i="3"/>
  <c r="AZ251" i="3"/>
  <c r="AZ256" i="3"/>
  <c r="AZ259" i="3"/>
  <c r="AZ268" i="3"/>
  <c r="AZ271" i="3"/>
  <c r="AZ280" i="3"/>
  <c r="AZ288" i="3"/>
  <c r="AZ296" i="3"/>
  <c r="AZ114" i="3"/>
  <c r="AZ117" i="3"/>
  <c r="AZ130" i="3"/>
  <c r="AZ21" i="3"/>
  <c r="AZ31" i="3"/>
  <c r="AZ37" i="3"/>
  <c r="AZ42" i="3"/>
  <c r="AZ45" i="3"/>
  <c r="AZ50" i="3"/>
  <c r="AZ53" i="3"/>
  <c r="AZ58" i="3"/>
  <c r="AZ61" i="3"/>
  <c r="AZ66" i="3"/>
  <c r="AZ69" i="3"/>
  <c r="AZ82" i="3"/>
  <c r="AZ86" i="3"/>
  <c r="AZ94" i="3"/>
  <c r="AZ102" i="3"/>
  <c r="AZ110" i="3"/>
  <c r="F23" i="39"/>
  <c r="AA23" i="39" s="1"/>
  <c r="H27" i="36"/>
  <c r="U27" i="36"/>
  <c r="F27" i="36"/>
  <c r="AA27" i="36" s="1"/>
  <c r="H33" i="34"/>
  <c r="U33" i="34"/>
  <c r="F32" i="37"/>
  <c r="AA32" i="37" s="1"/>
  <c r="G96" i="37"/>
  <c r="H96" i="37"/>
  <c r="I96" i="37"/>
  <c r="J96" i="37" s="1"/>
  <c r="K96" i="37" s="1"/>
  <c r="L96" i="37" s="1"/>
  <c r="M96" i="37" s="1"/>
  <c r="F20" i="36"/>
  <c r="AA20" i="36" s="1"/>
  <c r="J33" i="34"/>
  <c r="AC33" i="34"/>
  <c r="H23" i="39"/>
  <c r="U23" i="39" s="1"/>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4" i="3"/>
  <c r="AZ88" i="3"/>
  <c r="K12" i="1"/>
  <c r="M12" i="1" s="1"/>
  <c r="S13" i="1"/>
  <c r="AR13" i="1" s="1"/>
  <c r="R13" i="1"/>
  <c r="S11" i="1"/>
  <c r="AQ11" i="1" s="1"/>
  <c r="R11" i="1"/>
  <c r="S9" i="1"/>
  <c r="AR9" i="1" s="1"/>
  <c r="R9" i="1"/>
  <c r="J51" i="67"/>
  <c r="C42" i="1"/>
  <c r="AC34" i="33"/>
  <c r="AA34" i="33"/>
  <c r="B41" i="1"/>
  <c r="F53" i="9" s="1"/>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AB21" i="39" s="1"/>
  <c r="W19" i="39"/>
  <c r="U19" i="39"/>
  <c r="S17" i="39"/>
  <c r="AC15" i="39"/>
  <c r="S15" i="39"/>
  <c r="AB15" i="39"/>
  <c r="AA12" i="39"/>
  <c r="S9" i="39"/>
  <c r="U14" i="39"/>
  <c r="AC13" i="39"/>
  <c r="U12" i="39"/>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AB9" i="35" s="1"/>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G79" i="37" s="1"/>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U27" i="33" s="1"/>
  <c r="F87" i="33"/>
  <c r="H25" i="33"/>
  <c r="F25" i="33"/>
  <c r="J23" i="33"/>
  <c r="W23" i="33" s="1"/>
  <c r="F85" i="33"/>
  <c r="H23" i="33"/>
  <c r="F81" i="33"/>
  <c r="F19" i="33"/>
  <c r="S19" i="33" s="1"/>
  <c r="W19" i="33"/>
  <c r="J17" i="33"/>
  <c r="F79" i="33"/>
  <c r="G79" i="33" s="1"/>
  <c r="S15" i="33"/>
  <c r="W15" i="33"/>
  <c r="U9" i="33"/>
  <c r="I66" i="33"/>
  <c r="J10" i="33"/>
  <c r="H10" i="33"/>
  <c r="AA10" i="33"/>
  <c r="AC11" i="33"/>
  <c r="AB14" i="33"/>
  <c r="W43" i="21"/>
  <c r="W36" i="21"/>
  <c r="W41" i="21"/>
  <c r="AB39" i="21"/>
  <c r="AA43" i="21"/>
  <c r="S39" i="21"/>
  <c r="AA38" i="21"/>
  <c r="AA36" i="21"/>
  <c r="AC40" i="21"/>
  <c r="J15" i="21"/>
  <c r="W15" i="21"/>
  <c r="F77" i="21"/>
  <c r="G77" i="21" s="1"/>
  <c r="F23" i="21"/>
  <c r="S23" i="21"/>
  <c r="E85" i="21"/>
  <c r="AC11" i="21"/>
  <c r="AA14" i="21"/>
  <c r="AB8" i="21"/>
  <c r="S8" i="21"/>
  <c r="M3" i="43"/>
  <c r="M1" i="43"/>
  <c r="N8" i="43"/>
  <c r="D120" i="9"/>
  <c r="D121" i="9" s="1"/>
  <c r="D7" i="52" s="1"/>
  <c r="C18" i="9"/>
  <c r="D18" i="9" s="1"/>
  <c r="F34" i="67"/>
  <c r="F62" i="67"/>
  <c r="M20" i="67"/>
  <c r="F34" i="15"/>
  <c r="F62" i="15" s="1"/>
  <c r="G13" i="3"/>
  <c r="BL17" i="3"/>
  <c r="AZ17" i="3" s="1"/>
  <c r="J56" i="9"/>
  <c r="J57" i="9"/>
  <c r="J59" i="9"/>
  <c r="J61" i="9" s="1"/>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s="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S33" i="21" s="1"/>
  <c r="J33" i="21"/>
  <c r="H33" i="21"/>
  <c r="AB33" i="21"/>
  <c r="F37" i="21"/>
  <c r="AA37" i="21" s="1"/>
  <c r="AA26" i="21"/>
  <c r="AB14" i="21"/>
  <c r="AB46" i="21"/>
  <c r="U40" i="21"/>
  <c r="AB31" i="21"/>
  <c r="U31" i="21"/>
  <c r="AC15" i="21"/>
  <c r="U13" i="21"/>
  <c r="AB13" i="21"/>
  <c r="W8" i="21"/>
  <c r="S35" i="21"/>
  <c r="AB37" i="21"/>
  <c r="J37" i="21"/>
  <c r="W37" i="21"/>
  <c r="H15" i="21"/>
  <c r="U15" i="21" s="1"/>
  <c r="J17" i="21"/>
  <c r="AC17" i="21"/>
  <c r="AC19" i="21"/>
  <c r="W39" i="21"/>
  <c r="AC14" i="21"/>
  <c r="W30" i="21"/>
  <c r="S46" i="21"/>
  <c r="H45" i="21"/>
  <c r="U45" i="21" s="1"/>
  <c r="F29" i="21"/>
  <c r="AA29" i="21" s="1"/>
  <c r="S29" i="21"/>
  <c r="F13" i="21"/>
  <c r="AA13" i="21" s="1"/>
  <c r="AC38" i="21"/>
  <c r="H32" i="21"/>
  <c r="U32" i="21" s="1"/>
  <c r="H9" i="21"/>
  <c r="J9" i="21"/>
  <c r="J32" i="21"/>
  <c r="AC32" i="21" s="1"/>
  <c r="F32" i="21"/>
  <c r="S32" i="21" s="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M6" i="1"/>
  <c r="O6" i="1" s="1"/>
  <c r="P6" i="1" s="1"/>
  <c r="F30" i="68"/>
  <c r="F48" i="68" s="1"/>
  <c r="F30" i="11"/>
  <c r="C48" i="11" s="1"/>
  <c r="F28" i="67"/>
  <c r="F31" i="12"/>
  <c r="F52" i="9"/>
  <c r="F32" i="67"/>
  <c r="F60" i="67"/>
  <c r="F30" i="69"/>
  <c r="F48" i="69" s="1"/>
  <c r="M18" i="15"/>
  <c r="F28" i="15"/>
  <c r="T13" i="1"/>
  <c r="S7" i="1"/>
  <c r="AR7" i="1" s="1"/>
  <c r="E7" i="70"/>
  <c r="AA39" i="40"/>
  <c r="S39" i="40"/>
  <c r="S12" i="33"/>
  <c r="AA12" i="33"/>
  <c r="F54" i="9"/>
  <c r="J32" i="39"/>
  <c r="W32" i="39" s="1"/>
  <c r="H107" i="39"/>
  <c r="I107" i="39" s="1"/>
  <c r="J107" i="39" s="1"/>
  <c r="K107" i="39" s="1"/>
  <c r="L107" i="39" s="1"/>
  <c r="M107" i="39" s="1"/>
  <c r="H32" i="39"/>
  <c r="U32" i="39" s="1"/>
  <c r="AA32" i="39"/>
  <c r="S32" i="39"/>
  <c r="U21" i="39"/>
  <c r="AA21" i="39"/>
  <c r="S21" i="39"/>
  <c r="AC21" i="39"/>
  <c r="W21" i="39"/>
  <c r="S26" i="35"/>
  <c r="U9" i="35"/>
  <c r="AA9" i="35"/>
  <c r="S9" i="35"/>
  <c r="AC26" i="35"/>
  <c r="W26" i="35"/>
  <c r="AB26" i="35"/>
  <c r="U26" i="35"/>
  <c r="S17" i="37"/>
  <c r="J19" i="37"/>
  <c r="W19" i="37" s="1"/>
  <c r="G75" i="37"/>
  <c r="S19" i="37"/>
  <c r="AA19" i="37"/>
  <c r="AA23" i="37"/>
  <c r="J23" i="37"/>
  <c r="AC23" i="37" s="1"/>
  <c r="J10" i="37"/>
  <c r="I60" i="37"/>
  <c r="G63" i="37"/>
  <c r="H11" i="37"/>
  <c r="AB11" i="37" s="1"/>
  <c r="AB10" i="37"/>
  <c r="U10" i="37"/>
  <c r="G70" i="34"/>
  <c r="H70" i="34" s="1"/>
  <c r="I70" i="34" s="1"/>
  <c r="J70" i="34" s="1"/>
  <c r="K70" i="34" s="1"/>
  <c r="L70" i="34" s="1"/>
  <c r="M70" i="34" s="1"/>
  <c r="H11" i="34"/>
  <c r="AB11" i="34" s="1"/>
  <c r="U10" i="34"/>
  <c r="J10" i="34"/>
  <c r="W10" i="34" s="1"/>
  <c r="I67" i="34"/>
  <c r="AB41" i="33"/>
  <c r="U41" i="33"/>
  <c r="W35" i="33"/>
  <c r="AC35" i="33"/>
  <c r="H111" i="33"/>
  <c r="I111" i="33"/>
  <c r="J111" i="33"/>
  <c r="K111" i="33" s="1"/>
  <c r="L111" i="33" s="1"/>
  <c r="M111" i="33" s="1"/>
  <c r="J36" i="33"/>
  <c r="W36" i="33" s="1"/>
  <c r="H36" i="33"/>
  <c r="U36" i="33" s="1"/>
  <c r="S36" i="33"/>
  <c r="AA36" i="33"/>
  <c r="AC32" i="33"/>
  <c r="W32" i="33"/>
  <c r="AB27" i="33"/>
  <c r="G91" i="33"/>
  <c r="H91" i="33" s="1"/>
  <c r="I91" i="33" s="1"/>
  <c r="J91" i="33" s="1"/>
  <c r="K91" i="33" s="1"/>
  <c r="L91" i="33" s="1"/>
  <c r="M91" i="33" s="1"/>
  <c r="J27" i="33"/>
  <c r="AC27" i="33" s="1"/>
  <c r="U25" i="33"/>
  <c r="AB25" i="33"/>
  <c r="S25" i="33"/>
  <c r="AA25" i="33"/>
  <c r="G87" i="33"/>
  <c r="H87" i="33" s="1"/>
  <c r="I87" i="33" s="1"/>
  <c r="J87" i="33" s="1"/>
  <c r="K87" i="33" s="1"/>
  <c r="L87" i="33" s="1"/>
  <c r="M87" i="33" s="1"/>
  <c r="J25" i="33"/>
  <c r="W25" i="33" s="1"/>
  <c r="AB23" i="33"/>
  <c r="U23" i="33"/>
  <c r="F23" i="33"/>
  <c r="G85" i="33"/>
  <c r="AC23" i="33"/>
  <c r="H19" i="33"/>
  <c r="AB19" i="33" s="1"/>
  <c r="G81" i="33"/>
  <c r="H17" i="33"/>
  <c r="F17" i="33"/>
  <c r="S17" i="33" s="1"/>
  <c r="W17" i="33"/>
  <c r="AC17" i="33"/>
  <c r="U10" i="33"/>
  <c r="AB10" i="33"/>
  <c r="AC10" i="33"/>
  <c r="W10" i="33"/>
  <c r="AC37" i="21"/>
  <c r="U33" i="21"/>
  <c r="S37" i="21"/>
  <c r="AA23" i="21"/>
  <c r="J23" i="21"/>
  <c r="AC23" i="21" s="1"/>
  <c r="F85" i="21"/>
  <c r="G85" i="21" s="1"/>
  <c r="H23" i="21"/>
  <c r="S13" i="21"/>
  <c r="D6" i="52"/>
  <c r="R22" i="31"/>
  <c r="AP7" i="1"/>
  <c r="AB45" i="21"/>
  <c r="AC33" i="21"/>
  <c r="W33" i="21"/>
  <c r="W32" i="21"/>
  <c r="AB9" i="21"/>
  <c r="U9" i="21"/>
  <c r="AA32" i="21"/>
  <c r="W9" i="21"/>
  <c r="AC9" i="21"/>
  <c r="AB32" i="21"/>
  <c r="AA10" i="21"/>
  <c r="S10" i="21"/>
  <c r="C30" i="11"/>
  <c r="E6" i="70"/>
  <c r="E2" i="70" s="1"/>
  <c r="AB32" i="39"/>
  <c r="AC32" i="39"/>
  <c r="AC19" i="37"/>
  <c r="U11" i="37"/>
  <c r="H63" i="37"/>
  <c r="I63" i="37" s="1"/>
  <c r="J63" i="37" s="1"/>
  <c r="K63" i="37" s="1"/>
  <c r="L63" i="37" s="1"/>
  <c r="M63" i="37" s="1"/>
  <c r="J11" i="37"/>
  <c r="W10" i="37"/>
  <c r="AC10" i="37"/>
  <c r="U11" i="34"/>
  <c r="J11" i="34"/>
  <c r="W11" i="34" s="1"/>
  <c r="AC36" i="33"/>
  <c r="AB36" i="33"/>
  <c r="W27" i="33"/>
  <c r="AC25" i="33"/>
  <c r="AA23" i="33"/>
  <c r="S23" i="33"/>
  <c r="U19" i="33"/>
  <c r="AA17" i="33"/>
  <c r="U17" i="33"/>
  <c r="AB17" i="33"/>
  <c r="U23" i="21"/>
  <c r="AB23" i="21"/>
  <c r="AC11" i="37"/>
  <c r="W11" i="37"/>
  <c r="AC11" i="34"/>
  <c r="R7" i="1"/>
  <c r="F34" i="11"/>
  <c r="F11" i="12"/>
  <c r="F34" i="68"/>
  <c r="R8" i="1"/>
  <c r="AE7" i="1"/>
  <c r="AE8" i="1"/>
  <c r="AE6" i="1"/>
  <c r="AG6" i="1"/>
  <c r="H109" i="9"/>
  <c r="H110" i="9" s="1"/>
  <c r="D18" i="53" s="1"/>
  <c r="B35" i="72" s="1"/>
  <c r="D124" i="9"/>
  <c r="H14" i="74" s="1"/>
  <c r="B7" i="74" s="1"/>
  <c r="D16" i="53"/>
  <c r="B34" i="72" s="1"/>
  <c r="D125" i="9"/>
  <c r="D11" i="52" s="1"/>
  <c r="H112" i="9"/>
  <c r="D21" i="53" s="1"/>
  <c r="B39" i="72" s="1"/>
  <c r="H111" i="9"/>
  <c r="D126" i="9"/>
  <c r="I14" i="74" s="1"/>
  <c r="B8" i="74" s="1"/>
  <c r="D19" i="53"/>
  <c r="B38" i="72" s="1"/>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B67" i="71" s="1"/>
  <c r="M11" i="43"/>
  <c r="E62" i="43"/>
  <c r="B60" i="43" s="1"/>
  <c r="B117" i="43"/>
  <c r="I122" i="43" s="1"/>
  <c r="J122" i="43" s="1"/>
  <c r="K122" i="43" s="1"/>
  <c r="L122" i="43" s="1"/>
  <c r="M122" i="43" s="1"/>
  <c r="N94" i="46"/>
  <c r="G26" i="43"/>
  <c r="D23" i="67"/>
  <c r="G25" i="12"/>
  <c r="G41" i="11"/>
  <c r="G27" i="12"/>
  <c r="G41" i="68"/>
  <c r="K4" i="4"/>
  <c r="B46" i="48"/>
  <c r="B4" i="72" s="1"/>
  <c r="B4" i="62"/>
  <c r="B71" i="72"/>
  <c r="D9" i="53"/>
  <c r="B25" i="72" s="1"/>
  <c r="B24" i="72"/>
  <c r="K120" i="9"/>
  <c r="A18" i="62" s="1"/>
  <c r="B64" i="72" s="1"/>
  <c r="D123" i="43"/>
  <c r="E123" i="43" s="1"/>
  <c r="F123" i="43" s="1"/>
  <c r="G123" i="43" s="1"/>
  <c r="H123" i="43" s="1"/>
  <c r="M32" i="43"/>
  <c r="N32" i="43"/>
  <c r="O32" i="43"/>
  <c r="P32" i="43"/>
  <c r="C24" i="43"/>
  <c r="J26" i="43"/>
  <c r="E7" i="76"/>
  <c r="L47" i="15"/>
  <c r="M23" i="15"/>
  <c r="F3" i="73"/>
  <c r="E11" i="76"/>
  <c r="F26" i="67"/>
  <c r="E2" i="68"/>
  <c r="M29" i="67"/>
  <c r="C76" i="67"/>
  <c r="D2" i="36"/>
  <c r="M24" i="67"/>
  <c r="F6" i="15"/>
  <c r="AO10" i="1"/>
  <c r="B7" i="76"/>
  <c r="F42" i="15"/>
  <c r="D20" i="9"/>
  <c r="AO6" i="1"/>
  <c r="C19" i="9"/>
  <c r="E8" i="76"/>
  <c r="D2" i="35"/>
  <c r="F6" i="73"/>
  <c r="D2" i="37"/>
  <c r="C20" i="9"/>
  <c r="B8" i="76"/>
  <c r="F40" i="15"/>
  <c r="F26" i="15"/>
  <c r="F36" i="15"/>
  <c r="E2" i="69"/>
  <c r="F8" i="15"/>
  <c r="AO13" i="1"/>
  <c r="B9" i="76"/>
  <c r="M28" i="15"/>
  <c r="E9" i="76"/>
  <c r="D2" i="21"/>
  <c r="AO9" i="1"/>
  <c r="M9" i="15"/>
  <c r="E10" i="76"/>
  <c r="F4" i="73"/>
  <c r="F37" i="15"/>
  <c r="F9" i="67"/>
  <c r="J15" i="67"/>
  <c r="F20" i="31"/>
  <c r="F7" i="73"/>
  <c r="B12" i="76"/>
  <c r="F8" i="67"/>
  <c r="F13" i="67"/>
  <c r="F38" i="15"/>
  <c r="M29" i="15"/>
  <c r="L48" i="15"/>
  <c r="C76" i="15"/>
  <c r="J15" i="15"/>
  <c r="D3" i="73"/>
  <c r="D2" i="33"/>
  <c r="F5" i="73"/>
  <c r="AO12" i="1"/>
  <c r="AO8" i="1"/>
  <c r="E13" i="76"/>
  <c r="AO7" i="1"/>
  <c r="D19" i="9"/>
  <c r="AO11" i="1"/>
  <c r="B13" i="76"/>
  <c r="M8" i="15"/>
  <c r="M26" i="15"/>
  <c r="F9" i="15"/>
  <c r="M27" i="15"/>
  <c r="F7" i="15"/>
  <c r="D35" i="9"/>
  <c r="E12" i="76"/>
  <c r="M6" i="15"/>
  <c r="D34" i="9"/>
  <c r="M24" i="15"/>
  <c r="F41" i="15"/>
  <c r="F43" i="15"/>
  <c r="B11" i="76"/>
  <c r="D2" i="34"/>
  <c r="M22" i="15"/>
  <c r="F13" i="15"/>
  <c r="F16" i="67"/>
  <c r="M23" i="67"/>
  <c r="F38" i="67"/>
  <c r="B10" i="76"/>
  <c r="F16" i="15"/>
  <c r="O66" i="71" l="1"/>
  <c r="O67" i="71"/>
  <c r="F28" i="6"/>
  <c r="F30" i="6" s="1"/>
  <c r="AZ362" i="3"/>
  <c r="F48" i="9"/>
  <c r="O52" i="9" s="1"/>
  <c r="AZ334" i="3"/>
  <c r="AZ342" i="3"/>
  <c r="K5" i="4"/>
  <c r="B47" i="48" s="1"/>
  <c r="AZ521" i="3"/>
  <c r="D17" i="53"/>
  <c r="B36" i="72" s="1"/>
  <c r="W23" i="21"/>
  <c r="AC10" i="34"/>
  <c r="AA33" i="21"/>
  <c r="O68" i="71"/>
  <c r="D20" i="53"/>
  <c r="B40" i="72" s="1"/>
  <c r="D10" i="52"/>
  <c r="C23" i="12"/>
  <c r="AB15" i="21"/>
  <c r="AA19" i="33"/>
  <c r="D68" i="9"/>
  <c r="T11" i="1"/>
  <c r="F32" i="15"/>
  <c r="F60" i="15" s="1"/>
  <c r="M18" i="67"/>
  <c r="S27" i="36"/>
  <c r="AZ355" i="3"/>
  <c r="AZ529" i="3"/>
  <c r="AZ537" i="3"/>
  <c r="AZ545" i="3"/>
  <c r="AZ555" i="3"/>
  <c r="W23" i="37"/>
  <c r="AC17" i="37"/>
  <c r="C31" i="12"/>
  <c r="G28" i="6"/>
  <c r="AZ336" i="3"/>
  <c r="AZ304" i="3"/>
  <c r="AZ327" i="3"/>
  <c r="AA11" i="39"/>
  <c r="AB12" i="37"/>
  <c r="W29" i="33"/>
  <c r="S45" i="33"/>
  <c r="W11" i="35"/>
  <c r="AB26" i="33"/>
  <c r="AB11" i="36"/>
  <c r="AA14" i="33"/>
  <c r="AA44" i="33"/>
  <c r="AA11" i="36"/>
  <c r="W30" i="34"/>
  <c r="B95" i="43"/>
  <c r="B74" i="43"/>
  <c r="F12" i="35"/>
  <c r="W34" i="35"/>
  <c r="AC34" i="35"/>
  <c r="BL548" i="3"/>
  <c r="AZ548" i="3" s="1"/>
  <c r="AB9" i="40"/>
  <c r="U9" i="40"/>
  <c r="U39" i="40"/>
  <c r="AB39" i="40"/>
  <c r="BL585" i="3"/>
  <c r="B100" i="43"/>
  <c r="B77" i="43"/>
  <c r="F23" i="36"/>
  <c r="G29" i="6"/>
  <c r="E29" i="6" s="1"/>
  <c r="K15" i="1" s="1"/>
  <c r="AZ585" i="3"/>
  <c r="J23" i="36"/>
  <c r="B80" i="43"/>
  <c r="B76" i="43"/>
  <c r="J9" i="34"/>
  <c r="H34" i="35"/>
  <c r="J36" i="35"/>
  <c r="G574" i="3"/>
  <c r="BL550" i="3"/>
  <c r="AZ550" i="3" s="1"/>
  <c r="G542" i="3"/>
  <c r="F9" i="33"/>
  <c r="F34" i="35"/>
  <c r="G558" i="3"/>
  <c r="BA551" i="3"/>
  <c r="AZ551" i="3" s="1"/>
  <c r="AZ413" i="3"/>
  <c r="AZ423" i="3"/>
  <c r="AZ424" i="3"/>
  <c r="AZ436" i="3"/>
  <c r="AZ461" i="3"/>
  <c r="AZ472" i="3"/>
  <c r="AZ316" i="3"/>
  <c r="AZ395" i="3"/>
  <c r="AZ397" i="3"/>
  <c r="AZ219" i="3"/>
  <c r="AZ442" i="3"/>
  <c r="AZ450" i="3"/>
  <c r="AZ398" i="3"/>
  <c r="BA404" i="3"/>
  <c r="AZ404" i="3" s="1"/>
  <c r="AZ405" i="3"/>
  <c r="AZ409" i="3"/>
  <c r="AZ410" i="3"/>
  <c r="AZ415" i="3"/>
  <c r="AZ418" i="3"/>
  <c r="AZ420" i="3"/>
  <c r="AZ426" i="3"/>
  <c r="AZ429" i="3"/>
  <c r="AZ440" i="3"/>
  <c r="AZ443" i="3"/>
  <c r="AZ451" i="3"/>
  <c r="AZ462" i="3"/>
  <c r="AZ466" i="3"/>
  <c r="AZ469" i="3"/>
  <c r="AZ476" i="3"/>
  <c r="AZ480" i="3"/>
  <c r="AZ484" i="3"/>
  <c r="AZ211" i="3"/>
  <c r="AZ228" i="3"/>
  <c r="BK5" i="3"/>
  <c r="BG5" i="3"/>
  <c r="BC5" i="3"/>
  <c r="E12" i="6" s="1"/>
  <c r="A15" i="62"/>
  <c r="B61" i="72" s="1"/>
  <c r="AZ400" i="3"/>
  <c r="AZ402" i="3"/>
  <c r="AZ419" i="3"/>
  <c r="AZ446" i="3"/>
  <c r="AZ458" i="3"/>
  <c r="AZ477" i="3"/>
  <c r="AZ481" i="3"/>
  <c r="AZ247" i="3"/>
  <c r="AZ255" i="3"/>
  <c r="AZ260" i="3"/>
  <c r="AZ264" i="3"/>
  <c r="AZ277" i="3"/>
  <c r="AZ285" i="3"/>
  <c r="AZ141" i="3"/>
  <c r="BA244" i="3"/>
  <c r="AZ244" i="3" s="1"/>
  <c r="AZ258" i="3"/>
  <c r="AZ276" i="3"/>
  <c r="AZ284" i="3"/>
  <c r="AZ113" i="3"/>
  <c r="AZ122" i="3"/>
  <c r="BA239" i="3"/>
  <c r="AZ239" i="3" s="1"/>
  <c r="BL243" i="3"/>
  <c r="AZ243" i="3" s="1"/>
  <c r="BL246" i="3"/>
  <c r="AZ246" i="3" s="1"/>
  <c r="G248" i="3"/>
  <c r="BA252" i="3"/>
  <c r="AZ252" i="3" s="1"/>
  <c r="BA262" i="3"/>
  <c r="AZ262" i="3" s="1"/>
  <c r="AZ270" i="3"/>
  <c r="AZ293" i="3"/>
  <c r="AZ301" i="3"/>
  <c r="AZ121" i="3"/>
  <c r="AZ125" i="3"/>
  <c r="BL135" i="3"/>
  <c r="AZ135" i="3" s="1"/>
  <c r="G135" i="3"/>
  <c r="AZ145" i="3"/>
  <c r="AZ177" i="3"/>
  <c r="AZ207" i="3"/>
  <c r="AZ38" i="3"/>
  <c r="AZ48" i="3"/>
  <c r="BL147" i="3"/>
  <c r="AZ147" i="3" s="1"/>
  <c r="BL150" i="3"/>
  <c r="AZ150" i="3" s="1"/>
  <c r="BA152" i="3"/>
  <c r="AZ152" i="3" s="1"/>
  <c r="AZ153" i="3"/>
  <c r="AZ185" i="3"/>
  <c r="AZ205" i="3"/>
  <c r="AZ18" i="3"/>
  <c r="AZ25" i="3"/>
  <c r="AZ60" i="3"/>
  <c r="AZ64" i="3"/>
  <c r="AZ73" i="3"/>
  <c r="BL133" i="3"/>
  <c r="AZ133" i="3" s="1"/>
  <c r="BL153" i="3"/>
  <c r="BA158" i="3"/>
  <c r="AZ158" i="3" s="1"/>
  <c r="AZ49" i="3"/>
  <c r="AZ46" i="3"/>
  <c r="AZ104" i="3"/>
  <c r="G40" i="3"/>
  <c r="G5" i="3" s="1"/>
  <c r="B3" i="3" s="1"/>
  <c r="G45" i="3"/>
  <c r="BL49" i="3"/>
  <c r="BL59" i="3"/>
  <c r="AZ59" i="3" s="1"/>
  <c r="BL62" i="3"/>
  <c r="AZ62" i="3" s="1"/>
  <c r="BA68" i="3"/>
  <c r="AZ68" i="3" s="1"/>
  <c r="BL72" i="3"/>
  <c r="AZ72" i="3" s="1"/>
  <c r="BA75" i="3"/>
  <c r="AZ75" i="3" s="1"/>
  <c r="AZ76" i="3"/>
  <c r="BA77" i="3"/>
  <c r="AZ77" i="3" s="1"/>
  <c r="BA80" i="3"/>
  <c r="AZ98" i="3"/>
  <c r="BA29" i="3"/>
  <c r="AZ29" i="3" s="1"/>
  <c r="BA34" i="3"/>
  <c r="AZ34" i="3" s="1"/>
  <c r="BA39" i="3"/>
  <c r="AZ39" i="3" s="1"/>
  <c r="BA44" i="3"/>
  <c r="AZ44" i="3" s="1"/>
  <c r="G53" i="3"/>
  <c r="BL57" i="3"/>
  <c r="AZ57" i="3" s="1"/>
  <c r="BL67" i="3"/>
  <c r="AZ67" i="3" s="1"/>
  <c r="BL70" i="3"/>
  <c r="AZ70" i="3" s="1"/>
  <c r="BL90" i="3"/>
  <c r="AZ91" i="3"/>
  <c r="AZ95" i="3"/>
  <c r="AZ106" i="3"/>
  <c r="BA24" i="3"/>
  <c r="AZ24" i="3" s="1"/>
  <c r="G28" i="3"/>
  <c r="BL33" i="3"/>
  <c r="AZ33" i="3" s="1"/>
  <c r="BL36" i="3"/>
  <c r="AZ36" i="3" s="1"/>
  <c r="BL43" i="3"/>
  <c r="AZ43" i="3" s="1"/>
  <c r="BL46" i="3"/>
  <c r="BA52" i="3"/>
  <c r="AZ52" i="3" s="1"/>
  <c r="G61" i="3"/>
  <c r="BL65" i="3"/>
  <c r="AZ65" i="3" s="1"/>
  <c r="G74" i="3"/>
  <c r="BL74" i="3"/>
  <c r="AZ74" i="3" s="1"/>
  <c r="G79" i="3"/>
  <c r="AZ92" i="3"/>
  <c r="BL78" i="3"/>
  <c r="AZ78" i="3" s="1"/>
  <c r="BA83" i="3"/>
  <c r="AZ83" i="3" s="1"/>
  <c r="G91" i="3"/>
  <c r="BL95" i="3"/>
  <c r="BL98" i="3"/>
  <c r="BA107" i="3"/>
  <c r="BL111" i="3"/>
  <c r="AZ111" i="3" s="1"/>
  <c r="G82" i="3"/>
  <c r="G86" i="3"/>
  <c r="BA90" i="3"/>
  <c r="AZ90" i="3" s="1"/>
  <c r="BL101" i="3"/>
  <c r="AZ101" i="3" s="1"/>
  <c r="BA108" i="3"/>
  <c r="AZ108" i="3" s="1"/>
  <c r="BL112" i="3"/>
  <c r="R25" i="77"/>
  <c r="R5" i="77"/>
  <c r="U5" i="77" s="1"/>
  <c r="E26" i="77"/>
  <c r="E29" i="77"/>
  <c r="E38" i="77"/>
  <c r="E39" i="77" s="1"/>
  <c r="E32" i="77"/>
  <c r="AZ112" i="3"/>
  <c r="C67" i="71"/>
  <c r="P68" i="71"/>
  <c r="BL80" i="3"/>
  <c r="G84" i="3"/>
  <c r="BL87" i="3"/>
  <c r="AZ87" i="3" s="1"/>
  <c r="BA93" i="3"/>
  <c r="AZ93" i="3" s="1"/>
  <c r="BA96" i="3"/>
  <c r="AZ96" i="3" s="1"/>
  <c r="BA99" i="3"/>
  <c r="AZ99" i="3" s="1"/>
  <c r="BL104" i="3"/>
  <c r="BL107" i="3"/>
  <c r="BL109" i="3"/>
  <c r="AZ109" i="3" s="1"/>
  <c r="N55" i="43"/>
  <c r="D55" i="43"/>
  <c r="E51" i="43" s="1"/>
  <c r="B49" i="43" s="1"/>
  <c r="C28" i="43" s="1"/>
  <c r="D7" i="77"/>
  <c r="C26" i="77" s="1"/>
  <c r="C32" i="77" s="1"/>
  <c r="C38" i="77" s="1"/>
  <c r="C39" i="77" s="1"/>
  <c r="W18" i="35"/>
  <c r="S21" i="33"/>
  <c r="U21" i="34"/>
  <c r="S18" i="36"/>
  <c r="C80" i="71"/>
  <c r="F72" i="71"/>
  <c r="F71" i="71" s="1"/>
  <c r="P69" i="71"/>
  <c r="F68" i="71"/>
  <c r="B28" i="71"/>
  <c r="B27" i="71" s="1"/>
  <c r="B48" i="71"/>
  <c r="B49" i="71" s="1"/>
  <c r="T49" i="71" s="1"/>
  <c r="D29" i="77"/>
  <c r="D32" i="77" s="1"/>
  <c r="D38" i="77"/>
  <c r="D39" i="77" s="1"/>
  <c r="V69" i="71"/>
  <c r="D26" i="43"/>
  <c r="C84" i="71"/>
  <c r="F76" i="71"/>
  <c r="F75" i="71" s="1"/>
  <c r="R68" i="71"/>
  <c r="B44" i="71"/>
  <c r="B45" i="71" s="1"/>
  <c r="T45" i="71" s="1"/>
  <c r="D12" i="52"/>
  <c r="D127" i="9"/>
  <c r="D13" i="52" s="1"/>
  <c r="C48" i="68"/>
  <c r="C28" i="67"/>
  <c r="C48" i="69"/>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F31" i="6"/>
  <c r="T8" i="1"/>
  <c r="E51" i="40"/>
  <c r="BA13" i="3"/>
  <c r="C36" i="11"/>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J7" i="33"/>
  <c r="E52" i="37"/>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C27" i="15"/>
  <c r="F31" i="15"/>
  <c r="C6" i="15"/>
  <c r="B9" i="70"/>
  <c r="F31" i="67"/>
  <c r="F66" i="15"/>
  <c r="J53" i="15"/>
  <c r="L56" i="15" s="1"/>
  <c r="J57" i="15"/>
  <c r="J55" i="15" s="1"/>
  <c r="J58" i="15" s="1"/>
  <c r="Q50" i="15" s="1"/>
  <c r="I54" i="15"/>
  <c r="B11" i="70"/>
  <c r="Q71" i="67"/>
  <c r="K1" i="73"/>
  <c r="F68" i="15"/>
  <c r="F51" i="15"/>
  <c r="B6" i="70"/>
  <c r="F64" i="15"/>
  <c r="D102" i="9"/>
  <c r="C103" i="9"/>
  <c r="G20" i="9"/>
  <c r="C32" i="9" s="1"/>
  <c r="F51" i="67"/>
  <c r="B13" i="70"/>
  <c r="B20" i="31"/>
  <c r="B21" i="31" s="1"/>
  <c r="D103" i="9"/>
  <c r="C27" i="67"/>
  <c r="F65" i="15"/>
  <c r="F69" i="15"/>
  <c r="M7" i="15"/>
  <c r="M17" i="15" s="1"/>
  <c r="F50" i="15"/>
  <c r="B12" i="70"/>
  <c r="I1" i="73"/>
  <c r="B39" i="1" s="1"/>
  <c r="B7" i="70"/>
  <c r="F71" i="15"/>
  <c r="B10" i="70"/>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M6" i="67"/>
  <c r="F37" i="67"/>
  <c r="F40" i="67"/>
  <c r="F7" i="67"/>
  <c r="F41" i="67"/>
  <c r="F6" i="67"/>
  <c r="D6" i="73"/>
  <c r="M9" i="67"/>
  <c r="C16" i="15"/>
  <c r="M8" i="67"/>
  <c r="M27" i="67"/>
  <c r="D7" i="73"/>
  <c r="G1" i="73"/>
  <c r="F36" i="67"/>
  <c r="L47" i="67"/>
  <c r="F43" i="67"/>
  <c r="D5" i="73"/>
  <c r="D4" i="73"/>
  <c r="M22" i="67"/>
  <c r="M26" i="67"/>
  <c r="M28" i="67"/>
  <c r="F42" i="67"/>
  <c r="L48" i="67"/>
  <c r="F69" i="67" l="1"/>
  <c r="F71" i="67"/>
  <c r="J53" i="67"/>
  <c r="Q52" i="67" s="1"/>
  <c r="J57" i="67"/>
  <c r="J55" i="67" s="1"/>
  <c r="J58" i="67" s="1"/>
  <c r="Q50" i="67" s="1"/>
  <c r="I54" i="67"/>
  <c r="L56" i="67"/>
  <c r="M59" i="67"/>
  <c r="L58" i="67"/>
  <c r="Q73" i="67" s="1"/>
  <c r="N59" i="67"/>
  <c r="L59" i="67"/>
  <c r="Q61" i="67" s="1"/>
  <c r="F70" i="67"/>
  <c r="F64" i="67"/>
  <c r="F50" i="67"/>
  <c r="M7" i="67"/>
  <c r="M17" i="67" s="1"/>
  <c r="F68" i="67"/>
  <c r="F65" i="67"/>
  <c r="C6" i="67"/>
  <c r="C32" i="67" s="1"/>
  <c r="E13" i="3"/>
  <c r="E237" i="3"/>
  <c r="E304" i="3"/>
  <c r="E565" i="3"/>
  <c r="E213" i="3"/>
  <c r="E17" i="3"/>
  <c r="E302" i="3"/>
  <c r="E583" i="3"/>
  <c r="X6" i="3"/>
  <c r="E336" i="3"/>
  <c r="E246" i="3"/>
  <c r="E293" i="3"/>
  <c r="E390" i="3"/>
  <c r="S6" i="3"/>
  <c r="E523" i="3"/>
  <c r="E506" i="3"/>
  <c r="E418" i="3"/>
  <c r="E338" i="3"/>
  <c r="E321" i="3"/>
  <c r="E298" i="3"/>
  <c r="E169" i="3"/>
  <c r="E53" i="3"/>
  <c r="E319" i="3"/>
  <c r="E501" i="3"/>
  <c r="E153" i="3"/>
  <c r="E426" i="3"/>
  <c r="E328" i="3"/>
  <c r="O6" i="3"/>
  <c r="E574" i="3"/>
  <c r="E359" i="3"/>
  <c r="E285" i="3"/>
  <c r="E97" i="3"/>
  <c r="E314" i="3"/>
  <c r="E511" i="3"/>
  <c r="E16" i="3"/>
  <c r="AK6" i="3"/>
  <c r="E434" i="3"/>
  <c r="E306" i="3"/>
  <c r="E296" i="3"/>
  <c r="E262" i="3"/>
  <c r="E136" i="3"/>
  <c r="E188" i="3"/>
  <c r="E172" i="3"/>
  <c r="E539" i="3"/>
  <c r="E227" i="3"/>
  <c r="E311" i="3"/>
  <c r="AB6" i="3"/>
  <c r="E215" i="3"/>
  <c r="E217" i="3"/>
  <c r="E322" i="3"/>
  <c r="E431" i="3"/>
  <c r="E353" i="3"/>
  <c r="E586" i="3"/>
  <c r="E303" i="3"/>
  <c r="E148" i="3"/>
  <c r="E114" i="3"/>
  <c r="E415" i="3"/>
  <c r="E395" i="3"/>
  <c r="E260" i="3"/>
  <c r="E550" i="3"/>
  <c r="E329" i="3"/>
  <c r="E545" i="3"/>
  <c r="E510" i="3"/>
  <c r="E352" i="3"/>
  <c r="E205" i="3"/>
  <c r="E128" i="3"/>
  <c r="E358" i="3"/>
  <c r="E559" i="3"/>
  <c r="E551" i="3"/>
  <c r="V6" i="3"/>
  <c r="E407" i="3"/>
  <c r="E320" i="3"/>
  <c r="E294" i="3"/>
  <c r="E230" i="3"/>
  <c r="E130" i="3"/>
  <c r="E125" i="3"/>
  <c r="E366" i="3"/>
  <c r="E553" i="3"/>
  <c r="E282" i="3"/>
  <c r="N6" i="3"/>
  <c r="E239" i="3"/>
  <c r="E516" i="3"/>
  <c r="E569" i="3"/>
  <c r="E396" i="3"/>
  <c r="E229" i="3"/>
  <c r="E151" i="3"/>
  <c r="E385" i="3"/>
  <c r="E518" i="3"/>
  <c r="AI6" i="3"/>
  <c r="E578" i="3"/>
  <c r="E423" i="3"/>
  <c r="E382" i="3"/>
  <c r="E263" i="3"/>
  <c r="E245" i="3"/>
  <c r="E269" i="3"/>
  <c r="E236" i="3"/>
  <c r="E563" i="3"/>
  <c r="E461" i="3"/>
  <c r="E514" i="3"/>
  <c r="E387" i="3"/>
  <c r="E189" i="3"/>
  <c r="E526" i="3"/>
  <c r="AJ6" i="3"/>
  <c r="E509" i="3"/>
  <c r="E247" i="3"/>
  <c r="E495" i="3"/>
  <c r="E350" i="3"/>
  <c r="E159" i="3"/>
  <c r="E261" i="3"/>
  <c r="E528" i="3"/>
  <c r="E183" i="3"/>
  <c r="E361" i="3"/>
  <c r="E503" i="3"/>
  <c r="E347" i="3"/>
  <c r="AA6" i="3"/>
  <c r="E399" i="3"/>
  <c r="E280" i="3"/>
  <c r="E124" i="3"/>
  <c r="E270" i="3"/>
  <c r="E533" i="3"/>
  <c r="AR6" i="3"/>
  <c r="E561" i="3"/>
  <c r="E538" i="3"/>
  <c r="E439" i="3"/>
  <c r="E380" i="3"/>
  <c r="E231" i="3"/>
  <c r="E216" i="3"/>
  <c r="E185" i="3"/>
  <c r="E175" i="3"/>
  <c r="E530" i="3"/>
  <c r="E343" i="3"/>
  <c r="E305" i="3"/>
  <c r="E508" i="3"/>
  <c r="E388" i="3"/>
  <c r="E555" i="3"/>
  <c r="E410" i="3"/>
  <c r="E337" i="3"/>
  <c r="E143" i="3"/>
  <c r="E397" i="3"/>
  <c r="E568" i="3"/>
  <c r="I6" i="3"/>
  <c r="H6" i="3" s="1"/>
  <c r="E536" i="3"/>
  <c r="E549" i="3"/>
  <c r="E453" i="3"/>
  <c r="E368" i="3"/>
  <c r="E244" i="3"/>
  <c r="E196" i="3"/>
  <c r="E228" i="3"/>
  <c r="E99" i="3"/>
  <c r="E69" i="3"/>
  <c r="E278" i="3"/>
  <c r="E445" i="3"/>
  <c r="E535" i="3"/>
  <c r="E567" i="3"/>
  <c r="E165" i="3"/>
  <c r="E570" i="3"/>
  <c r="M6" i="3"/>
  <c r="E335" i="3"/>
  <c r="E134" i="3"/>
  <c r="E268" i="3"/>
  <c r="E579" i="3"/>
  <c r="E201" i="3"/>
  <c r="AN6" i="3"/>
  <c r="E402" i="3"/>
  <c r="E301" i="3"/>
  <c r="E191" i="3"/>
  <c r="E13" i="6"/>
  <c r="D80" i="71"/>
  <c r="C79" i="71"/>
  <c r="D79" i="71" s="1"/>
  <c r="AC23" i="36"/>
  <c r="W23" i="36"/>
  <c r="J7" i="34"/>
  <c r="E15" i="6"/>
  <c r="Q68" i="71"/>
  <c r="F67" i="71"/>
  <c r="C40" i="77"/>
  <c r="AZ107" i="3"/>
  <c r="AZ80" i="3"/>
  <c r="AC9" i="34"/>
  <c r="W9" i="34"/>
  <c r="H7" i="34"/>
  <c r="J7" i="21"/>
  <c r="AC7" i="21" s="1"/>
  <c r="V48" i="21" s="1"/>
  <c r="I48" i="21" s="1"/>
  <c r="E14" i="6"/>
  <c r="E64" i="39" s="1"/>
  <c r="E11" i="6"/>
  <c r="C83" i="71"/>
  <c r="D83" i="71" s="1"/>
  <c r="D84" i="71"/>
  <c r="AA34" i="35"/>
  <c r="S34" i="35"/>
  <c r="U34" i="35"/>
  <c r="AB34" i="35"/>
  <c r="J7" i="36"/>
  <c r="F7" i="34"/>
  <c r="F7" i="21"/>
  <c r="E10" i="6"/>
  <c r="E16" i="6" s="1"/>
  <c r="AA9" i="33"/>
  <c r="S9" i="33"/>
  <c r="AC36" i="35"/>
  <c r="W36" i="35"/>
  <c r="AA23" i="36"/>
  <c r="S23" i="36"/>
  <c r="S12" i="35"/>
  <c r="AA12" i="35"/>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G16" i="1"/>
  <c r="F10" i="39" s="1"/>
  <c r="AA10" i="39" s="1"/>
  <c r="J7" i="35"/>
  <c r="H7" i="21"/>
  <c r="E59" i="40"/>
  <c r="BA5" i="3"/>
  <c r="E27" i="6" s="1"/>
  <c r="AZ13" i="3"/>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U7" i="34"/>
  <c r="AB7" i="34"/>
  <c r="T49" i="34" s="1"/>
  <c r="G49" i="34" s="1"/>
  <c r="W7" i="35"/>
  <c r="AC7" i="35"/>
  <c r="V38" i="35" s="1"/>
  <c r="I38" i="35" s="1"/>
  <c r="F7" i="35"/>
  <c r="U7" i="21"/>
  <c r="AB7" i="21"/>
  <c r="T48" i="21" s="1"/>
  <c r="G48" i="21" s="1"/>
  <c r="U7" i="36"/>
  <c r="AB7" i="36"/>
  <c r="T36" i="36" s="1"/>
  <c r="G36" i="36" s="1"/>
  <c r="W7" i="36"/>
  <c r="AC7" i="36"/>
  <c r="V36" i="36" s="1"/>
  <c r="I36" i="36" s="1"/>
  <c r="AC7" i="33"/>
  <c r="V48" i="33" s="1"/>
  <c r="I48" i="33" s="1"/>
  <c r="W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C49" i="15"/>
  <c r="B40" i="1"/>
  <c r="Q74" i="15"/>
  <c r="Q61" i="15"/>
  <c r="F59" i="15"/>
  <c r="C35" i="9"/>
  <c r="C34" i="9" s="1"/>
  <c r="J6" i="15"/>
  <c r="Q73" i="15"/>
  <c r="Q60" i="15"/>
  <c r="F11" i="15"/>
  <c r="F11" i="67"/>
  <c r="M11" i="67"/>
  <c r="J10" i="67" s="1"/>
  <c r="M11" i="15"/>
  <c r="Q60" i="67"/>
  <c r="B2" i="70"/>
  <c r="B3" i="70" s="1"/>
  <c r="Q52" i="15"/>
  <c r="F1" i="15"/>
  <c r="C32" i="15"/>
  <c r="F59" i="67"/>
  <c r="C14" i="67"/>
  <c r="C17" i="67"/>
  <c r="C16" i="67"/>
  <c r="C17" i="15"/>
  <c r="F1" i="67" l="1"/>
  <c r="Q74" i="67"/>
  <c r="J6" i="67"/>
  <c r="J18" i="67" s="1"/>
  <c r="F10" i="40"/>
  <c r="AA10" i="40" s="1"/>
  <c r="W7" i="21"/>
  <c r="S10" i="39"/>
  <c r="AZ5" i="3"/>
  <c r="AY6" i="3" s="1"/>
  <c r="C41" i="77"/>
  <c r="B2" i="77"/>
  <c r="B3" i="77" s="1"/>
  <c r="Q66" i="71"/>
  <c r="Q67" i="7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F25" i="12"/>
  <c r="F22" i="68"/>
  <c r="F24" i="67"/>
  <c r="C24" i="67" s="1"/>
  <c r="F24" i="15"/>
  <c r="C24" i="15" s="1"/>
  <c r="F22" i="69"/>
  <c r="F22" i="11"/>
  <c r="C53" i="15"/>
  <c r="C48" i="15" s="1"/>
  <c r="C10" i="15"/>
  <c r="C5" i="15" s="1"/>
  <c r="J10" i="15"/>
  <c r="J5" i="15" s="1"/>
  <c r="J18" i="15"/>
  <c r="C53" i="67"/>
  <c r="C48" i="67" s="1"/>
  <c r="C10" i="67"/>
  <c r="C5" i="67" s="1"/>
  <c r="C14" i="15"/>
  <c r="J5" i="67" l="1"/>
  <c r="J24" i="67" s="1"/>
  <c r="E3" i="6"/>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B2" i="33" l="1"/>
  <c r="B3" i="33" s="1"/>
  <c r="C34" i="43"/>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67"/>
  <c r="M21" i="15"/>
  <c r="F35"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6" i="15" s="1"/>
  <c r="Q67" i="15"/>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75" i="15" l="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M23" i="43" s="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H4" i="52"/>
  <c r="C104" i="9"/>
  <c r="D52" i="9"/>
  <c r="D53" i="9"/>
  <c r="C6" i="74"/>
  <c r="D6" i="74"/>
  <c r="F14" i="74"/>
  <c r="E14" i="74"/>
  <c r="C105" i="9"/>
  <c r="I4" i="52"/>
  <c r="N58" i="9"/>
  <c r="P57" i="9"/>
  <c r="D5" i="74"/>
  <c r="D14" i="74"/>
  <c r="B5" i="74"/>
  <c r="C5" i="74"/>
  <c r="B31" i="72"/>
  <c r="M48" i="9"/>
  <c r="M65" i="9"/>
  <c r="M54" i="9"/>
  <c r="M66" i="9"/>
  <c r="B53" i="72"/>
  <c r="B21" i="72"/>
  <c r="H119" i="9"/>
  <c r="H5" i="52"/>
  <c r="L65" i="9"/>
  <c r="L66" i="9"/>
  <c r="D8" i="52"/>
  <c r="B30" i="72"/>
  <c r="C78" i="9"/>
  <c r="C73" i="9"/>
  <c r="M55" i="9"/>
  <c r="N61" i="9"/>
  <c r="N59" i="9"/>
  <c r="N60" i="9"/>
  <c r="N57" i="9"/>
  <c r="B20" i="72"/>
  <c r="F119" i="9"/>
  <c r="F5" i="52"/>
  <c r="D123" i="9"/>
  <c r="D9" i="52"/>
  <c r="B49" i="72"/>
  <c r="D59" i="9"/>
  <c r="H102" i="9"/>
  <c r="D7" i="53"/>
  <c r="C81" i="9"/>
  <c r="L63" i="9"/>
  <c r="M63" i="9"/>
  <c r="M69" i="9"/>
  <c r="N69" i="9"/>
  <c r="D4" i="52"/>
  <c r="B47" i="72"/>
  <c r="D13" i="53"/>
  <c r="D14" i="53"/>
  <c r="B32" i="72"/>
  <c r="D122" i="9"/>
  <c r="G14" i="74"/>
  <c r="B6" i="74"/>
  <c r="D58" i="9"/>
  <c r="D56" i="9"/>
  <c r="L67" i="9"/>
  <c r="M67" i="9"/>
  <c r="B48" i="72"/>
  <c r="L64" i="9"/>
  <c r="M64" i="9"/>
  <c r="C72" i="9"/>
  <c r="C79" i="9"/>
  <c r="C80" i="9"/>
  <c r="E80" i="9"/>
  <c r="E81" i="9"/>
  <c r="C93" i="9"/>
  <c r="C86" i="9"/>
  <c r="F4" i="52"/>
  <c r="B51" i="72"/>
  <c r="F118" i="9"/>
  <c r="G118" i="9"/>
  <c r="G4" i="52"/>
  <c r="B52" i="72"/>
  <c r="D55" i="9"/>
  <c r="M53" i="9"/>
  <c r="M49" i="9"/>
  <c r="L68" i="9"/>
  <c r="M68" i="9"/>
  <c r="C97" i="9"/>
  <c r="E4" i="52"/>
  <c r="C68" i="9"/>
  <c r="D54" i="9"/>
  <c r="H107" i="9"/>
  <c r="H108" i="9"/>
  <c r="D15" i="53"/>
  <c r="D5" i="53"/>
  <c r="D6" i="53"/>
  <c r="B22" i="72"/>
  <c r="C85" i="9"/>
  <c r="C95" i="9"/>
  <c r="C96" i="9"/>
  <c r="E96" i="9"/>
  <c r="E97" i="9"/>
  <c r="E118" i="9"/>
  <c r="D118" i="9"/>
  <c r="D119" i="9"/>
  <c r="D5" i="52"/>
  <c r="I118" i="9"/>
  <c r="H118" i="9"/>
  <c r="H101" i="9"/>
  <c r="D45" i="9"/>
  <c r="C64" i="9"/>
  <c r="C63" i="9"/>
  <c r="C6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<sst xmlns="http://schemas.openxmlformats.org/spreadsheetml/2006/main" count="7732" uniqueCount="3115">
  <si>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</si>
  <si>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</si>
  <si>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</si>
  <si>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</si>
  <si>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</si>
  <si>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</si>
  <si>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</si>
  <si>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</si>
  <si>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</si>
  <si>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</si>
  <si>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</si>
  <si>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</si>
  <si>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</si>
  <si>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</si>
  <si>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</si>
  <si>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</si>
  <si>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</si>
  <si>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</si>
  <si>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</si>
  <si>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</si>
  <si>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</si>
  <si>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</si>
  <si>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</si>
  <si>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</si>
  <si>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</si>
  <si>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</si>
  <si>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</si>
  <si>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</si>
  <si>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</si>
  <si>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</si>
  <si>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</si>
  <si>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</si>
  <si>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</si>
  <si>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</si>
  <si>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</si>
  <si>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</si>
  <si>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</si>
  <si>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</si>
  <si>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</si>
  <si>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</si>
  <si>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</si>
  <si>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</si>
  <si>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</si>
  <si>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</si>
  <si>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</si>
  <si>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</si>
  <si>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</si>
  <si>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</si>
  <si>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</si>
  <si>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</si>
  <si>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</si>
  <si>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</si>
  <si>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</si>
  <si>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</si>
  <si>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</si>
  <si>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</si>
  <si>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</si>
  <si>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</si>
  <si>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</si>
  <si>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</si>
  <si>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</si>
  <si>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</si>
  <si>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</si>
  <si>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</si>
  <si>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</si>
  <si>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</si>
  <si>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</si>
  <si>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</si>
  <si>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</si>
  <si>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</si>
  <si>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</si>
  <si>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</si>
  <si>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</si>
  <si>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</si>
  <si>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</si>
  <si>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</si>
  <si>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</si>
  <si>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</si>
  <si>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</si>
  <si>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</si>
  <si>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</si>
  <si>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</si>
  <si>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</si>
  <si>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</si>
  <si>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</si>
  <si>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</si>
  <si>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</si>
  <si>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</si>
  <si>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</si>
  <si>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</si>
  <si>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</si>
  <si>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</si>
  <si>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</si>
  <si>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</si>
  <si>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</si>
  <si>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</si>
  <si>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</si>
  <si>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</si>
  <si>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</si>
  <si>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</si>
  <si>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</si>
  <si>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</si>
  <si>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</si>
  <si>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</si>
  <si>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</si>
  <si>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</si>
  <si>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</si>
  <si>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</si>
  <si>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</si>
  <si>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</si>
  <si>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</si>
  <si>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</si>
  <si>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</si>
  <si>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</si>
  <si>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</si>
  <si>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</si>
  <si>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</si>
  <si>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</si>
  <si>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</si>
  <si>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</si>
  <si>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</si>
  <si>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</si>
  <si>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</si>
  <si>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</si>
  <si>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</si>
  <si>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</si>
  <si>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</si>
  <si>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</si>
  <si>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</si>
  <si>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</si>
  <si>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</si>
  <si>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</si>
  <si>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</si>
  <si>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</si>
  <si>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</si>
  <si>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</si>
  <si>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</si>
  <si>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</si>
  <si>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</si>
  <si>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</si>
  <si>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</si>
  <si>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</si>
  <si>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</si>
  <si>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</si>
  <si>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</si>
  <si>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</si>
  <si>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</si>
  <si>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</si>
  <si>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</si>
  <si>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</si>
  <si>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</si>
  <si>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</si>
  <si>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</si>
  <si>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</si>
  <si>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</si>
  <si>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</si>
  <si>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</si>
  <si>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</si>
  <si>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</si>
  <si>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</si>
  <si>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</si>
  <si>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</si>
  <si>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</si>
  <si>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</si>
  <si>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</si>
  <si>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</si>
  <si>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</si>
  <si>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</si>
  <si>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</si>
  <si>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</si>
  <si>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</si>
  <si>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</si>
  <si>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</si>
  <si>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</si>
  <si>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</si>
  <si>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</si>
  <si>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</si>
  <si>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</si>
  <si>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</si>
  <si>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</si>
  <si>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</si>
  <si>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</si>
  <si>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</si>
  <si>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</si>
  <si>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</si>
  <si>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</si>
  <si>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</si>
  <si>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</si>
  <si>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</si>
  <si>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</si>
  <si>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</si>
  <si>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</si>
  <si>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</si>
  <si>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</si>
  <si>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</si>
  <si>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</si>
  <si>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</si>
  <si>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</si>
  <si>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</si>
  <si>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</si>
  <si>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</si>
  <si>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</si>
  <si>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</si>
  <si>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</si>
  <si>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</si>
  <si>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</si>
  <si>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</si>
  <si>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</si>
  <si>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</si>
  <si>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</si>
  <si>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</si>
  <si>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</si>
  <si>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</si>
  <si>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</si>
  <si>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</si>
  <si>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</si>
  <si>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</si>
  <si>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</si>
  <si>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</si>
  <si>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</si>
  <si>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</si>
  <si>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</si>
  <si>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</si>
  <si>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</si>
  <si>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</si>
  <si>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</si>
  <si>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</si>
  <si>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</si>
  <si>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</si>
  <si>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</si>
  <si>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</si>
  <si>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</si>
  <si>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</si>
  <si>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</si>
  <si>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</si>
  <si>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</si>
  <si>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</si>
  <si>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</si>
  <si>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</si>
  <si>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</si>
  <si>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</si>
  <si>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</si>
  <si>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</si>
  <si>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</si>
  <si>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</si>
  <si>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</si>
  <si>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</si>
  <si>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</si>
  <si>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</si>
  <si>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</si>
  <si>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</si>
  <si>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</si>
  <si>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</si>
  <si>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</si>
  <si>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</si>
  <si>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</si>
  <si>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</si>
  <si>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</si>
  <si>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</si>
  <si>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</si>
  <si>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</si>
  <si>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</si>
  <si>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</si>
  <si>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</si>
  <si>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</si>
  <si>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</si>
  <si>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</si>
  <si>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</si>
  <si>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</si>
  <si>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</si>
  <si>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</si>
  <si>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</si>
  <si>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</si>
  <si>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</si>
  <si>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</si>
  <si>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</si>
  <si>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</si>
  <si>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</si>
  <si>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</si>
  <si>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</si>
  <si>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</si>
  <si>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</si>
  <si>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</si>
  <si>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</si>
  <si>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</si>
  <si>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</si>
  <si>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</si>
  <si>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</si>
  <si>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</si>
  <si>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</si>
  <si>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</si>
  <si>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</si>
  <si>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</si>
  <si>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</si>
  <si>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</si>
  <si>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</si>
  <si>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</si>
  <si>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</si>
  <si>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</si>
  <si>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</si>
  <si>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</si>
  <si>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</si>
  <si>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</si>
  <si>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</si>
  <si>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</si>
  <si>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</si>
  <si>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</si>
  <si>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</si>
  <si>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</si>
  <si>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</si>
  <si>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</si>
  <si>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</si>
  <si>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</si>
  <si>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</si>
  <si>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</si>
  <si>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</si>
  <si>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</si>
  <si>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</si>
  <si>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</si>
  <si>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</si>
  <si>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</si>
  <si>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</si>
  <si>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</si>
  <si>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</si>
  <si>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</si>
  <si>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</si>
  <si>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</si>
  <si>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</si>
  <si>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</si>
  <si>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</si>
  <si>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</si>
  <si>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</si>
  <si>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</si>
  <si>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</si>
  <si>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</si>
  <si>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</si>
  <si>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</si>
  <si>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</si>
  <si>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</si>
  <si>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</si>
  <si>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</si>
  <si>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</si>
  <si>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</si>
  <si>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</si>
  <si>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</si>
  <si>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</si>
  <si>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</si>
  <si>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</si>
  <si>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</si>
  <si>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</si>
  <si>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</si>
  <si>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</si>
  <si>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</si>
  <si>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</si>
  <si>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</si>
  <si>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</si>
  <si>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</si>
  <si>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</si>
  <si>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</si>
  <si>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</si>
  <si>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</si>
  <si>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</si>
  <si>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</si>
  <si>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</si>
  <si>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</si>
  <si>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</si>
  <si>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</si>
  <si>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</si>
  <si>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</si>
  <si>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</si>
  <si>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</si>
  <si>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</si>
  <si>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</si>
  <si>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</si>
  <si>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</si>
  <si>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</si>
  <si>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</si>
  <si>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</si>
  <si>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</si>
  <si>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</si>
  <si>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</si>
  <si>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</si>
  <si>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</si>
  <si>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</si>
  <si>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</si>
  <si>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</si>
  <si>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</si>
  <si>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</si>
  <si>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</si>
  <si>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</si>
  <si>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</si>
  <si>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</si>
  <si>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</si>
  <si>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</si>
  <si>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</si>
  <si>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</si>
  <si>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</si>
  <si>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</si>
  <si>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</si>
  <si>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</si>
  <si>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</si>
  <si>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</si>
  <si>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</si>
  <si>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</si>
  <si>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</si>
  <si>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</si>
  <si>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</si>
  <si>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</si>
  <si>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</si>
  <si>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</si>
  <si>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</si>
  <si>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</si>
  <si>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</si>
  <si>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</si>
  <si>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</si>
  <si>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</si>
  <si>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</si>
  <si>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</si>
  <si>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</si>
  <si>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</si>
  <si>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</si>
  <si>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</si>
  <si>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</si>
  <si>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</si>
  <si>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</si>
  <si>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</si>
  <si>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</si>
  <si>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</si>
  <si>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</si>
  <si>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</si>
  <si>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</si>
  <si>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</si>
  <si>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</si>
  <si>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</si>
  <si>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</si>
  <si>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</si>
  <si>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</si>
  <si>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</si>
  <si>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</si>
  <si>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</si>
  <si>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</si>
  <si>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</si>
  <si>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</si>
  <si>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</si>
  <si>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</si>
  <si>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</si>
  <si>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</si>
  <si>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</si>
  <si>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</si>
  <si>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</si>
  <si>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</si>
  <si>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</si>
  <si>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</si>
  <si>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</si>
  <si>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</si>
  <si>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</si>
  <si>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</si>
  <si>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</si>
  <si>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</si>
  <si>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</si>
  <si>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</si>
  <si>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</si>
  <si>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</si>
  <si>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</si>
  <si>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</si>
  <si>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</si>
  <si>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</si>
  <si>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</si>
  <si>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</si>
  <si>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</si>
  <si>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</si>
  <si>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</si>
  <si>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</si>
  <si>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</si>
  <si>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</si>
  <si>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</si>
  <si>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</si>
  <si>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</si>
  <si>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</si>
  <si>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</si>
  <si>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</si>
  <si>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</si>
  <si>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</si>
  <si>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</si>
  <si>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</si>
  <si>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</si>
  <si>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</si>
  <si>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</si>
  <si>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</si>
  <si>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</si>
  <si>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</si>
  <si>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</si>
  <si>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</si>
  <si>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</si>
  <si>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</si>
  <si>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</si>
  <si>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</si>
  <si>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</si>
  <si>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</si>
  <si>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</si>
  <si>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</si>
  <si>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</si>
  <si>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</si>
  <si>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</si>
  <si>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</si>
  <si>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</si>
  <si>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</si>
  <si>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</si>
  <si>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</si>
  <si>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</si>
  <si>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</si>
  <si>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</si>
  <si>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</si>
  <si>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</si>
  <si>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</si>
  <si>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</si>
  <si>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</si>
  <si>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</si>
  <si>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</si>
  <si>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</si>
  <si>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</si>
  <si>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</si>
  <si>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</si>
  <si>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</si>
  <si>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</si>
  <si>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</si>
  <si>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</si>
  <si>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</si>
  <si>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</si>
  <si>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</si>
  <si>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</si>
  <si>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</si>
  <si>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</si>
  <si>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</si>
  <si>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</si>
  <si>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</si>
  <si>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</si>
  <si>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</si>
  <si>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</si>
  <si>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</si>
  <si>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</si>
  <si>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</si>
  <si>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</si>
  <si>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</si>
  <si>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</si>
  <si>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</si>
  <si>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</si>
  <si>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</si>
  <si>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</si>
  <si>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</si>
  <si>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</si>
  <si>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</si>
  <si>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</si>
  <si>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</si>
  <si>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</si>
  <si>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</si>
  <si>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</si>
  <si>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</si>
  <si>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</si>
  <si>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</si>
  <si>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</si>
  <si>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</si>
  <si>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</si>
  <si>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</si>
  <si>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</si>
  <si>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</si>
  <si>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</si>
  <si>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</si>
  <si>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</si>
  <si>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</si>
  <si>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</si>
  <si>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</si>
  <si>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</si>
  <si>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</si>
  <si>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</si>
  <si>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</si>
  <si>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</si>
  <si>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</si>
  <si>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</si>
  <si>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</si>
  <si>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</si>
  <si>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</si>
  <si>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</si>
  <si>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</si>
  <si>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</si>
  <si>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</si>
  <si>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</si>
  <si>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</si>
  <si>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</si>
  <si>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</si>
  <si>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</si>
  <si>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</si>
  <si>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</si>
  <si>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</si>
  <si>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</si>
  <si>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</si>
  <si>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</si>
  <si>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</si>
  <si>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</si>
  <si>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</si>
  <si>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</si>
  <si>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</si>
  <si>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</si>
  <si>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</si>
  <si>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</si>
  <si>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</si>
  <si>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</si>
  <si>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</si>
  <si>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</si>
  <si>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</si>
  <si>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</si>
  <si>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</si>
  <si>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</si>
  <si>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</si>
  <si>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</si>
  <si>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</si>
  <si>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</si>
  <si>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</si>
  <si>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</si>
  <si>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</si>
  <si>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</si>
  <si>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</si>
  <si>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</si>
  <si>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</si>
  <si>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</si>
  <si>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</si>
  <si>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</si>
  <si>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</si>
  <si>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</si>
  <si>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</si>
  <si>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</si>
  <si>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</si>
  <si>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</si>
  <si>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</si>
  <si>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</si>
  <si>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</si>
  <si>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</si>
  <si>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</si>
  <si>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</si>
  <si>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</si>
  <si>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</si>
  <si>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</si>
  <si>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</si>
  <si>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</si>
  <si>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</si>
  <si>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</si>
  <si>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</si>
  <si>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</si>
  <si>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</si>
  <si>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</si>
  <si>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</si>
  <si>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</si>
  <si>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</si>
  <si>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</si>
  <si>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</si>
  <si>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</si>
  <si>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</si>
  <si>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</si>
  <si>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</si>
  <si>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</si>
  <si>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</si>
  <si>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</si>
  <si>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</si>
  <si>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</si>
  <si>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</si>
  <si>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</si>
  <si>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</si>
  <si>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</si>
  <si>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</si>
  <si>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</si>
  <si>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</si>
  <si>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</si>
  <si>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</si>
  <si>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</si>
  <si>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</si>
  <si>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</si>
  <si>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</si>
  <si>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</si>
  <si>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</si>
  <si>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</si>
  <si>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</si>
  <si>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</si>
  <si>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</si>
  <si>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</si>
  <si>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</si>
  <si>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</si>
  <si>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</si>
  <si>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</si>
  <si>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</si>
  <si>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</si>
  <si>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</si>
  <si>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</si>
  <si>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</si>
  <si>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</si>
  <si>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</si>
  <si>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</si>
  <si>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</si>
  <si>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</si>
  <si>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</si>
  <si>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</si>
  <si>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</si>
  <si>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</si>
  <si>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</si>
  <si>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</si>
  <si>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</si>
  <si>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</si>
  <si>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</si>
  <si>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</si>
  <si>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</si>
  <si>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</si>
  <si>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</si>
  <si>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</si>
  <si>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</si>
  <si>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</si>
  <si>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</si>
  <si>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</si>
  <si>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</si>
  <si>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</si>
  <si>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</si>
  <si>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</si>
  <si>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</si>
  <si>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</si>
  <si>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</si>
  <si>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</si>
  <si>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</si>
  <si>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</si>
  <si>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</si>
  <si>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</si>
  <si>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</si>
  <si>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</si>
  <si>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</si>
  <si>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</si>
  <si>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</si>
  <si>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</si>
  <si>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</si>
  <si>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</si>
  <si>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</si>
  <si>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</si>
  <si>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</si>
  <si>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</si>
  <si>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</si>
  <si>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</si>
  <si>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</si>
  <si>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</si>
  <si>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</si>
  <si>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</si>
  <si>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</si>
  <si>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</si>
  <si>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</si>
  <si>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</si>
  <si>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</si>
  <si>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</si>
  <si>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</si>
  <si>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</si>
  <si>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</si>
  <si>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</si>
  <si>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</si>
  <si>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</si>
  <si>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</si>
  <si>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</si>
  <si>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</si>
  <si>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</si>
  <si>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</si>
  <si>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</si>
  <si>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</si>
  <si>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</si>
  <si>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</si>
  <si>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</si>
  <si>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</si>
  <si>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</si>
  <si>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</si>
  <si>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</si>
  <si>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</si>
  <si>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</si>
  <si>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</si>
  <si>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</si>
  <si>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</si>
  <si>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</si>
  <si>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</si>
  <si>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</si>
  <si>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</si>
  <si>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</si>
  <si>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</si>
  <si>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</si>
  <si>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</si>
  <si>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</si>
  <si>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</si>
  <si>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</si>
  <si>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</si>
  <si>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</si>
  <si>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</si>
  <si>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</si>
  <si>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</si>
  <si>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</si>
  <si>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</si>
  <si>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</si>
  <si>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</si>
  <si>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</si>
  <si>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</si>
  <si>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</si>
  <si>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</si>
  <si>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</si>
  <si>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</si>
  <si>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</si>
  <si>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</si>
  <si>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</si>
  <si>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</si>
  <si>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</si>
  <si>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</si>
  <si>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</si>
  <si>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</si>
  <si>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</si>
  <si>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</si>
  <si>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</si>
  <si>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</si>
  <si>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</si>
  <si>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</si>
  <si>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</si>
  <si>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</si>
  <si>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</si>
  <si>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</si>
  <si>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</si>
  <si>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</si>
  <si>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</si>
  <si>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</si>
  <si>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</si>
  <si>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</si>
  <si>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</si>
  <si>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</si>
  <si>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</si>
  <si>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</si>
  <si>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</si>
  <si>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</si>
  <si>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</si>
  <si>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</si>
  <si>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</si>
  <si>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</si>
  <si>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</si>
  <si>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</si>
  <si>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</si>
  <si>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</si>
  <si>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</si>
  <si>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</si>
  <si>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</si>
  <si>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</si>
  <si>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</si>
  <si>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</si>
  <si>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</si>
  <si>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</si>
  <si>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</si>
  <si>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</si>
  <si>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</si>
  <si>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</si>
  <si>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</si>
  <si>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</si>
  <si>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</si>
  <si>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</si>
  <si>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</si>
  <si>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</si>
  <si>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</si>
  <si>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</si>
  <si>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</si>
  <si>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</si>
  <si>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</si>
  <si>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</si>
  <si>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</si>
  <si>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</si>
  <si>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</si>
  <si>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</si>
  <si>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</si>
  <si>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</si>
  <si>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</si>
  <si>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</si>
  <si>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</si>
  <si>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</si>
  <si>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</si>
  <si>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</si>
  <si>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</si>
  <si>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</si>
  <si>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</si>
  <si>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</si>
  <si>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</si>
  <si>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</si>
  <si>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</si>
  <si>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</si>
  <si>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</si>
  <si>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</si>
  <si>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</si>
  <si>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</si>
  <si>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</si>
  <si>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</si>
  <si>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</si>
  <si>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</si>
  <si>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</si>
  <si>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</si>
  <si>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</si>
  <si>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</si>
  <si>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</si>
  <si>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</si>
  <si>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</si>
  <si>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</si>
  <si>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</si>
  <si>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</si>
  <si>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</si>
  <si>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</si>
  <si>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</si>
  <si>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</si>
  <si>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</si>
  <si>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</si>
  <si>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</si>
  <si>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</si>
  <si>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</si>
  <si>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</si>
  <si>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</si>
  <si>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</si>
  <si>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</si>
  <si>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</si>
  <si>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</si>
  <si>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</si>
  <si>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</si>
  <si>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</si>
  <si>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</si>
  <si>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</si>
  <si>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</si>
  <si>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</si>
  <si>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</si>
  <si>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</si>
  <si>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</si>
  <si>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</si>
  <si>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</si>
  <si>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</si>
  <si>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</si>
  <si>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</si>
  <si>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</si>
  <si>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</si>
  <si>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</si>
  <si>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</si>
  <si>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</si>
  <si>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</si>
  <si>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</si>
  <si>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</si>
  <si>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</si>
  <si>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</si>
  <si>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</si>
  <si>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</si>
  <si>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</si>
  <si>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</si>
  <si>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</si>
  <si>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</si>
  <si>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</si>
  <si>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</si>
  <si>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</si>
  <si>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</si>
  <si>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</si>
  <si>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</si>
  <si>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</si>
  <si>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</si>
  <si>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</si>
  <si>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</si>
  <si>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</si>
  <si>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</si>
  <si>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</si>
  <si>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</si>
  <si>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</si>
  <si>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</si>
  <si>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</si>
  <si>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</si>
  <si>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</si>
  <si>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</si>
  <si>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</si>
  <si>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</si>
  <si>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</si>
  <si>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</si>
  <si>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</si>
  <si>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</si>
  <si>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</si>
  <si>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</si>
  <si>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</si>
  <si>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</si>
  <si>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</si>
  <si>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</si>
  <si>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</si>
  <si>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</si>
  <si>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</si>
  <si>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</si>
  <si>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</si>
  <si>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</si>
  <si>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</si>
  <si>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</si>
  <si>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</si>
  <si>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</si>
  <si>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</si>
  <si>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</si>
  <si>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</si>
  <si>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</si>
  <si>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</si>
  <si>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</si>
  <si>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</si>
  <si>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</si>
  <si>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</si>
  <si>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</si>
  <si>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</si>
  <si>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</si>
  <si>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</si>
  <si>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</si>
  <si>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</si>
  <si>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</si>
  <si>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</si>
  <si>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</si>
  <si>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</si>
  <si>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</si>
  <si>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</si>
  <si>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</si>
  <si>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</si>
  <si>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</si>
  <si>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</si>
  <si>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</si>
  <si>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</si>
  <si>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</si>
  <si>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</si>
  <si>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</si>
  <si>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</si>
  <si>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</si>
  <si>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</si>
  <si>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</si>
  <si>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</si>
  <si>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</si>
  <si>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</si>
  <si>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</si>
  <si>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</si>
  <si>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</si>
  <si>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</si>
  <si>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</si>
  <si>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</si>
  <si>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</si>
  <si>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</si>
  <si>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</si>
  <si>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</si>
  <si>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</si>
  <si>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</si>
  <si>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</si>
  <si>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</si>
  <si>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</si>
  <si>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</si>
  <si>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</si>
  <si>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</si>
  <si>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</si>
  <si>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</si>
  <si>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</si>
  <si>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</si>
  <si>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</si>
  <si>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</si>
  <si>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</si>
  <si>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</si>
  <si>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</si>
  <si>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</si>
  <si>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</si>
  <si>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</si>
  <si>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</si>
  <si>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</si>
  <si>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</si>
  <si>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</si>
  <si>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</si>
  <si>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</si>
  <si>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</si>
  <si>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</si>
  <si>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</si>
  <si>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</si>
  <si>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</si>
  <si>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</si>
  <si>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</si>
  <si>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</si>
  <si>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</si>
  <si>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</si>
  <si>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</si>
  <si>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</si>
  <si>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</si>
  <si>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</si>
  <si>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</si>
  <si>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</si>
  <si>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</si>
  <si>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</si>
  <si>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</si>
  <si>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</si>
  <si>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</si>
  <si>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</si>
  <si>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</si>
  <si>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</si>
  <si>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</si>
  <si>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</si>
  <si>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</si>
  <si>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</si>
  <si>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</si>
  <si>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</si>
  <si>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</si>
  <si>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</si>
  <si>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</si>
  <si>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</si>
  <si>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</si>
  <si>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</si>
  <si>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</si>
  <si>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</si>
  <si>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</si>
  <si>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</si>
  <si>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</si>
  <si>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</si>
  <si>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</si>
  <si>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</si>
  <si>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</si>
  <si>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</si>
  <si>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</si>
  <si>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</si>
  <si>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</si>
  <si>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</si>
  <si>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</si>
  <si>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</si>
  <si>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</si>
  <si>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</si>
  <si>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</si>
  <si>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</si>
  <si>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</si>
  <si>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</si>
  <si>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</si>
  <si>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</si>
  <si>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</si>
  <si>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</si>
  <si>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</si>
  <si>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</si>
  <si>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</si>
  <si>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</si>
  <si>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</si>
  <si>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</si>
  <si>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</si>
  <si>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</si>
  <si>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</si>
  <si>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</si>
  <si>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</si>
  <si>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</si>
  <si>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</si>
  <si>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</si>
  <si>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</si>
  <si>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</si>
  <si>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</si>
  <si>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</si>
  <si>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</si>
  <si>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</si>
  <si>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</si>
  <si>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</si>
  <si>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</si>
  <si>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</si>
  <si>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</si>
  <si>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</si>
  <si>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</si>
  <si>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</si>
  <si>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</si>
  <si>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</si>
  <si>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</si>
  <si>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</si>
  <si>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</si>
  <si>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</si>
  <si>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</si>
  <si>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</si>
  <si>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</si>
  <si>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</si>
  <si>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</si>
  <si>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</si>
  <si>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</si>
  <si>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</si>
  <si>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</si>
  <si>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</si>
  <si>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</si>
  <si>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</si>
  <si>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</si>
  <si>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</si>
  <si>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</si>
  <si>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</si>
  <si>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</si>
  <si>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</si>
  <si>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</si>
  <si>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</si>
  <si>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</si>
  <si>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</si>
  <si>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</si>
  <si>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</si>
  <si>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</si>
  <si>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</si>
  <si>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</si>
  <si>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</si>
  <si>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</si>
  <si>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</si>
  <si>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</si>
  <si>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</si>
  <si>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</si>
  <si>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</si>
  <si>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</si>
  <si>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</si>
  <si>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</si>
  <si>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</si>
  <si>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</si>
  <si>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</si>
  <si>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</si>
  <si>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</si>
  <si>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</si>
  <si>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</si>
  <si>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</si>
  <si>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</si>
  <si>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</si>
  <si>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</si>
  <si>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</si>
  <si>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</si>
  <si>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</si>
  <si>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</si>
  <si>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</si>
  <si>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</si>
  <si>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</si>
  <si>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</si>
  <si>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</si>
  <si>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</si>
  <si>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</si>
  <si>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</si>
  <si>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</si>
  <si>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</si>
  <si>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</si>
  <si>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</si>
  <si>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</si>
  <si>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</si>
  <si>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</si>
  <si>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</si>
  <si>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</si>
  <si>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</si>
  <si>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</si>
  <si>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</si>
  <si>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</si>
  <si>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</si>
  <si>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</si>
  <si>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</si>
  <si>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</si>
  <si>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</si>
  <si>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</si>
  <si>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</si>
  <si>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</si>
  <si>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</si>
  <si>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</si>
  <si>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</si>
  <si>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</si>
  <si>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</si>
  <si>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</si>
  <si>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</si>
  <si>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</si>
  <si>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</si>
  <si>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</si>
  <si>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</si>
  <si>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</si>
  <si>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</si>
  <si>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</si>
  <si>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</si>
  <si>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</si>
  <si>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</si>
  <si>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</si>
  <si>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</si>
  <si>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</si>
  <si>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</si>
  <si>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</si>
  <si>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</si>
  <si>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</si>
  <si>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</si>
  <si>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</si>
  <si>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</si>
  <si>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</si>
  <si>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</si>
  <si>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</si>
  <si>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</si>
  <si>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</si>
  <si>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</si>
  <si>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</si>
  <si>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</si>
  <si>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</si>
  <si>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</si>
  <si>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</si>
  <si>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</si>
  <si>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</si>
  <si>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</si>
  <si>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</si>
  <si>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</si>
  <si>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</si>
  <si>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</si>
  <si>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</si>
  <si>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</si>
  <si>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</si>
  <si>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</si>
  <si>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</si>
  <si>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</si>
  <si>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</si>
  <si>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</si>
  <si>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</si>
  <si>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</si>
  <si>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</si>
  <si>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</si>
  <si>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</si>
  <si>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</si>
  <si>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</si>
  <si>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</si>
  <si>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</si>
  <si>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</si>
  <si>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</si>
  <si>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</si>
  <si>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</si>
  <si>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</si>
  <si>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</si>
  <si>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</si>
  <si>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</si>
  <si>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</si>
  <si>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</si>
  <si>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</si>
  <si>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</si>
  <si>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</si>
  <si>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</si>
  <si>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</si>
  <si>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</si>
  <si>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</si>
  <si>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</si>
  <si>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</si>
  <si>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</si>
  <si>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</si>
  <si>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</si>
  <si>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</si>
  <si>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</si>
  <si>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</si>
  <si>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</si>
  <si>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</si>
  <si>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</si>
  <si>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</si>
  <si>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</si>
  <si>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</si>
  <si>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</si>
  <si>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</si>
  <si>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</si>
  <si>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</si>
  <si>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</si>
  <si>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</si>
  <si>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</si>
  <si>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</si>
  <si>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</si>
  <si>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</si>
  <si>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</si>
  <si>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</si>
  <si>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</si>
  <si>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</si>
  <si>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</si>
  <si>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</si>
  <si>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</si>
  <si>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</si>
  <si>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</si>
  <si>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</si>
  <si>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</si>
  <si>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</si>
  <si>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</si>
  <si>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</si>
  <si>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</si>
  <si>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</si>
  <si>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</si>
  <si>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</si>
  <si>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</si>
  <si>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</si>
  <si>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</si>
  <si>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</si>
  <si>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</si>
  <si>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</si>
  <si>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</si>
  <si>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</si>
  <si>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</si>
  <si>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</si>
  <si>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</si>
  <si>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</si>
  <si>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</si>
  <si>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</si>
  <si>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</si>
  <si>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</si>
  <si>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</si>
  <si>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</si>
  <si>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</si>
  <si>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</si>
  <si>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</si>
  <si>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</si>
  <si>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</si>
  <si>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</si>
  <si>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</si>
  <si>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</si>
  <si>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</si>
  <si>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</si>
  <si>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</si>
  <si>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</si>
  <si>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</si>
  <si>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</si>
  <si>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</si>
  <si>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</si>
  <si>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</si>
  <si>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</si>
  <si>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</si>
  <si>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</si>
  <si>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</si>
  <si>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</si>
  <si>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</si>
  <si>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</si>
  <si>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</si>
  <si>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</si>
  <si>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</si>
  <si>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</si>
  <si>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</si>
  <si>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</si>
  <si>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</si>
  <si>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</si>
  <si>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</si>
  <si>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</si>
  <si>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</si>
  <si>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</si>
  <si>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</si>
  <si>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</si>
  <si>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</si>
  <si>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</si>
  <si>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</si>
  <si>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</si>
  <si>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</si>
  <si>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</si>
  <si>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</si>
  <si>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</si>
  <si>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</si>
  <si>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</si>
  <si>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</si>
  <si>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</si>
  <si>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</si>
  <si>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</si>
  <si>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</si>
  <si>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</si>
  <si>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</si>
  <si>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</si>
  <si>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</si>
  <si>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</si>
  <si>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</si>
  <si>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</si>
  <si>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</si>
  <si>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</si>
  <si>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</si>
  <si>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</si>
  <si>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</si>
  <si>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</si>
  <si>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</si>
  <si>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</si>
  <si>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</si>
  <si>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</si>
  <si>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</si>
  <si>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</si>
  <si>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</si>
  <si>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</si>
  <si>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</si>
  <si>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</si>
  <si>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</si>
  <si>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</si>
  <si>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</si>
  <si>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</si>
  <si>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</si>
  <si>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</si>
  <si>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</si>
  <si>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</si>
  <si>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</si>
  <si>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</si>
  <si>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</si>
  <si>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</si>
  <si>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</si>
  <si>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</si>
  <si>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</si>
  <si>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</si>
  <si>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</si>
  <si>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</si>
  <si>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</si>
  <si>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</si>
  <si>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</si>
  <si>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</si>
  <si>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</si>
  <si>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</si>
  <si>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</si>
  <si>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</si>
  <si>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</si>
  <si>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</si>
  <si>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</si>
  <si>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</si>
  <si>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</si>
  <si>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</si>
  <si>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</si>
  <si>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</si>
  <si>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</si>
  <si>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</si>
  <si>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</si>
  <si>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</si>
  <si>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</si>
  <si>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</si>
  <si>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</si>
  <si>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</si>
  <si>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</si>
  <si>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</si>
  <si>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</si>
  <si>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</si>
  <si>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</si>
  <si>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</si>
  <si>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</si>
  <si>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</si>
  <si>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</si>
  <si>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</si>
  <si>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</si>
  <si>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</si>
  <si>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</si>
  <si>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</si>
  <si>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</si>
  <si>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</si>
  <si>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</si>
  <si>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</si>
  <si>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</si>
  <si>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</si>
  <si>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</si>
  <si>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</si>
  <si>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</si>
  <si>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</si>
  <si>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</si>
  <si>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</si>
  <si>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</si>
  <si>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</si>
  <si>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</si>
  <si>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</si>
  <si>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</si>
  <si>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</si>
  <si>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</si>
  <si>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</si>
  <si>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</si>
  <si>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</si>
  <si>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</si>
  <si>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</si>
  <si>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</si>
  <si>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</si>
  <si>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</si>
  <si>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</si>
  <si>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</si>
  <si>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</si>
  <si>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</si>
  <si>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</si>
  <si>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</si>
  <si>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</si>
  <si>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</si>
  <si>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</si>
  <si>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</si>
  <si>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</si>
  <si>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</si>
  <si>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</si>
  <si>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</si>
  <si>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</si>
  <si>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</si>
  <si>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</si>
  <si>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</si>
  <si>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</si>
  <si>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</si>
  <si>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</si>
  <si>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</si>
  <si>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</si>
  <si>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</si>
  <si>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</si>
  <si>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</si>
  <si>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</si>
  <si>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</si>
  <si>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</si>
  <si>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</si>
  <si>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</si>
  <si>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</si>
  <si>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</si>
  <si>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</si>
  <si>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</si>
  <si>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</si>
  <si>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</si>
  <si>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</si>
  <si>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</si>
  <si>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</si>
  <si>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</si>
  <si>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</si>
  <si>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</si>
  <si>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</si>
  <si>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</si>
  <si>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</si>
  <si>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</si>
  <si>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</si>
  <si>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</si>
  <si>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</si>
  <si>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</si>
  <si>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</si>
  <si>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</si>
  <si>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</si>
  <si>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</si>
  <si>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</si>
  <si>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</si>
  <si>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</si>
  <si>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</si>
  <si>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</si>
  <si>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</si>
  <si>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</si>
  <si>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</si>
  <si>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</si>
  <si>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</si>
  <si>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</si>
  <si>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</si>
  <si>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</si>
  <si>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</si>
  <si>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</si>
  <si>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</si>
  <si>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</si>
  <si>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</si>
  <si>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</si>
  <si>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</si>
  <si>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</si>
  <si>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</si>
  <si>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</si>
  <si>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</si>
  <si>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</si>
  <si>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</si>
  <si>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</si>
  <si>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</si>
  <si>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</si>
  <si>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</si>
  <si>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</si>
  <si>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</si>
  <si>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</si>
  <si>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</si>
  <si>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</si>
  <si>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</si>
  <si>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</si>
  <si>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</si>
  <si>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</si>
  <si>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</si>
  <si>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</si>
  <si>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</si>
  <si>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</si>
  <si>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</si>
  <si>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</si>
  <si>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</si>
  <si>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</si>
  <si>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</si>
  <si>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</si>
  <si>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</si>
  <si>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</si>
  <si>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</si>
  <si>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</si>
  <si>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</si>
  <si>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</si>
  <si>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</si>
  <si>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</si>
  <si>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</si>
  <si>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</si>
  <si>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</si>
  <si>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</si>
  <si>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</si>
  <si>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</si>
  <si>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</si>
  <si>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</si>
  <si>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</si>
  <si>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</si>
  <si>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</si>
  <si>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</si>
  <si>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</si>
  <si>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</si>
  <si>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</si>
  <si>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</si>
  <si>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</si>
  <si>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</si>
  <si>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</si>
  <si>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</si>
  <si>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</si>
  <si>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</si>
  <si>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</si>
  <si>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</si>
  <si>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</si>
  <si>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</si>
  <si>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</si>
  <si>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</si>
  <si>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</si>
  <si>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</si>
  <si>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</si>
  <si>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</si>
  <si>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</si>
  <si>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</si>
  <si>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</si>
  <si>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</si>
  <si>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</si>
  <si>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</si>
  <si>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</si>
  <si>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</si>
  <si>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</si>
  <si>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</si>
  <si>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</si>
  <si>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</si>
  <si>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</si>
  <si>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</si>
  <si>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</si>
  <si>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</si>
  <si>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</si>
  <si>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</si>
  <si>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</si>
  <si>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</si>
  <si>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</si>
  <si>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</si>
  <si>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</si>
  <si>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</si>
  <si>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</si>
  <si>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</si>
  <si>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</si>
  <si>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</si>
  <si>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</si>
  <si>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</si>
  <si>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</si>
  <si>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</si>
  <si>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</si>
  <si>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</si>
  <si>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</si>
  <si>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</si>
  <si>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</si>
  <si>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</si>
  <si>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</si>
  <si>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</si>
  <si>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</si>
  <si>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</si>
  <si>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</si>
  <si>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</si>
  <si>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</si>
  <si>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</si>
  <si>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</si>
  <si>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</si>
  <si>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</si>
  <si>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</si>
  <si>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</si>
  <si>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</si>
  <si>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</si>
  <si>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</si>
  <si>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</si>
  <si>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</si>
  <si>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</si>
  <si>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</si>
  <si>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</si>
  <si>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</si>
  <si>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</si>
  <si>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</si>
  <si>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</si>
  <si>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</si>
  <si>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</si>
  <si>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</si>
  <si>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</si>
  <si>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</si>
  <si>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</si>
  <si>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</si>
  <si>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</si>
  <si>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</si>
  <si>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</si>
  <si>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</si>
  <si>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</si>
  <si>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</si>
  <si>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</si>
  <si>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</si>
  <si>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</si>
  <si>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</si>
  <si>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</si>
  <si>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</si>
  <si>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</si>
  <si>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</si>
  <si>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</si>
  <si>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</si>
  <si>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</si>
  <si>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</si>
  <si>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</si>
  <si>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</si>
  <si>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</si>
  <si>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</si>
  <si>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</si>
  <si>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</si>
  <si>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</si>
  <si>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</si>
  <si>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</si>
  <si>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</si>
  <si>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</si>
  <si>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</si>
  <si>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</si>
  <si>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</si>
  <si>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</si>
  <si>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</si>
  <si>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</si>
  <si>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</si>
  <si>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</si>
  <si>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</si>
  <si>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</si>
  <si>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</si>
  <si>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</si>
  <si>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</si>
  <si>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</si>
  <si>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</si>
  <si>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</si>
  <si>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</si>
  <si>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</si>
  <si>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</si>
  <si>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</si>
  <si>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</si>
  <si>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</si>
  <si>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</si>
  <si>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</si>
  <si>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</si>
  <si>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</si>
  <si>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</si>
  <si>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</si>
  <si>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</si>
  <si>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</si>
  <si>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</si>
  <si>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</si>
  <si>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</si>
  <si>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</si>
  <si>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</si>
  <si>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</si>
  <si>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</si>
  <si>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</si>
  <si>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</si>
  <si>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</si>
  <si>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</si>
  <si>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</si>
  <si>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</si>
  <si>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</si>
  <si>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</si>
  <si>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</si>
  <si>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</si>
  <si>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</si>
  <si>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</si>
  <si>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</si>
  <si>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</si>
  <si>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</si>
  <si>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</si>
  <si>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</si>
  <si>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</si>
  <si>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</si>
  <si>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</si>
  <si>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</si>
  <si>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</si>
  <si>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</si>
  <si>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</si>
  <si>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</si>
  <si>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</si>
  <si>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</si>
  <si>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</si>
  <si>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</si>
  <si>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</si>
  <si>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</si>
  <si>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</si>
  <si>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</si>
  <si>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</si>
  <si>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</si>
  <si>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</si>
  <si>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</si>
  <si>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</si>
  <si>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</si>
  <si>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</si>
  <si>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</si>
  <si>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</si>
  <si>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</si>
  <si>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</si>
  <si>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</si>
  <si>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</si>
  <si>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</si>
  <si>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</si>
  <si>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</si>
  <si>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</si>
  <si>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</si>
  <si>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</si>
  <si>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</si>
  <si>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</si>
  <si>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</si>
  <si>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</si>
  <si>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</si>
  <si>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</si>
  <si>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</si>
  <si>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</si>
  <si>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</si>
  <si>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</si>
  <si>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</si>
  <si>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</si>
  <si>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</si>
  <si>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</si>
  <si>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</si>
  <si>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</si>
  <si>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</si>
  <si>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</si>
  <si>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</si>
  <si>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</si>
  <si>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</si>
  <si>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</si>
  <si>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</si>
  <si>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</si>
  <si>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</si>
  <si>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</si>
  <si>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</si>
  <si>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</si>
  <si>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</si>
  <si>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</si>
  <si>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</si>
  <si>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</si>
  <si>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</si>
  <si>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</si>
  <si>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</si>
  <si>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</si>
  <si>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</si>
  <si>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</si>
  <si>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</si>
  <si>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</si>
  <si>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</si>
  <si>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</si>
  <si>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</si>
  <si>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</si>
  <si>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</si>
  <si>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</si>
  <si>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</si>
  <si>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</si>
  <si>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</si>
  <si>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</si>
  <si>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</si>
  <si>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</si>
  <si>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</si>
  <si>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</si>
  <si>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</si>
  <si>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</si>
  <si>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</si>
  <si>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</si>
  <si>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</si>
  <si>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</si>
  <si>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</si>
  <si>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</si>
  <si>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</si>
  <si>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</si>
  <si>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</si>
  <si>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</si>
  <si>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</si>
  <si>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</si>
  <si>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</si>
  <si>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</si>
  <si>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</si>
  <si>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</si>
  <si>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</si>
  <si>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</si>
  <si>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</si>
  <si>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</si>
  <si>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</si>
  <si>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</si>
  <si>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</si>
  <si>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</si>
  <si>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</si>
  <si>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</si>
  <si>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</si>
  <si>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</si>
  <si>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</si>
  <si>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</si>
  <si>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</si>
  <si>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</si>
  <si>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</si>
  <si>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</si>
  <si>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</si>
  <si>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</si>
  <si>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</si>
  <si>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</si>
  <si>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</si>
  <si>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</si>
  <si>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</si>
  <si>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</si>
  <si>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</si>
  <si>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</si>
  <si>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</si>
  <si>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</si>
  <si>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</si>
  <si>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</si>
  <si>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</si>
  <si>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</si>
  <si>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</si>
  <si>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</si>
  <si>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</si>
  <si>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</si>
  <si>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</si>
  <si>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</si>
  <si>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</si>
  <si>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</si>
  <si>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</si>
  <si>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</si>
  <si>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</si>
  <si>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</si>
  <si>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</si>
  <si>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</si>
  <si>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</si>
  <si>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</si>
  <si>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</si>
  <si>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</si>
  <si>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</si>
  <si>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</si>
  <si>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</si>
  <si>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</si>
  <si>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</si>
  <si>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</si>
  <si>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</si>
  <si>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</si>
  <si>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</si>
  <si>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</si>
  <si>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</si>
  <si>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</si>
  <si>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</si>
  <si>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</si>
  <si>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</si>
  <si>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</si>
  <si>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</si>
  <si>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</si>
  <si>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</si>
  <si>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</si>
  <si>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</si>
  <si>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</si>
  <si>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</si>
  <si>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</si>
  <si>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</si>
  <si>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</si>
  <si>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</si>
  <si>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</si>
  <si>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</si>
  <si>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</si>
  <si>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</si>
  <si>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</si>
  <si>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</si>
  <si>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</si>
  <si>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</si>
  <si>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</si>
  <si>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</si>
  <si>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</si>
  <si>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</si>
  <si>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</si>
  <si>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</si>
  <si>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</si>
  <si>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</si>
  <si>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</si>
  <si>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</si>
  <si>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</si>
  <si>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</si>
  <si>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</si>
  <si>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</si>
  <si>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</si>
  <si>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</si>
  <si>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</si>
  <si>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</si>
  <si>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</si>
  <si>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</si>
  <si>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</si>
  <si>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</si>
  <si>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</si>
  <si>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</si>
  <si>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</si>
  <si>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</si>
  <si>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</si>
  <si>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</si>
  <si>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</si>
  <si>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</si>
  <si>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</si>
  <si>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</si>
  <si>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</si>
  <si>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</si>
  <si>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</si>
  <si>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</si>
  <si>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</si>
  <si>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</si>
  <si>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</si>
  <si>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</si>
  <si>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</si>
  <si>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</si>
  <si>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</si>
  <si>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</si>
  <si>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</si>
  <si>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</si>
  <si>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</si>
  <si>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</si>
  <si>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</si>
  <si>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</si>
  <si>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</si>
  <si>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</si>
  <si>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</si>
  <si>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</si>
  <si>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</si>
  <si>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</si>
  <si>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</si>
  <si>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</si>
  <si>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</si>
  <si>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</si>
  <si>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</si>
  <si>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</si>
  <si>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</si>
  <si>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</si>
  <si>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</si>
  <si>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</si>
  <si>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</si>
  <si>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</si>
  <si>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</si>
  <si>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</si>
  <si>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</si>
  <si>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</si>
  <si>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</si>
  <si>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</si>
  <si>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</si>
  <si>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</si>
  <si>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</si>
  <si>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</si>
  <si>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</si>
  <si>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</si>
  <si>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</si>
  <si>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</si>
  <si>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</si>
  <si>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</si>
  <si>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</si>
  <si>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</si>
  <si>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</si>
  <si>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</si>
  <si>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</si>
  <si>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</si>
  <si>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</si>
  <si>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</si>
  <si>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</si>
  <si>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</si>
  <si>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</si>
  <si>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</si>
  <si>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</si>
  <si>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</si>
  <si>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</si>
  <si>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</si>
  <si>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</si>
  <si>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</si>
  <si>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</si>
  <si>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</si>
  <si>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</si>
  <si>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</si>
  <si>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</si>
  <si>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</si>
  <si>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</si>
  <si>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</si>
  <si>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</si>
  <si>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</si>
  <si>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</si>
  <si>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</si>
  <si>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</si>
  <si>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</si>
  <si>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</si>
  <si>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</si>
  <si>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</si>
  <si>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</si>
  <si>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</si>
  <si>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</si>
  <si>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</si>
  <si>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</si>
  <si>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</si>
  <si>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</si>
  <si>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</si>
  <si>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</si>
  <si>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</si>
  <si>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</si>
  <si>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</si>
  <si>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</si>
  <si>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</si>
  <si>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</si>
  <si>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</si>
  <si>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</si>
  <si>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</si>
  <si>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</si>
  <si>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</si>
  <si>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</si>
  <si>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</si>
  <si>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</si>
  <si>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</si>
  <si>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</si>
  <si>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</si>
  <si>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</si>
  <si>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</si>
  <si>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</si>
  <si>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</si>
  <si>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</si>
  <si>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</si>
  <si>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</si>
  <si>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</si>
  <si>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</si>
  <si>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</si>
  <si>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</si>
  <si>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</si>
  <si>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</si>
  <si>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</si>
  <si>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</si>
  <si>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</si>
  <si>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</si>
  <si>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</si>
  <si>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</si>
  <si>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</si>
  <si>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</si>
  <si>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</si>
  <si>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</si>
  <si>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</si>
  <si>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</si>
  <si>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</si>
  <si>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</si>
  <si>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</si>
  <si>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</si>
  <si>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</si>
  <si>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</si>
  <si>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</si>
  <si>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</si>
  <si>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</si>
  <si>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</si>
  <si>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</si>
  <si>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</si>
  <si>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</si>
  <si>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</si>
  <si>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</si>
  <si>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</si>
  <si>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</si>
  <si>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</si>
  <si>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</si>
  <si>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</si>
  <si>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</si>
  <si>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</si>
  <si>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</si>
  <si>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</si>
  <si>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</si>
  <si>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</si>
  <si>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</si>
  <si>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</si>
  <si>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</si>
  <si>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</si>
  <si>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</si>
  <si>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</si>
  <si>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</si>
  <si>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</si>
  <si>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</si>
  <si>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</si>
  <si>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</si>
  <si>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</si>
  <si>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</si>
  <si>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</si>
  <si>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</si>
  <si>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</si>
  <si>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</si>
  <si>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</si>
  <si>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</si>
  <si>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</si>
  <si>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</si>
  <si>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</si>
  <si>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</si>
  <si>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</si>
  <si>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</si>
  <si>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</si>
  <si>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</si>
  <si>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</si>
  <si>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</si>
  <si>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</si>
  <si>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</si>
  <si>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</si>
  <si>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</si>
  <si>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</si>
  <si>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</si>
  <si>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</si>
  <si>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</si>
  <si>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</si>
  <si>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</si>
  <si>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</si>
  <si>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</si>
  <si>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</si>
  <si>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</si>
  <si>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</si>
  <si>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</si>
  <si>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</si>
  <si>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</si>
  <si>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</si>
  <si>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</si>
  <si>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</si>
  <si>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</si>
  <si>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</si>
  <si>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</si>
  <si>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</si>
  <si>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</si>
  <si>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</si>
  <si>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</si>
  <si>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</si>
  <si>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</si>
  <si>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</si>
  <si>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</si>
  <si>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</si>
  <si>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</si>
  <si>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</si>
  <si>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</si>
  <si>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</si>
  <si>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</si>
  <si>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</si>
  <si>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</si>
  <si>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</si>
  <si>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</si>
  <si>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</si>
  <si>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</si>
  <si>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</si>
  <si>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</si>
  <si>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</si>
  <si>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</si>
  <si>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</si>
  <si>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</si>
  <si>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</si>
  <si>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</si>
  <si>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</si>
  <si>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</si>
  <si>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</si>
  <si>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</si>
  <si>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</si>
  <si>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</si>
  <si>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</si>
  <si>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</si>
  <si>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</si>
  <si>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</si>
  <si>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</si>
  <si>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</si>
  <si>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</si>
  <si>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</si>
  <si>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</si>
  <si>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</si>
  <si>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</si>
  <si>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</si>
  <si>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</si>
  <si>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</si>
  <si>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</si>
  <si>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</si>
  <si>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</si>
  <si>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</si>
  <si>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</si>
  <si>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</si>
  <si>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</si>
  <si>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</si>
  <si>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</si>
  <si>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</si>
  <si>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</si>
  <si>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</si>
  <si>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</si>
  <si>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</si>
  <si>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</si>
  <si>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</si>
  <si>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</si>
  <si>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</si>
  <si>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</si>
  <si>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</si>
  <si>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</si>
  <si>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</si>
  <si>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</si>
  <si>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</si>
  <si>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</si>
  <si>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</si>
  <si>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</si>
  <si>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</si>
  <si>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</si>
  <si>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</si>
  <si>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</si>
  <si>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</si>
  <si>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</si>
  <si>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</si>
  <si>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</si>
  <si>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</si>
  <si>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</si>
  <si>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</si>
  <si>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</si>
  <si>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</si>
  <si>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</si>
  <si>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</si>
  <si>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</si>
  <si>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</si>
  <si>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</si>
  <si>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</si>
  <si>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</si>
  <si>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</si>
  <si>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</si>
  <si>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</si>
  <si>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</si>
  <si>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</si>
  <si>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</si>
  <si>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</si>
  <si>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</si>
  <si>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</si>
  <si>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</si>
  <si>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</si>
  <si>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</si>
  <si>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</si>
  <si>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</si>
  <si>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</si>
  <si>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</si>
  <si>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</si>
  <si>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</si>
  <si>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</si>
  <si>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</si>
  <si>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</si>
  <si>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</si>
  <si>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</si>
  <si>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</si>
  <si>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</si>
  <si>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</si>
  <si>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</si>
  <si>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</si>
  <si>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</si>
  <si>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</si>
  <si>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</si>
  <si>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</si>
  <si>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</si>
  <si>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</si>
  <si>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</si>
  <si>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</si>
  <si>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</si>
  <si>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</si>
  <si>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</si>
  <si>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</si>
  <si>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</si>
  <si>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</si>
  <si>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</si>
  <si>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</si>
  <si>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</si>
  <si>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</si>
  <si>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</si>
  <si>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</si>
  <si>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</si>
  <si>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</si>
  <si>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</si>
  <si>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</si>
  <si>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</si>
  <si>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</si>
  <si>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</si>
  <si>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</si>
  <si>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</si>
  <si>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</si>
  <si>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</si>
  <si>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</si>
  <si>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</si>
  <si>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</si>
  <si>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</si>
  <si>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</si>
  <si>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</si>
  <si>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</si>
  <si>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</si>
  <si>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</si>
  <si>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</si>
  <si>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</si>
  <si>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</si>
  <si>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</si>
  <si>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</si>
  <si>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</si>
  <si>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</si>
  <si>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</si>
  <si>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</si>
  <si>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</si>
  <si>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</si>
  <si>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</si>
  <si>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</si>
  <si>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</si>
  <si>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</si>
  <si>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</si>
  <si>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</si>
  <si>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</si>
  <si>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</si>
  <si>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</si>
  <si>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</si>
  <si>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</si>
  <si>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</si>
  <si>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</si>
  <si>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</si>
  <si>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</si>
  <si>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</si>
  <si>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</si>
  <si>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</si>
  <si>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</si>
  <si>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</si>
  <si>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</si>
  <si>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</si>
  <si>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</si>
  <si>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</si>
  <si>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</si>
  <si>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</si>
  <si>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</si>
  <si>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</si>
  <si>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</si>
  <si>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</si>
  <si>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</si>
  <si>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</si>
  <si>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</si>
  <si>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</si>
  <si>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</si>
  <si>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</si>
  <si>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</si>
  <si>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</si>
  <si>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</si>
  <si>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</si>
  <si>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</si>
  <si>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</si>
  <si>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</si>
  <si>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</si>
  <si>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</si>
  <si>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</si>
  <si>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</si>
  <si>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</si>
  <si>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</si>
  <si>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</si>
  <si>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</si>
  <si>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</si>
  <si>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</si>
  <si>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</si>
  <si>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</si>
  <si>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</si>
  <si>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</si>
  <si>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</si>
  <si>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</si>
  <si>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</si>
  <si>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</si>
  <si>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</si>
  <si>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</si>
  <si>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</si>
  <si>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</si>
  <si>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</si>
  <si>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</si>
  <si>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</si>
  <si>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</si>
  <si>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</si>
  <si>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</si>
  <si>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</si>
  <si>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</si>
  <si>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</si>
  <si>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</si>
  <si>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</si>
  <si>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</si>
  <si>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</si>
  <si>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</si>
  <si>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</si>
  <si>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</si>
  <si>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</si>
  <si>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</si>
  <si>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</si>
  <si>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</si>
  <si>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</si>
  <si>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</si>
  <si>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</si>
  <si>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</si>
  <si>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</si>
  <si>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</si>
  <si>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</si>
  <si>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</si>
  <si>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</si>
  <si>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</si>
  <si>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</si>
  <si>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</si>
  <si>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</si>
  <si>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</si>
  <si>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</si>
  <si>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</si>
  <si>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</si>
  <si>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</si>
  <si>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</si>
  <si>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</si>
  <si>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</si>
  <si>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</si>
  <si>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</si>
  <si>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</si>
  <si>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</si>
  <si>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</si>
  <si>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</si>
  <si>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</si>
  <si>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</si>
  <si>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</si>
  <si>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</si>
  <si>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</si>
  <si>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</si>
  <si>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</si>
  <si>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</si>
  <si>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</si>
  <si>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</si>
  <si>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</si>
  <si>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</si>
  <si>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</si>
  <si>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</si>
  <si>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</si>
  <si>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</si>
  <si>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</si>
  <si>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</si>
  <si>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</si>
  <si>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</si>
  <si>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</si>
  <si>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</si>
  <si>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</si>
  <si>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</si>
  <si>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</si>
  <si>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</si>
  <si>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</si>
  <si>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</si>
  <si>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</si>
  <si>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</si>
  <si>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</si>
  <si>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</si>
  <si>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</si>
  <si>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</si>
  <si>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</si>
  <si>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</si>
  <si>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</si>
  <si>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</si>
  <si>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</si>
  <si>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</si>
  <si>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</si>
  <si>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</si>
  <si>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</si>
  <si>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</si>
  <si>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</si>
  <si>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</si>
  <si>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</si>
  <si>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</si>
  <si>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</si>
  <si>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</si>
  <si>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</si>
  <si>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</si>
  <si>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</si>
  <si>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</si>
  <si>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</si>
  <si>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</si>
  <si>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</si>
  <si>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</si>
  <si>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</si>
  <si>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</si>
  <si>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</si>
  <si>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</si>
  <si>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</si>
  <si>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</si>
  <si>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</si>
  <si>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</si>
  <si>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</si>
  <si>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</si>
  <si>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</si>
  <si>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</si>
  <si>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</si>
  <si>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</si>
  <si>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</si>
  <si>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</si>
  <si>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</si>
  <si>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</si>
  <si>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</si>
  <si>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</si>
  <si>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</si>
  <si>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</si>
  <si>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</si>
  <si>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</si>
  <si>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</si>
  <si>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</si>
  <si>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</si>
  <si>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</si>
  <si>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</si>
  <si>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</si>
  <si>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</si>
  <si>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</si>
  <si>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</si>
  <si>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</si>
  <si>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</si>
  <si>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</si>
  <si>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</si>
  <si>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</si>
  <si>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</si>
  <si>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</si>
  <si>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</si>
  <si>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</si>
  <si>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</si>
  <si>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</si>
  <si>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</si>
  <si>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</si>
  <si>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</si>
  <si>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</si>
  <si>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</si>
  <si>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</si>
  <si>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</si>
  <si>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</si>
  <si>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</si>
  <si>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</si>
  <si>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</si>
  <si>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</si>
  <si>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</si>
  <si>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</si>
  <si>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</si>
  <si>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</si>
  <si>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</si>
  <si>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</si>
  <si>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</si>
  <si>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</si>
  <si>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</si>
  <si>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</si>
  <si>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</si>
  <si>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</si>
  <si>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</si>
  <si>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</si>
  <si>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</si>
  <si>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</si>
  <si>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</si>
  <si>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</si>
  <si>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</si>
  <si>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</si>
  <si>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</si>
  <si>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</si>
  <si>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</si>
  <si>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</si>
  <si>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</si>
  <si>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</si>
  <si>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</si>
  <si>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</si>
  <si>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</si>
  <si>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</si>
  <si>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</si>
  <si>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</si>
  <si>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</si>
  <si>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</si>
  <si>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</si>
  <si>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</si>
  <si>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</si>
  <si>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</si>
  <si>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</si>
  <si>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</si>
  <si>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</si>
  <si>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</si>
  <si>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</si>
  <si>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</si>
  <si>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</si>
  <si>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</si>
  <si>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</si>
  <si>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</si>
  <si>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</si>
  <si>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</si>
  <si>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</si>
  <si>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</si>
  <si>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</si>
  <si>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</si>
  <si>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</si>
  <si>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</si>
  <si>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</si>
  <si>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</si>
  <si>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</si>
  <si>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</si>
  <si>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</si>
  <si>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</si>
  <si>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</si>
  <si>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</si>
  <si>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</si>
  <si>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</si>
  <si>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</si>
  <si>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</si>
  <si>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</si>
  <si>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</si>
  <si>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</si>
  <si>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</si>
  <si>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</si>
  <si>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</si>
  <si>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</si>
  <si>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</si>
  <si>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</si>
  <si>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</si>
  <si>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</si>
  <si>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</si>
  <si>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</si>
  <si>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</si>
  <si>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</si>
  <si>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</si>
  <si>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</si>
  <si>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</si>
  <si>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</si>
  <si>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</si>
  <si>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</si>
  <si>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</si>
  <si>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</si>
  <si>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</si>
  <si>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</si>
  <si>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</si>
  <si>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</si>
  <si>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</si>
  <si>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</si>
  <si>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</si>
  <si>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</si>
  <si>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</si>
  <si>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</si>
  <si>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</si>
  <si>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</si>
  <si>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</si>
  <si>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</si>
  <si>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</si>
  <si>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</si>
  <si>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</si>
  <si>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</si>
  <si>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</si>
  <si>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</si>
  <si>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</si>
  <si>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</si>
  <si>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</si>
  <si>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</si>
  <si>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</si>
  <si>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</si>
  <si>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</si>
  <si>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</si>
  <si>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</si>
  <si>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</si>
  <si>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</si>
  <si>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</si>
  <si>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</si>
  <si>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</si>
  <si>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</si>
  <si>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</si>
  <si>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</si>
  <si>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</si>
  <si>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</si>
  <si>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</si>
  <si>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</si>
  <si>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</si>
  <si>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</si>
  <si>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</si>
  <si>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</si>
  <si>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</si>
  <si>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</si>
  <si>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</si>
  <si>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</si>
  <si>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</si>
  <si>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</si>
  <si>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</si>
  <si>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</si>
  <si>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</si>
  <si>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</si>
  <si>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</si>
  <si>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</si>
  <si>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</si>
  <si>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</si>
  <si>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</si>
  <si>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</si>
  <si>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</si>
  <si>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</si>
  <si>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</si>
  <si>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</si>
  <si>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</si>
  <si>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</si>
  <si>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</si>
  <si>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</si>
  <si>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</si>
  <si>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</si>
  <si>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</si>
  <si>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</si>
  <si>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</si>
  <si>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</si>
  <si>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</si>
  <si>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</si>
  <si>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</si>
  <si>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</si>
  <si>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</si>
  <si>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</si>
  <si>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</si>
  <si>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</si>
  <si>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</si>
  <si>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</si>
  <si>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</si>
  <si>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</si>
  <si>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</si>
  <si>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</si>
  <si>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</si>
  <si>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</si>
  <si>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</si>
  <si>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</si>
  <si>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</si>
  <si>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</si>
  <si>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</si>
  <si>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</si>
  <si>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</si>
  <si>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</si>
  <si>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</si>
  <si>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</si>
  <si>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</si>
  <si>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</si>
  <si>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</si>
  <si>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</si>
  <si>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</si>
  <si>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</si>
  <si>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</si>
  <si>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</si>
  <si>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</si>
  <si>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</si>
  <si>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</si>
  <si>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</si>
  <si>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</si>
  <si>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</si>
  <si>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</si>
  <si>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</si>
  <si>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</si>
  <si>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</si>
  <si>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</si>
  <si>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</si>
  <si>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</si>
  <si>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</si>
  <si>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</si>
  <si>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</si>
  <si>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</si>
  <si>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</si>
  <si>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</si>
  <si>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</si>
  <si>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</si>
  <si>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</si>
  <si>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</si>
  <si>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</si>
  <si>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</si>
  <si>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</si>
  <si>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</si>
  <si>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</si>
  <si>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</si>
  <si>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</si>
  <si>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</si>
  <si>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</si>
  <si>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</si>
  <si>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</si>
  <si>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</si>
  <si>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</si>
  <si>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</si>
  <si>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</si>
  <si>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</si>
  <si>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</si>
  <si>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</si>
  <si>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</si>
  <si>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</si>
  <si>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</si>
  <si>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</si>
  <si>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</si>
  <si>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</si>
  <si>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</si>
  <si>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</si>
  <si>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</si>
  <si>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</si>
  <si>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</si>
  <si>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</si>
  <si>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</si>
  <si>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</si>
  <si>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</si>
  <si>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</si>
  <si>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</si>
  <si>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</si>
  <si>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</si>
  <si>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</si>
  <si>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</si>
  <si>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</si>
  <si>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</si>
  <si>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</si>
  <si>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</si>
  <si>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</si>
  <si>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</si>
  <si>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</si>
  <si>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</si>
  <si>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</si>
  <si>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</si>
  <si>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</si>
  <si>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</si>
  <si>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</si>
  <si>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</si>
  <si>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</si>
  <si>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</si>
  <si>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</si>
  <si>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</si>
  <si>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</si>
  <si>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</si>
  <si>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</si>
  <si>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</si>
  <si>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</si>
  <si>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</si>
  <si>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</si>
  <si>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</si>
  <si>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</si>
  <si>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</si>
  <si>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</si>
  <si>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</si>
  <si>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</si>
  <si>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</si>
  <si>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</si>
  <si>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</si>
  <si>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</si>
  <si>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</si>
  <si>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</si>
  <si>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</si>
  <si>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</si>
  <si>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</si>
  <si>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</si>
  <si>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</si>
  <si>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</si>
  <si>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</si>
  <si>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</si>
  <si>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</si>
  <si>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</si>
  <si>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</si>
  <si>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</si>
  <si>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</si>
  <si>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</si>
  <si>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</si>
  <si>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</si>
  <si>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</si>
  <si>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</si>
  <si>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</si>
  <si>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</si>
  <si>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</si>
  <si>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</si>
  <si>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</si>
  <si>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</si>
  <si>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</si>
  <si>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</si>
  <si>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</si>
  <si>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</si>
  <si>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</si>
  <si>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</si>
  <si>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</si>
  <si>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</si>
  <si>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</si>
  <si>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</si>
  <si>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</si>
  <si>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</si>
  <si>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</si>
  <si>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</si>
  <si>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</si>
  <si>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</si>
  <si>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</si>
  <si>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</si>
  <si>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</si>
  <si>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</si>
  <si>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</si>
  <si>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</si>
  <si>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</si>
  <si>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</si>
  <si>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</si>
  <si>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</si>
  <si>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</si>
  <si>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</si>
  <si>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</si>
  <si>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</si>
  <si>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</si>
  <si>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</si>
  <si>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</si>
  <si>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</si>
  <si>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</si>
  <si>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</si>
  <si>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</si>
  <si>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</si>
  <si>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</si>
  <si>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</si>
  <si>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</si>
  <si>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</si>
  <si>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</si>
  <si>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</si>
  <si>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</si>
  <si>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</si>
  <si>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</si>
  <si>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</si>
  <si>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</si>
  <si>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</si>
  <si>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</si>
  <si>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</si>
  <si>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</si>
  <si>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</si>
  <si>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</si>
  <si>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</si>
  <si>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</si>
  <si>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</si>
  <si>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</si>
  <si>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</si>
  <si>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</si>
  <si>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</si>
  <si>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</si>
  <si>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</si>
  <si>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</si>
  <si>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</si>
  <si>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</si>
  <si>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</si>
  <si>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</si>
  <si>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</si>
  <si>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</si>
  <si>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</si>
  <si>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</si>
  <si>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</si>
  <si>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</si>
  <si>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</si>
  <si>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</si>
  <si>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</si>
  <si>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</si>
  <si>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</si>
  <si>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</si>
  <si>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</si>
  <si>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</si>
  <si>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</si>
  <si>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</si>
  <si>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</si>
  <si>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</si>
  <si>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</si>
  <si>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</si>
  <si>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2022-1</t>
    <phoneticPr fontId="4" type="noConversion"/>
  </si>
  <si>
    <t>2022-2</t>
    <phoneticPr fontId="4" type="noConversion"/>
  </si>
  <si>
    <t>2022-1</t>
    <phoneticPr fontId="4" type="noConversion"/>
  </si>
  <si>
    <t>抵押</t>
  </si>
  <si>
    <t>房地产抵押价值</t>
  </si>
  <si>
    <t>北京市</t>
  </si>
  <si>
    <t>企业</t>
  </si>
  <si>
    <r>
      <rPr>
        <sz val="10"/>
        <color theme="9" tint="-0.249977111117893"/>
        <rFont val="宋体"/>
        <family val="3"/>
        <charset val="134"/>
      </rPr>
      <t>百子湾路</t>
    </r>
    <r>
      <rPr>
        <sz val="10"/>
        <color theme="9" tint="-0.249977111117893"/>
        <rFont val="Arial"/>
        <family val="2"/>
      </rPr>
      <t>32</t>
    </r>
    <r>
      <rPr>
        <sz val="10"/>
        <color theme="9" tint="-0.249977111117893"/>
        <rFont val="宋体"/>
        <family val="3"/>
        <charset val="134"/>
      </rPr>
      <t>号院</t>
    </r>
    <r>
      <rPr>
        <sz val="10"/>
        <color theme="9" tint="-0.249977111117893"/>
        <rFont val="Arial"/>
        <family val="2"/>
      </rPr>
      <t>6</t>
    </r>
    <r>
      <rPr>
        <sz val="10"/>
        <color theme="9" tint="-0.249977111117893"/>
        <rFont val="宋体"/>
        <family val="3"/>
        <charset val="134"/>
      </rPr>
      <t>号楼非配套公建（商业）用房</t>
    </r>
    <phoneticPr fontId="7" type="noConversion"/>
  </si>
  <si>
    <t>朝阳区</t>
    <phoneticPr fontId="7" type="noConversion"/>
  </si>
  <si>
    <t>不临65条商业街</t>
  </si>
  <si>
    <t>通路</t>
  </si>
  <si>
    <t>通电</t>
  </si>
  <si>
    <t>通讯</t>
  </si>
  <si>
    <t>通上水</t>
  </si>
  <si>
    <t>通下水</t>
  </si>
  <si>
    <t>平整</t>
  </si>
  <si>
    <t>按公示增长率计算</t>
  </si>
  <si>
    <t>中心城区</t>
  </si>
  <si>
    <t>楼层修正</t>
  </si>
  <si>
    <t>较好</t>
  </si>
  <si>
    <t>好</t>
  </si>
  <si>
    <t>一般</t>
  </si>
  <si>
    <t>较差</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</si>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</sst>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318">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78" fillId="7" borderId="60" xfId="0" applyNumberFormat="1" applyFont="1" applyFill="1" applyBorder="1" applyAlignment="1" applyProtection="1">
      <alignment vertical="center" wrapText="1"/>
      <protection locked="0"/>
    </xf>
    <xf numFmtId="183" fontId="48" fillId="0" borderId="1" xfId="0" applyNumberFormat="1" applyFont="1" applyFill="1" applyBorder="1" applyAlignment="1" applyProtection="1">
      <alignment horizontal="center" vertical="center" shrinkToFit="1"/>
      <protection locked="0"/>
    </xf>
    <xf numFmtId="181" fontId="98" fillId="0" borderId="1" xfId="19" applyNumberFormat="1" applyFont="1" applyBorder="1" applyAlignment="1" applyProtection="1">
      <alignment horizontal="left" vertical="center"/>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北京市百子湾路32号院6号楼非配套公建（商业）用房房地产抵押价值预评估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受贵公司委托，我公司对北京市百子湾路32号院6号楼非配套公建（商业）用房房地产抵押价值进行了预评估。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2022年8月10日（评估专业人员实地查勘之日）</v>
      </c>
    </row>
    <row r="13" spans="1:2" s="2762" customFormat="1">
      <c r="A13" s="2760" t="s">
        <v>742</v>
      </c>
      <c r="B13" s="2761" t="str">
        <f>'预评函-1'!A18</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北京市百子湾路32号院6号楼非配套公建（商业）用房房地产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2" t="str">
        <f>项目基本情况!B1</f>
        <v>北京市百子湾路32号院6号楼非配套公建（商业）用房房地产抵押价值预评估</v>
      </c>
      <c r="C37" s="2992"/>
      <c r="D37" s="2992"/>
      <c r="E37" s="2992"/>
      <c r="F37" s="2992"/>
      <c r="G37" s="2992"/>
      <c r="H37" s="2992"/>
      <c r="I37" s="2992"/>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36">
      <c r="A4" s="178" t="str">
        <f>"受贵公司委托，我公司对"&amp;项目基本情况!S1&amp;"进行了预评估。"</f>
        <v>受贵公司委托，我公司对北京市百子湾路32号院6号楼非配套公建（商业）用房房地产抵押价值进行了预评估。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2022年8月10日（评估专业人员实地查勘之日）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10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7"/>
      <c r="C2" s="2997"/>
      <c r="D2" s="2997"/>
      <c r="E2" s="2997"/>
    </row>
    <row r="3" spans="1:5" ht="18">
      <c r="A3" s="2998" t="str">
        <f>IF(项目基本情况!B9="房地产市场价值","估价结果一览表（市场价值不需“结果表-1”）","估价结果一览表")</f>
        <v>估价结果一览表</v>
      </c>
      <c r="B3" s="2998"/>
      <c r="C3" s="2998"/>
      <c r="D3" s="2998"/>
      <c r="E3" s="2998"/>
    </row>
    <row r="4" spans="1:5" ht="19.5" thickBot="1">
      <c r="A4" s="2776"/>
      <c r="B4" s="2996" t="s">
        <v>1134</v>
      </c>
      <c r="C4" s="2996"/>
      <c r="D4" s="2996"/>
      <c r="E4" s="2776"/>
    </row>
    <row r="5" spans="1:5" ht="16.5" thickTop="1">
      <c r="A5" s="2774"/>
      <c r="B5" s="2994" t="s">
        <v>1126</v>
      </c>
      <c r="C5" s="2777" t="s">
        <v>1127</v>
      </c>
      <c r="D5" s="2778" t="e">
        <f ca="1">结果表!H101</f>
        <v>#REF!</v>
      </c>
      <c r="E5" s="2774"/>
    </row>
    <row r="6" spans="1:5" ht="15.75">
      <c r="A6" s="2774"/>
      <c r="B6" s="2994"/>
      <c r="C6" s="2777" t="s">
        <v>1128</v>
      </c>
      <c r="D6" s="2778" t="e">
        <f ca="1">NUMBERSTRING(INT(D5*10000),2)&amp;"元整"</f>
        <v>#REF!</v>
      </c>
      <c r="E6" s="2774"/>
    </row>
    <row r="7" spans="1:5" ht="15.75">
      <c r="A7" s="2774"/>
      <c r="B7" s="2999"/>
      <c r="C7" s="2779" t="s">
        <v>1129</v>
      </c>
      <c r="D7" s="2780" t="e">
        <f ca="1">结果表!H102</f>
        <v>#REF!</v>
      </c>
      <c r="E7" s="2774"/>
    </row>
    <row r="8" spans="1:5" ht="15.75">
      <c r="A8" s="2774"/>
      <c r="B8" s="3000" t="str">
        <f>结果表!E103</f>
        <v>2.估价师知悉的法定优先受偿款</v>
      </c>
      <c r="C8" s="2781" t="s">
        <v>1130</v>
      </c>
      <c r="D8" s="2780">
        <f>结果表!H103</f>
        <v>0</v>
      </c>
      <c r="E8" s="2774"/>
    </row>
    <row r="9" spans="1:5" ht="15.75">
      <c r="A9" s="2774"/>
      <c r="B9" s="3002"/>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3" t="str">
        <f>结果表!E107</f>
        <v>3.房地产抵押价值</v>
      </c>
      <c r="C13" s="2785" t="s">
        <v>1127</v>
      </c>
      <c r="D13" s="2786" t="e">
        <f ca="1">结果表!H107</f>
        <v>#REF!</v>
      </c>
      <c r="E13" s="2774"/>
    </row>
    <row r="14" spans="1:5" ht="15.75">
      <c r="A14" s="2774"/>
      <c r="B14" s="2994"/>
      <c r="C14" s="2777" t="s">
        <v>1128</v>
      </c>
      <c r="D14" s="2778" t="e">
        <f ca="1">NUMBERSTRING(INT(D13*10000),2)&amp;"元整"</f>
        <v>#REF!</v>
      </c>
      <c r="E14" s="2774"/>
    </row>
    <row r="15" spans="1:5" ht="15">
      <c r="A15" s="2774"/>
      <c r="B15" s="2999"/>
      <c r="C15" s="2779" t="s">
        <v>1138</v>
      </c>
      <c r="D15" s="2787" t="e">
        <f ca="1">结果表!H108</f>
        <v>#REF!</v>
      </c>
      <c r="E15" s="2774"/>
    </row>
    <row r="16" spans="1:5" ht="15">
      <c r="A16" s="2774"/>
      <c r="B16" s="3000" t="str">
        <f>结果表!E109</f>
        <v>——</v>
      </c>
      <c r="C16" s="2785" t="s">
        <v>1139</v>
      </c>
      <c r="D16" s="2788" t="str">
        <f>结果表!H109</f>
        <v>——</v>
      </c>
      <c r="E16" s="2774"/>
    </row>
    <row r="17" spans="1:5" ht="15.75">
      <c r="A17" s="2774"/>
      <c r="B17" s="3001"/>
      <c r="C17" s="2777" t="s">
        <v>1140</v>
      </c>
      <c r="D17" s="2778" t="e">
        <f>NUMBERSTRING(INT(D16*10000),2)&amp;"元整"</f>
        <v>#VALUE!</v>
      </c>
      <c r="E17" s="2774"/>
    </row>
    <row r="18" spans="1:5" ht="15">
      <c r="A18" s="2774"/>
      <c r="B18" s="3002"/>
      <c r="C18" s="2779" t="s">
        <v>1129</v>
      </c>
      <c r="D18" s="2787" t="str">
        <f>结果表!H110</f>
        <v>——</v>
      </c>
      <c r="E18" s="2774"/>
    </row>
    <row r="19" spans="1:5" ht="15.75">
      <c r="A19" s="2774"/>
      <c r="B19" s="2993" t="str">
        <f>结果表!E111</f>
        <v>——</v>
      </c>
      <c r="C19" s="2785" t="s">
        <v>1127</v>
      </c>
      <c r="D19" s="2780" t="str">
        <f>结果表!H111</f>
        <v>——</v>
      </c>
      <c r="E19" s="2774"/>
    </row>
    <row r="20" spans="1:5" ht="15.75">
      <c r="A20" s="2774"/>
      <c r="B20" s="2994"/>
      <c r="C20" s="2777" t="s">
        <v>1140</v>
      </c>
      <c r="D20" s="2778" t="e">
        <f>NUMBERSTRING(INT(D19*10000),2)&amp;"元整"</f>
        <v>#VALUE!</v>
      </c>
      <c r="E20" s="2774"/>
    </row>
    <row r="21" spans="1:5" ht="15.75" thickBot="1">
      <c r="A21" s="2774"/>
      <c r="B21" s="2995"/>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1145</v>
      </c>
      <c r="B2" s="3004" t="s">
        <v>1146</v>
      </c>
      <c r="C2" s="3004" t="s">
        <v>1147</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3005"/>
      <c r="B3" s="3005"/>
      <c r="C3" s="3005"/>
      <c r="D3" s="2770" t="s">
        <v>1142</v>
      </c>
      <c r="E3" s="2770" t="s">
        <v>1148</v>
      </c>
      <c r="F3" s="2770" t="s">
        <v>1142</v>
      </c>
      <c r="G3" s="2770" t="s">
        <v>1143</v>
      </c>
      <c r="H3" s="2770" t="s">
        <v>1142</v>
      </c>
      <c r="I3" s="2770" t="s">
        <v>1143</v>
      </c>
    </row>
    <row r="4" spans="1:9" ht="45">
      <c r="A4" s="2771" t="str">
        <f>项目基本情况!S2</f>
        <v>北京市百子湾路32号院6号楼非配套公建（商业）用房房地产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6" t="str">
        <f>结果表!A120</f>
        <v>估价师知悉的法定优先受偿款</v>
      </c>
      <c r="B6" s="3006"/>
      <c r="C6" s="3006"/>
      <c r="D6" s="3006">
        <f>结果表!D120</f>
        <v>0</v>
      </c>
      <c r="E6" s="3006"/>
      <c r="F6" s="3006"/>
      <c r="G6" s="3006"/>
      <c r="H6" s="3006"/>
      <c r="I6" s="3006"/>
    </row>
    <row r="7" spans="1:9" ht="15">
      <c r="A7" s="3005" t="s">
        <v>1144</v>
      </c>
      <c r="B7" s="3005"/>
      <c r="C7" s="3005"/>
      <c r="D7" s="3007" t="str">
        <f>结果表!D121</f>
        <v>零元整</v>
      </c>
      <c r="E7" s="3008"/>
      <c r="F7" s="3008"/>
      <c r="G7" s="3008"/>
      <c r="H7" s="3008"/>
      <c r="I7" s="3009"/>
    </row>
    <row r="8" spans="1:9" ht="15.75">
      <c r="A8" s="3006" t="str">
        <f>结果表!A122</f>
        <v>房地产抵押价值</v>
      </c>
      <c r="B8" s="3006"/>
      <c r="C8" s="3006"/>
      <c r="D8" s="3006" t="e">
        <f ca="1">结果表!D122</f>
        <v>#REF!</v>
      </c>
      <c r="E8" s="3006"/>
      <c r="F8" s="3006"/>
      <c r="G8" s="3006"/>
      <c r="H8" s="3006"/>
      <c r="I8" s="3006"/>
    </row>
    <row r="9" spans="1:9" ht="15">
      <c r="A9" s="3005" t="s">
        <v>1144</v>
      </c>
      <c r="B9" s="3005"/>
      <c r="C9" s="3005"/>
      <c r="D9" s="3005" t="e">
        <f ca="1">结果表!D123</f>
        <v>#REF!</v>
      </c>
      <c r="E9" s="3005"/>
      <c r="F9" s="3005"/>
      <c r="G9" s="3005"/>
      <c r="H9" s="3005"/>
      <c r="I9" s="3005"/>
    </row>
    <row r="10" spans="1:9" ht="15.75">
      <c r="A10" s="3006" t="str">
        <f>结果表!A124</f>
        <v/>
      </c>
      <c r="B10" s="3006"/>
      <c r="C10" s="3006"/>
      <c r="D10" s="3006" t="str">
        <f>结果表!D124</f>
        <v>——</v>
      </c>
      <c r="E10" s="3006"/>
      <c r="F10" s="3006"/>
      <c r="G10" s="3006"/>
      <c r="H10" s="3006"/>
      <c r="I10" s="3006"/>
    </row>
    <row r="11" spans="1:9" ht="15">
      <c r="A11" s="3005" t="s">
        <v>1144</v>
      </c>
      <c r="B11" s="3005"/>
      <c r="C11" s="3005"/>
      <c r="D11" s="3005" t="e">
        <f>结果表!D125</f>
        <v>#VALUE!</v>
      </c>
      <c r="E11" s="3005"/>
      <c r="F11" s="3005"/>
      <c r="G11" s="3005"/>
      <c r="H11" s="3005"/>
      <c r="I11" s="3005"/>
    </row>
    <row r="12" spans="1:9" ht="15.75">
      <c r="A12" s="3006" t="str">
        <f>结果表!A126</f>
        <v/>
      </c>
      <c r="B12" s="3006"/>
      <c r="C12" s="3006"/>
      <c r="D12" s="3006" t="str">
        <f>结果表!D126</f>
        <v>——</v>
      </c>
      <c r="E12" s="3006"/>
      <c r="F12" s="3006"/>
      <c r="G12" s="3006"/>
      <c r="H12" s="3006"/>
      <c r="I12" s="3006"/>
    </row>
    <row r="13" spans="1:9" ht="15.75" thickBot="1">
      <c r="A13" s="3010" t="s">
        <v>1144</v>
      </c>
      <c r="B13" s="3010"/>
      <c r="C13" s="3010"/>
      <c r="D13" s="3010" t="e">
        <f>结果表!D127</f>
        <v>#VALUE!</v>
      </c>
      <c r="E13" s="3010"/>
      <c r="F13" s="3010"/>
      <c r="G13" s="3010"/>
      <c r="H13" s="3010"/>
      <c r="I13" s="3010"/>
    </row>
    <row r="14" spans="1:9" ht="15" thickTop="1">
      <c r="A14" s="3011" t="s">
        <v>1149</v>
      </c>
      <c r="B14" s="3011"/>
      <c r="C14" s="3011"/>
      <c r="D14" s="3011"/>
      <c r="E14" s="3011"/>
      <c r="F14" s="3011"/>
      <c r="G14" s="3011"/>
      <c r="H14" s="3011"/>
      <c r="I14" s="3011"/>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2" t="s">
        <v>1166</v>
      </c>
      <c r="B1" s="3012"/>
      <c r="C1" s="3012"/>
      <c r="D1" s="3012"/>
    </row>
    <row r="2" spans="1:4" ht="18">
      <c r="A2" s="3013" t="s">
        <v>1150</v>
      </c>
      <c r="B2" s="3013"/>
      <c r="C2" s="3013"/>
      <c r="D2" s="3013"/>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3" t="s">
        <v>1156</v>
      </c>
      <c r="B6" s="3013"/>
      <c r="C6" s="3013"/>
      <c r="D6" s="3013"/>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4" t="s">
        <v>1159</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5" t="str">
        <f>IF(项目基本情况!B8="抵押","4.本次评估估价师所知悉的法定优先受偿款情况说明如下：","——")</f>
        <v>4.本次评估估价师所知悉的法定优先受偿款情况说明如下：</v>
      </c>
      <c r="B14" s="3016"/>
      <c r="C14" s="3016"/>
      <c r="D14" s="3016"/>
    </row>
    <row r="15" spans="1:4" ht="42" customHeight="1">
      <c r="A15" s="301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5"/>
      <c r="C15" s="3015"/>
      <c r="D15" s="3015"/>
    </row>
    <row r="16" spans="1:4" ht="30" customHeight="1">
      <c r="A16" s="3018" t="s">
        <v>1160</v>
      </c>
      <c r="B16" s="3018"/>
      <c r="C16" s="3018"/>
      <c r="D16" s="3018"/>
    </row>
    <row r="17" spans="1:4" ht="144" customHeight="1">
      <c r="A17" s="3018" t="s">
        <v>1161</v>
      </c>
      <c r="B17" s="3018"/>
      <c r="C17" s="3018"/>
      <c r="D17" s="3018"/>
    </row>
    <row r="18" spans="1:4" ht="15.75" customHeight="1">
      <c r="A18" s="3015" t="str">
        <f>IF(项目基本情况!B8="抵押",结果表!K120,"——")</f>
        <v>故，本次评估不存在估价师知悉的法定优先受偿款</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1162</v>
      </c>
      <c r="B22" s="3020"/>
      <c r="C22" s="3020"/>
      <c r="D22" s="3020"/>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7">
        <v>42551</v>
      </c>
      <c r="D31" s="3017"/>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6" t="s">
        <v>1173</v>
      </c>
      <c r="B15" s="3021" t="s">
        <v>112</v>
      </c>
      <c r="C15" s="3022"/>
    </row>
    <row r="16" spans="1:7" ht="13.5">
      <c r="A16" s="3027"/>
      <c r="B16" s="3021" t="s">
        <v>45</v>
      </c>
      <c r="C16" s="3022"/>
    </row>
    <row r="17" spans="1:3" ht="13.5">
      <c r="A17" s="3027"/>
      <c r="B17" s="3024" t="s">
        <v>1174</v>
      </c>
      <c r="C17" s="203" t="s">
        <v>1173</v>
      </c>
    </row>
    <row r="18" spans="1:3" ht="13.5">
      <c r="A18" s="3027"/>
      <c r="B18" s="3024"/>
      <c r="C18" s="203" t="s">
        <v>1175</v>
      </c>
    </row>
    <row r="19" spans="1:3" ht="13.5">
      <c r="A19" s="3027"/>
      <c r="B19" s="3024"/>
      <c r="C19" s="203" t="s">
        <v>1176</v>
      </c>
    </row>
    <row r="20" spans="1:3" ht="13.5">
      <c r="A20" s="3028"/>
      <c r="B20" s="3023" t="s">
        <v>1177</v>
      </c>
      <c r="C20" s="3022"/>
    </row>
    <row r="21" spans="1:3" ht="13.5">
      <c r="A21" s="204" t="s">
        <v>1178</v>
      </c>
      <c r="B21" s="205"/>
      <c r="C21" s="206"/>
    </row>
    <row r="22" spans="1:3" ht="13.5">
      <c r="A22" s="3025" t="s">
        <v>1179</v>
      </c>
      <c r="B22" s="3023" t="s">
        <v>1180</v>
      </c>
      <c r="C22" s="3022"/>
    </row>
    <row r="23" spans="1:3" ht="13.5">
      <c r="A23" s="3025"/>
      <c r="B23" s="3023" t="s">
        <v>1181</v>
      </c>
      <c r="C23" s="3022"/>
    </row>
    <row r="24" spans="1:3" ht="13.5">
      <c r="A24" s="3025"/>
      <c r="B24" s="3023" t="s">
        <v>1182</v>
      </c>
      <c r="C24" s="3022"/>
    </row>
    <row r="25" spans="1:3" ht="13.5">
      <c r="A25" s="3025"/>
      <c r="B25" s="3024" t="s">
        <v>1183</v>
      </c>
      <c r="C25" s="203" t="s">
        <v>1184</v>
      </c>
    </row>
    <row r="26" spans="1:3" ht="13.5">
      <c r="A26" s="3025"/>
      <c r="B26" s="3024"/>
      <c r="C26" s="203" t="s">
        <v>1185</v>
      </c>
    </row>
    <row r="27" spans="1:3" ht="13.5">
      <c r="A27" s="3025"/>
      <c r="B27" s="3024"/>
      <c r="C27" s="203" t="s">
        <v>1186</v>
      </c>
    </row>
    <row r="28" spans="1:3" ht="13.5">
      <c r="A28" s="3025"/>
      <c r="B28" s="3024"/>
      <c r="C28" s="203" t="s">
        <v>1187</v>
      </c>
    </row>
    <row r="29" spans="1:3" ht="13.5">
      <c r="A29" s="3025"/>
      <c r="B29" s="3024"/>
      <c r="C29" s="203" t="s">
        <v>1188</v>
      </c>
    </row>
    <row r="30" spans="1:3" ht="13.5">
      <c r="A30" s="3025"/>
      <c r="B30" s="3024"/>
      <c r="C30" s="203" t="s">
        <v>1189</v>
      </c>
    </row>
    <row r="31" spans="1:3" ht="13.5">
      <c r="A31" s="3025"/>
      <c r="B31" s="3024"/>
      <c r="C31" s="203" t="s">
        <v>1190</v>
      </c>
    </row>
    <row r="32" spans="1:3" ht="13.5">
      <c r="A32" s="3025"/>
      <c r="B32" s="3024"/>
      <c r="C32" s="203" t="s">
        <v>1191</v>
      </c>
    </row>
    <row r="33" spans="1:3" ht="13.5">
      <c r="A33" s="3025"/>
      <c r="B33" s="3024"/>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44882</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9" t="s">
        <v>2418</v>
      </c>
      <c r="B17" s="3029"/>
      <c r="C17" s="3029"/>
      <c r="D17" s="3029"/>
      <c r="E17" s="3029"/>
      <c r="F17" s="3029"/>
      <c r="G17" s="3029"/>
      <c r="H17" s="3029"/>
    </row>
    <row r="18" spans="1:8" ht="24" customHeight="1">
      <c r="A18" s="3030" t="s">
        <v>2419</v>
      </c>
      <c r="B18" s="3030"/>
      <c r="C18" s="3030"/>
      <c r="D18" s="570"/>
      <c r="E18" s="3031" t="s">
        <v>2420</v>
      </c>
      <c r="F18" s="3030"/>
      <c r="G18" s="3030"/>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百子湾路32号院6号楼非配套公建（商业）用房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2"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2"/>
      <c r="B54" s="2828" t="s">
        <v>594</v>
      </c>
      <c r="C54" s="2824" t="s">
        <v>796</v>
      </c>
    </row>
    <row r="55" spans="1:4">
      <c r="A55" s="3032"/>
      <c r="B55" s="2828" t="s">
        <v>595</v>
      </c>
      <c r="C55" s="2824" t="s">
        <v>797</v>
      </c>
    </row>
    <row r="56" spans="1:4">
      <c r="A56" s="3032"/>
      <c r="B56" s="2828" t="s">
        <v>596</v>
      </c>
      <c r="C56" s="2824" t="s">
        <v>801</v>
      </c>
    </row>
    <row r="57" spans="1:4">
      <c r="A57" s="3032"/>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19" sqref="H19"/>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6" customWidth="1"/>
    <col min="10" max="10" width="10" style="2874" customWidth="1"/>
    <col min="11" max="11" width="10" style="2977"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3" t="str">
        <f>IF(B10="北京市","北京市",C10)&amp;F10&amp;IF(结果表!G1="在建","出让国有建设用地使用权及在建建筑物",IF(结果表!G1="土地","出让国有建设用地使用权",))&amp;B9&amp;"预评估"</f>
        <v>北京市百子湾路32号院6号楼非配套公建（商业）用房房地产抵押价值预评估</v>
      </c>
      <c r="C1" s="3034"/>
      <c r="D1" s="3034"/>
      <c r="E1" s="3034"/>
      <c r="F1" s="3034"/>
      <c r="G1" s="3034"/>
      <c r="H1" s="3034"/>
      <c r="I1" s="303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北京市百子湾路32号院6号楼非配套公建（商业）用房房地产抵押价值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北京市百子湾路32号院6号楼非配套公建（商业）用房房地产</v>
      </c>
      <c r="T2" s="2873"/>
      <c r="U2" s="2873"/>
      <c r="V2" s="2873"/>
      <c r="W2" s="2873"/>
      <c r="X2" s="2873"/>
      <c r="Y2" s="2873"/>
      <c r="Z2" s="2873"/>
      <c r="AA2" s="2873"/>
      <c r="AB2" s="2873"/>
    </row>
    <row r="3" spans="1:28">
      <c r="A3" s="879" t="s">
        <v>2432</v>
      </c>
      <c r="B3" s="352">
        <v>44783</v>
      </c>
      <c r="C3" s="2881" t="s">
        <v>2433</v>
      </c>
      <c r="D3" s="352">
        <v>44783</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3094</v>
      </c>
      <c r="C8" s="2897"/>
      <c r="D8" s="3036" t="s">
        <v>2439</v>
      </c>
      <c r="E8" s="2898" t="s">
        <v>3095</v>
      </c>
      <c r="F8" s="2899"/>
      <c r="G8" s="2880"/>
      <c r="H8" s="2880"/>
      <c r="I8" s="2880"/>
      <c r="J8" s="862"/>
      <c r="K8" s="2900"/>
      <c r="L8" s="2893"/>
      <c r="M8" s="2893"/>
      <c r="N8" s="862"/>
      <c r="O8" s="2893"/>
      <c r="P8" s="862"/>
      <c r="Q8" s="862"/>
      <c r="R8" s="862"/>
    </row>
    <row r="9" spans="1:28" ht="13.5" thickBot="1">
      <c r="A9" s="2901" t="s">
        <v>2440</v>
      </c>
      <c r="B9" s="2902" t="s">
        <v>3095</v>
      </c>
      <c r="C9" s="2903"/>
      <c r="D9" s="3037"/>
      <c r="E9" s="2902"/>
      <c r="F9" s="2904"/>
      <c r="G9" s="2905"/>
      <c r="H9" s="2905"/>
      <c r="I9" s="2905"/>
      <c r="J9" s="862"/>
      <c r="K9" s="2892"/>
      <c r="L9" s="2893"/>
      <c r="M9" s="2893"/>
      <c r="N9" s="862"/>
      <c r="O9" s="2893"/>
      <c r="P9" s="862"/>
      <c r="Q9" s="862"/>
      <c r="R9" s="862"/>
    </row>
    <row r="10" spans="1:28" ht="13.5" thickTop="1">
      <c r="A10" s="2906" t="s">
        <v>2441</v>
      </c>
      <c r="B10" s="2907" t="s">
        <v>3096</v>
      </c>
      <c r="C10" s="2989" t="s">
        <v>3099</v>
      </c>
      <c r="D10" s="2886"/>
      <c r="E10" s="991" t="s">
        <v>2442</v>
      </c>
      <c r="F10" s="2908" t="s">
        <v>3098</v>
      </c>
      <c r="G10" s="2909"/>
      <c r="H10" s="2910"/>
      <c r="I10" s="2911"/>
      <c r="J10" s="862"/>
      <c r="K10" s="2892"/>
      <c r="L10" s="2893"/>
      <c r="M10" s="2893"/>
      <c r="N10" s="862"/>
      <c r="O10" s="2893"/>
      <c r="P10" s="862"/>
      <c r="Q10" s="862"/>
      <c r="R10" s="862"/>
    </row>
    <row r="11" spans="1:28">
      <c r="A11" s="2912" t="s">
        <v>2443</v>
      </c>
      <c r="B11" s="2913" t="s">
        <v>3097</v>
      </c>
      <c r="C11" s="2914"/>
      <c r="D11" s="2915"/>
      <c r="E11" s="2871"/>
      <c r="F11" s="2871"/>
      <c r="G11" s="2871"/>
      <c r="H11" s="2871"/>
      <c r="I11" s="2871"/>
      <c r="J11" s="862"/>
      <c r="K11" s="2892"/>
      <c r="L11" s="2893"/>
      <c r="M11" s="2893"/>
      <c r="N11" s="862"/>
      <c r="O11" s="2893"/>
      <c r="P11" s="862"/>
      <c r="Q11" s="862"/>
      <c r="R11" s="862"/>
    </row>
    <row r="12" spans="1:28">
      <c r="A12" s="2916" t="s">
        <v>2444</v>
      </c>
      <c r="B12" s="2913"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7"/>
      <c r="C13" s="2918" t="s">
        <v>2452</v>
      </c>
      <c r="D13" s="2919"/>
      <c r="E13" s="2990">
        <v>52838</v>
      </c>
      <c r="F13" s="2919"/>
      <c r="G13" s="2919"/>
      <c r="H13" s="2919"/>
      <c r="I13" s="2919"/>
      <c r="J13" s="862"/>
      <c r="K13" s="2892"/>
      <c r="L13" s="2893"/>
      <c r="M13" s="2893"/>
      <c r="N13" s="862"/>
      <c r="O13" s="2893"/>
      <c r="P13" s="862"/>
      <c r="Q13" s="862"/>
      <c r="R13" s="862"/>
    </row>
    <row r="14" spans="1:28">
      <c r="A14" s="1360"/>
      <c r="B14" s="2917"/>
      <c r="C14" s="2918" t="s">
        <v>2453</v>
      </c>
      <c r="D14" s="2920"/>
      <c r="E14" s="2920">
        <v>40</v>
      </c>
      <c r="F14" s="2920"/>
      <c r="G14" s="2920"/>
      <c r="H14" s="2920"/>
      <c r="I14" s="2920"/>
      <c r="J14" s="862"/>
      <c r="K14" s="2892"/>
      <c r="L14" s="2893"/>
      <c r="M14" s="2893"/>
      <c r="N14" s="862"/>
      <c r="O14" s="2893"/>
      <c r="P14" s="862"/>
      <c r="Q14" s="862"/>
      <c r="R14" s="862"/>
    </row>
    <row r="15" spans="1:28">
      <c r="A15" s="978"/>
      <c r="B15" s="2921"/>
      <c r="C15" s="2922" t="s">
        <v>2454</v>
      </c>
      <c r="D15" s="459" t="str">
        <f>IF(B12="出让",IF(D13="","",ROUNDDOWN(MIN((D13-$D$3)/365,D14),2)),D14)</f>
        <v/>
      </c>
      <c r="E15" s="459">
        <f>IF(B12="出让",IF(E13="","",ROUNDDOWN(MIN((E13-$D$3)/365,E14),2)),E14)</f>
        <v>22.06</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3"/>
      <c r="C16" s="3044"/>
      <c r="D16" s="3045"/>
      <c r="E16" s="989" t="s">
        <v>2456</v>
      </c>
      <c r="F16" s="3046"/>
      <c r="G16" s="3047"/>
      <c r="H16" s="3047"/>
      <c r="I16" s="3048"/>
      <c r="J16" s="862"/>
      <c r="K16" s="2892"/>
      <c r="L16" s="2893"/>
      <c r="M16" s="2893"/>
      <c r="N16" s="862"/>
      <c r="O16" s="2893"/>
      <c r="P16" s="862"/>
      <c r="Q16" s="862"/>
      <c r="R16" s="862"/>
    </row>
    <row r="17" spans="1:28">
      <c r="A17" s="1337" t="s">
        <v>2457</v>
      </c>
      <c r="B17" s="879" t="s">
        <v>2458</v>
      </c>
      <c r="C17" s="459">
        <f>'数据-汇总表'!E3</f>
        <v>0</v>
      </c>
      <c r="D17" s="2846" t="s">
        <v>2459</v>
      </c>
      <c r="E17" s="3049" t="s">
        <v>2460</v>
      </c>
      <c r="F17" s="3050"/>
      <c r="G17" s="3050"/>
      <c r="H17" s="3050"/>
      <c r="I17" s="3051"/>
      <c r="J17" s="862"/>
      <c r="K17" s="2900"/>
      <c r="L17" s="2893"/>
      <c r="M17" s="2893"/>
      <c r="N17" s="862"/>
      <c r="O17" s="2893"/>
      <c r="P17" s="862"/>
      <c r="Q17" s="862"/>
      <c r="R17" s="862"/>
      <c r="S17" s="862"/>
      <c r="T17" s="862"/>
      <c r="U17" s="862"/>
      <c r="V17" s="862"/>
    </row>
    <row r="18" spans="1:28" ht="24.75" thickBot="1">
      <c r="A18" s="2923" t="s">
        <v>2461</v>
      </c>
      <c r="B18" s="1353" t="s">
        <v>2462</v>
      </c>
      <c r="C18" s="2924" t="e">
        <f>'数据-汇总表'!D3</f>
        <v>#DIV/0!</v>
      </c>
      <c r="D18" s="1386" t="s">
        <v>2463</v>
      </c>
      <c r="E18" s="3052" t="s">
        <v>2464</v>
      </c>
      <c r="F18" s="3053"/>
      <c r="G18" s="3053"/>
      <c r="H18" s="3053"/>
      <c r="I18" s="3054"/>
      <c r="J18" s="862"/>
      <c r="K18" s="2900"/>
      <c r="L18" s="2893"/>
      <c r="M18" s="2893"/>
      <c r="N18" s="862"/>
      <c r="O18" s="2893"/>
      <c r="P18" s="862"/>
      <c r="Q18" s="862"/>
      <c r="R18" s="862"/>
      <c r="S18" s="862"/>
      <c r="T18" s="862"/>
      <c r="U18" s="862"/>
      <c r="V18" s="862"/>
    </row>
    <row r="19" spans="1:28" ht="25.5" thickTop="1" thickBot="1">
      <c r="A19" s="991" t="s">
        <v>1279</v>
      </c>
      <c r="B19" s="1333" t="s">
        <v>2465</v>
      </c>
      <c r="C19" s="2925"/>
      <c r="D19" s="2926" t="s">
        <v>2466</v>
      </c>
      <c r="E19" s="2927"/>
      <c r="F19" s="2928" t="str">
        <f>IF(AND(C19="是",E19="否"),"是否提供他项权证或相关说明","")</f>
        <v/>
      </c>
      <c r="G19" s="2929"/>
      <c r="H19" s="2887"/>
      <c r="I19" s="2887"/>
      <c r="J19" s="862"/>
      <c r="K19" s="2892"/>
      <c r="L19" s="2893"/>
      <c r="M19" s="2893"/>
      <c r="N19" s="862"/>
      <c r="O19" s="2893"/>
      <c r="P19" s="862"/>
      <c r="Q19" s="862"/>
      <c r="R19" s="862"/>
      <c r="S19" s="862"/>
      <c r="T19" s="862"/>
      <c r="U19" s="862"/>
      <c r="V19" s="862"/>
    </row>
    <row r="20" spans="1:28">
      <c r="A20" s="2930" t="s">
        <v>2467</v>
      </c>
      <c r="B20" s="3039" t="s">
        <v>2468</v>
      </c>
      <c r="C20" s="3040"/>
      <c r="D20" s="3041" t="s">
        <v>2469</v>
      </c>
      <c r="E20" s="3042"/>
      <c r="F20" s="2931" t="s">
        <v>1280</v>
      </c>
      <c r="G20" s="2887"/>
      <c r="H20" s="2887"/>
      <c r="I20" s="2887"/>
      <c r="J20" s="862"/>
      <c r="K20" s="303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0"/>
      <c r="B21" s="2932" t="s">
        <v>2471</v>
      </c>
      <c r="C21" s="856" t="s">
        <v>1281</v>
      </c>
      <c r="D21" s="2933" t="s">
        <v>2472</v>
      </c>
      <c r="E21" s="2934" t="s">
        <v>1281</v>
      </c>
      <c r="F21" s="2935"/>
      <c r="G21" s="2887"/>
      <c r="H21" s="2887"/>
      <c r="I21" s="2887"/>
      <c r="J21" s="862"/>
      <c r="K21" s="303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0"/>
      <c r="B22" s="2936" t="s">
        <v>2473</v>
      </c>
      <c r="C22" s="856" t="s">
        <v>1282</v>
      </c>
      <c r="D22" s="2880"/>
      <c r="E22" s="2880"/>
      <c r="F22" s="2880"/>
      <c r="G22" s="2887"/>
      <c r="H22" s="2887"/>
      <c r="I22" s="2887"/>
      <c r="J22" s="862"/>
      <c r="K22" s="303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7" t="s">
        <v>2474</v>
      </c>
      <c r="B23" s="854" t="s">
        <v>2475</v>
      </c>
      <c r="C23" s="2938"/>
      <c r="D23" s="2939" t="s">
        <v>2475</v>
      </c>
      <c r="E23" s="2940"/>
      <c r="F23" s="2880"/>
      <c r="G23" s="2887"/>
      <c r="H23" s="2887"/>
      <c r="I23" s="2887"/>
      <c r="J23" s="862"/>
      <c r="K23" s="2892"/>
      <c r="L23" s="831"/>
      <c r="M23" s="2893"/>
      <c r="N23" s="862"/>
      <c r="O23" s="2893"/>
      <c r="P23" s="862"/>
      <c r="Q23" s="862"/>
      <c r="R23" s="862"/>
      <c r="S23" s="862"/>
      <c r="T23" s="862"/>
      <c r="U23" s="862"/>
      <c r="V23" s="862"/>
    </row>
    <row r="24" spans="1:28">
      <c r="A24" s="2937"/>
      <c r="B24" s="854" t="s">
        <v>1283</v>
      </c>
      <c r="C24" s="824"/>
      <c r="D24" s="2937" t="s">
        <v>1283</v>
      </c>
      <c r="E24" s="2941"/>
      <c r="F24" s="2880"/>
      <c r="G24" s="2887"/>
      <c r="H24" s="2887"/>
      <c r="I24" s="2887"/>
      <c r="J24" s="862"/>
      <c r="K24" s="2892"/>
      <c r="L24" s="831"/>
      <c r="M24" s="2893"/>
      <c r="N24" s="862"/>
      <c r="O24" s="2893"/>
      <c r="P24" s="862"/>
      <c r="Q24" s="862"/>
      <c r="R24" s="862"/>
      <c r="S24" s="862"/>
      <c r="T24" s="862"/>
      <c r="U24" s="862"/>
      <c r="V24" s="862"/>
    </row>
    <row r="25" spans="1:28">
      <c r="A25" s="2937"/>
      <c r="B25" s="854" t="s">
        <v>1284</v>
      </c>
      <c r="C25" s="824"/>
      <c r="D25" s="2937" t="s">
        <v>1284</v>
      </c>
      <c r="E25" s="2941"/>
      <c r="F25" s="2880"/>
      <c r="G25" s="2887"/>
      <c r="H25" s="2887"/>
      <c r="I25" s="2887"/>
      <c r="J25" s="862"/>
      <c r="K25" s="2892"/>
      <c r="L25" s="2893"/>
      <c r="M25" s="2893"/>
      <c r="N25" s="862"/>
      <c r="O25" s="2893"/>
      <c r="P25" s="862"/>
      <c r="Q25" s="862"/>
      <c r="R25" s="862"/>
      <c r="S25" s="862"/>
      <c r="T25" s="862"/>
      <c r="U25" s="862"/>
      <c r="V25" s="862"/>
    </row>
    <row r="26" spans="1:28" ht="13.5" thickBot="1">
      <c r="A26" s="2942"/>
      <c r="B26" s="2943" t="s">
        <v>1285</v>
      </c>
      <c r="C26" s="2944"/>
      <c r="D26" s="2942" t="s">
        <v>1285</v>
      </c>
      <c r="E26" s="2945"/>
      <c r="F26" s="2905"/>
      <c r="G26" s="2905"/>
      <c r="H26" s="2905"/>
      <c r="I26" s="2905"/>
      <c r="J26" s="862"/>
      <c r="K26" s="2892"/>
      <c r="L26" s="2893"/>
      <c r="M26" s="2893"/>
      <c r="N26" s="862"/>
      <c r="O26" s="2893"/>
      <c r="P26" s="862"/>
      <c r="Q26" s="862"/>
      <c r="R26" s="862"/>
      <c r="S26" s="862"/>
      <c r="T26" s="862"/>
      <c r="U26" s="862"/>
      <c r="V26" s="862"/>
    </row>
    <row r="27" spans="1:28" ht="13.5" thickTop="1">
      <c r="A27" s="3056" t="s">
        <v>2476</v>
      </c>
      <c r="B27" s="978" t="s">
        <v>2477</v>
      </c>
      <c r="C27" s="2946"/>
      <c r="D27" s="2947"/>
      <c r="E27" s="2887"/>
      <c r="F27" s="2887"/>
      <c r="G27" s="2887"/>
      <c r="H27" s="2887"/>
      <c r="I27" s="2887"/>
      <c r="J27" s="862"/>
      <c r="K27" s="2892"/>
      <c r="L27" s="2893"/>
      <c r="M27" s="2893"/>
      <c r="N27" s="862"/>
      <c r="O27" s="2893"/>
      <c r="P27" s="862"/>
      <c r="Q27" s="862"/>
      <c r="R27" s="862"/>
      <c r="S27" s="862"/>
      <c r="T27" s="862"/>
      <c r="U27" s="862"/>
      <c r="V27" s="862"/>
    </row>
    <row r="28" spans="1:28">
      <c r="A28" s="3056"/>
      <c r="B28" s="879" t="s">
        <v>2478</v>
      </c>
      <c r="C28" s="2948"/>
      <c r="D28" s="2949"/>
      <c r="E28" s="2887"/>
      <c r="F28" s="2887"/>
      <c r="G28" s="2887"/>
      <c r="H28" s="2887"/>
      <c r="I28" s="2887"/>
      <c r="J28" s="862"/>
      <c r="K28" s="2892"/>
      <c r="L28" s="2893"/>
      <c r="M28" s="2893"/>
      <c r="N28" s="862"/>
      <c r="O28" s="2893"/>
      <c r="P28" s="862"/>
      <c r="Q28" s="862"/>
      <c r="R28" s="862"/>
      <c r="S28" s="862"/>
      <c r="T28" s="862"/>
      <c r="U28" s="862"/>
      <c r="V28" s="862"/>
    </row>
    <row r="29" spans="1:28">
      <c r="A29" s="3056"/>
      <c r="B29" s="879" t="s">
        <v>2479</v>
      </c>
      <c r="C29" s="2950"/>
      <c r="D29" s="2951"/>
      <c r="E29" s="2887"/>
      <c r="F29" s="2887"/>
      <c r="G29" s="2887"/>
      <c r="H29" s="2887"/>
      <c r="I29" s="2887"/>
      <c r="J29" s="862"/>
      <c r="K29" s="2892"/>
      <c r="L29" s="2893"/>
      <c r="M29" s="2893"/>
      <c r="N29" s="862"/>
      <c r="O29" s="2893"/>
      <c r="P29" s="862"/>
      <c r="Q29" s="862"/>
      <c r="R29" s="862"/>
      <c r="S29" s="862"/>
      <c r="T29" s="862"/>
      <c r="U29" s="862"/>
      <c r="V29" s="862"/>
    </row>
    <row r="30" spans="1:28">
      <c r="A30" s="3057"/>
      <c r="B30" s="879" t="s">
        <v>2480</v>
      </c>
      <c r="C30" s="3058"/>
      <c r="D30" s="3059"/>
      <c r="E30" s="2887"/>
      <c r="F30" s="2887"/>
      <c r="G30" s="2887"/>
      <c r="H30" s="2887"/>
      <c r="I30" s="2887"/>
      <c r="J30" s="862"/>
      <c r="K30" s="2892"/>
      <c r="L30" s="2893"/>
      <c r="M30" s="2893"/>
      <c r="N30" s="862"/>
      <c r="O30" s="2893"/>
      <c r="P30" s="862"/>
      <c r="Q30" s="862"/>
      <c r="R30" s="862"/>
      <c r="S30" s="862"/>
      <c r="T30" s="862"/>
      <c r="U30" s="862"/>
      <c r="V30" s="862"/>
    </row>
    <row r="31" spans="1:28">
      <c r="A31" s="3060" t="s">
        <v>2481</v>
      </c>
      <c r="B31" s="2952"/>
      <c r="C31" s="2845" t="str">
        <f>IF(B31="现房","成新及维护状况正常否",IF(B31="在建","工程状态是否正常",IF(B31="土地","是否闲置","-")))</f>
        <v>-</v>
      </c>
      <c r="D31" s="826"/>
      <c r="E31" s="2953"/>
      <c r="F31" s="2887"/>
      <c r="G31" s="2887"/>
      <c r="H31" s="2887"/>
      <c r="I31" s="2887"/>
      <c r="J31" s="862"/>
      <c r="K31" s="2892"/>
      <c r="L31" s="2893"/>
      <c r="M31" s="2893"/>
      <c r="N31" s="862"/>
      <c r="O31" s="2893"/>
      <c r="P31" s="862"/>
      <c r="Q31" s="862"/>
      <c r="R31" s="862"/>
      <c r="S31" s="862"/>
      <c r="T31" s="862"/>
      <c r="U31" s="862"/>
      <c r="V31" s="862"/>
    </row>
    <row r="32" spans="1:28">
      <c r="A32" s="3061"/>
      <c r="B32" s="2952"/>
      <c r="C32" s="2845" t="str">
        <f>IF(B32="现房","成新及维护状况是否正常",IF(B32="在建","工程状态是否正常",IF(B32="土地","是否闲置","-")))</f>
        <v>-</v>
      </c>
      <c r="D32" s="826"/>
      <c r="E32" s="2953"/>
      <c r="F32" s="2887"/>
      <c r="G32" s="2887"/>
      <c r="H32" s="2887"/>
      <c r="I32" s="2887"/>
      <c r="J32" s="862"/>
      <c r="K32" s="2892"/>
      <c r="L32" s="2893"/>
      <c r="M32" s="2893"/>
      <c r="N32" s="862"/>
      <c r="O32" s="2893"/>
      <c r="P32" s="862"/>
      <c r="Q32" s="862"/>
      <c r="R32" s="862"/>
      <c r="S32" s="862"/>
      <c r="T32" s="862"/>
      <c r="U32" s="862"/>
      <c r="V32" s="862"/>
    </row>
    <row r="33" spans="1:30">
      <c r="A33" s="3061"/>
      <c r="B33" s="2954"/>
      <c r="C33" s="982" t="str">
        <f>IF(B33="现房","成新及维护状况是否正常",IF(B33="在建","工程状态是否正常",IF(B33="土地","是否闲置","-")))</f>
        <v>-</v>
      </c>
      <c r="D33" s="1339"/>
      <c r="E33" s="2955"/>
      <c r="F33" s="2887"/>
      <c r="G33" s="2887"/>
      <c r="H33" s="2887"/>
      <c r="I33" s="2887"/>
      <c r="J33" s="862"/>
      <c r="K33" s="2892"/>
      <c r="L33" s="2893"/>
      <c r="M33" s="2893"/>
      <c r="N33" s="862"/>
      <c r="O33" s="2893"/>
      <c r="P33" s="862"/>
      <c r="Q33" s="862"/>
      <c r="R33" s="862"/>
      <c r="S33" s="862"/>
      <c r="T33" s="862"/>
      <c r="U33" s="862"/>
      <c r="V33" s="862"/>
    </row>
    <row r="34" spans="1:30">
      <c r="A34" s="879" t="s">
        <v>2482</v>
      </c>
      <c r="B34" s="2956"/>
      <c r="C34" s="2956"/>
      <c r="D34" s="2956"/>
      <c r="E34" s="2956"/>
      <c r="F34" s="2956"/>
      <c r="G34" s="2956"/>
      <c r="H34" s="2956"/>
      <c r="I34" s="2887"/>
      <c r="J34" s="862"/>
      <c r="K34" s="459">
        <f>COUNTIF(B34:H34,"——")</f>
        <v>0</v>
      </c>
      <c r="L34" s="460" t="s">
        <v>2483</v>
      </c>
      <c r="M34" s="460" t="s">
        <v>2484</v>
      </c>
      <c r="N34" s="460" t="s">
        <v>2485</v>
      </c>
      <c r="O34" s="460" t="s">
        <v>2486</v>
      </c>
      <c r="P34" s="460" t="s">
        <v>2487</v>
      </c>
      <c r="Q34" s="460" t="s">
        <v>2488</v>
      </c>
      <c r="R34" s="460" t="s">
        <v>2489</v>
      </c>
      <c r="S34" s="3055" t="s">
        <v>2490</v>
      </c>
      <c r="T34" s="460" t="str">
        <f>NUMBERSTRING(7-K34,1)&amp;"通"</f>
        <v>七通</v>
      </c>
      <c r="U34" s="862"/>
      <c r="V34" s="862"/>
    </row>
    <row r="35" spans="1:30">
      <c r="A35" s="2957"/>
      <c r="B35" s="3055" t="s">
        <v>2491</v>
      </c>
      <c r="C35" s="3055"/>
      <c r="D35" s="3055"/>
      <c r="E35" s="3055"/>
      <c r="F35" s="459" t="str">
        <f>C10</f>
        <v>朝阳区</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5"/>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8" t="s">
        <v>2492</v>
      </c>
      <c r="B37" s="1228" t="s">
        <v>235</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59" t="s">
        <v>2493</v>
      </c>
      <c r="B38" s="2960" t="s">
        <v>255</v>
      </c>
      <c r="C38" s="2960"/>
      <c r="D38" s="2960"/>
      <c r="E38" s="2960"/>
      <c r="F38" s="2960"/>
      <c r="G38" s="2905"/>
      <c r="H38" s="2905"/>
      <c r="I38" s="2905"/>
      <c r="J38" s="862"/>
      <c r="K38" s="2892"/>
      <c r="L38" s="2893"/>
      <c r="M38" s="2893"/>
      <c r="N38" s="862"/>
      <c r="O38" s="2893"/>
      <c r="P38" s="862"/>
      <c r="Q38" s="862"/>
      <c r="R38" s="862"/>
      <c r="S38" s="862"/>
      <c r="T38" s="862"/>
      <c r="U38" s="862"/>
      <c r="V38" s="862"/>
    </row>
    <row r="39" spans="1:30" s="2967" customFormat="1" ht="14.25" thickTop="1" thickBot="1">
      <c r="A39" s="2961" t="s">
        <v>2494</v>
      </c>
      <c r="B39" s="2962"/>
      <c r="C39" s="2962"/>
      <c r="D39" s="2962"/>
      <c r="E39" s="2962"/>
      <c r="F39" s="2962"/>
      <c r="G39" s="2962"/>
      <c r="H39" s="2962"/>
      <c r="I39" s="2962"/>
      <c r="J39" s="2963"/>
      <c r="K39" s="2964"/>
      <c r="L39" s="2963"/>
      <c r="M39" s="2963"/>
      <c r="N39" s="2963"/>
      <c r="O39" s="2965"/>
      <c r="P39" s="2963"/>
      <c r="Q39" s="2963"/>
      <c r="R39" s="2963"/>
      <c r="S39" s="2963"/>
      <c r="T39" s="2963"/>
      <c r="U39" s="2963"/>
      <c r="V39" s="2963"/>
      <c r="W39" s="2966"/>
      <c r="X39" s="2966"/>
      <c r="Y39" s="2966"/>
      <c r="Z39" s="2966"/>
      <c r="AA39" s="2966"/>
      <c r="AB39" s="2966"/>
      <c r="AC39" s="2966"/>
      <c r="AD39" s="2966"/>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8"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69" t="s">
        <v>2505</v>
      </c>
      <c r="K42" s="2970" t="s">
        <v>2506</v>
      </c>
      <c r="L42" s="2970" t="s">
        <v>2507</v>
      </c>
      <c r="M42" s="2970" t="s">
        <v>2508</v>
      </c>
      <c r="N42" s="2970" t="s">
        <v>2509</v>
      </c>
      <c r="O42" s="2970" t="s">
        <v>2510</v>
      </c>
      <c r="P42" s="2970" t="s">
        <v>2511</v>
      </c>
      <c r="Q42" s="2971" t="s">
        <v>2512</v>
      </c>
      <c r="R42" s="2971" t="s">
        <v>2513</v>
      </c>
      <c r="S42" s="862"/>
      <c r="T42" s="862"/>
      <c r="U42" s="862"/>
      <c r="V42" s="862"/>
    </row>
    <row r="43" spans="1:30" s="2874" customFormat="1">
      <c r="A43" s="2972"/>
      <c r="B43" s="2973"/>
      <c r="C43" s="2973"/>
      <c r="D43" s="2973"/>
      <c r="E43" s="2973"/>
      <c r="F43" s="2973"/>
      <c r="G43" s="2973"/>
      <c r="H43" s="2973"/>
      <c r="I43" s="2973"/>
      <c r="J43" s="2974"/>
      <c r="K43" s="2973"/>
      <c r="L43" s="2973"/>
      <c r="M43" s="2973"/>
      <c r="N43" s="2973"/>
      <c r="O43" s="2973"/>
      <c r="P43" s="2973"/>
      <c r="Q43" s="2973"/>
      <c r="R43" s="2973"/>
      <c r="S43" s="862"/>
      <c r="T43" s="862"/>
      <c r="U43" s="862"/>
      <c r="V43" s="862"/>
    </row>
    <row r="44" spans="1:30" s="2874" customFormat="1">
      <c r="A44" s="2972"/>
      <c r="B44" s="2972"/>
      <c r="C44" s="2973"/>
      <c r="D44" s="2973"/>
      <c r="E44" s="2973"/>
      <c r="F44" s="2973"/>
      <c r="G44" s="2973"/>
      <c r="H44" s="2973"/>
      <c r="I44" s="2973"/>
      <c r="J44" s="2974"/>
      <c r="K44" s="2973"/>
      <c r="L44" s="2973"/>
      <c r="M44" s="2973"/>
      <c r="N44" s="2973"/>
      <c r="O44" s="2973"/>
      <c r="P44" s="2973"/>
      <c r="Q44" s="2973"/>
      <c r="R44" s="2973"/>
      <c r="S44" s="862"/>
      <c r="T44" s="862"/>
      <c r="U44" s="862"/>
      <c r="V44" s="862"/>
    </row>
    <row r="45" spans="1:30" s="2874" customFormat="1">
      <c r="A45" s="2972"/>
      <c r="B45" s="2972"/>
      <c r="C45" s="2973"/>
      <c r="D45" s="2973"/>
      <c r="E45" s="2973"/>
      <c r="F45" s="2973"/>
      <c r="G45" s="2973"/>
      <c r="H45" s="2973"/>
      <c r="I45" s="2973"/>
      <c r="J45" s="2974"/>
      <c r="K45" s="2973"/>
      <c r="L45" s="2973"/>
      <c r="M45" s="2973"/>
      <c r="N45" s="2973"/>
      <c r="O45" s="2973"/>
      <c r="P45" s="2973"/>
      <c r="Q45" s="2973"/>
      <c r="R45" s="2973"/>
      <c r="S45" s="862"/>
      <c r="T45" s="862"/>
      <c r="U45" s="862"/>
      <c r="V45" s="862"/>
    </row>
    <row r="46" spans="1:30" s="2874" customFormat="1">
      <c r="A46" s="2972"/>
      <c r="B46" s="2972"/>
      <c r="C46" s="2973"/>
      <c r="D46" s="2973"/>
      <c r="E46" s="2973"/>
      <c r="F46" s="2973"/>
      <c r="G46" s="2973"/>
      <c r="H46" s="2973"/>
      <c r="I46" s="2973"/>
      <c r="J46" s="2974"/>
      <c r="K46" s="2973"/>
      <c r="L46" s="2973"/>
      <c r="M46" s="2973"/>
      <c r="N46" s="2973"/>
      <c r="O46" s="2973"/>
      <c r="P46" s="2973"/>
      <c r="Q46" s="2973"/>
      <c r="R46" s="2973"/>
      <c r="S46" s="862"/>
      <c r="T46" s="862"/>
      <c r="U46" s="862"/>
      <c r="V46" s="862"/>
    </row>
    <row r="47" spans="1:30" s="2874" customFormat="1">
      <c r="A47" s="2972"/>
      <c r="B47" s="2972"/>
      <c r="C47" s="2973"/>
      <c r="D47" s="2973"/>
      <c r="E47" s="2973"/>
      <c r="F47" s="2973"/>
      <c r="G47" s="2973"/>
      <c r="H47" s="2973"/>
      <c r="I47" s="2973"/>
      <c r="J47" s="2974"/>
      <c r="K47" s="2973"/>
      <c r="L47" s="2973"/>
      <c r="M47" s="2973"/>
      <c r="N47" s="2973"/>
      <c r="O47" s="2973"/>
      <c r="P47" s="2973"/>
      <c r="Q47" s="2973"/>
      <c r="R47" s="2973"/>
      <c r="S47" s="862"/>
      <c r="T47" s="862"/>
      <c r="U47" s="862"/>
      <c r="V47" s="862"/>
    </row>
    <row r="48" spans="1:30" s="2874" customFormat="1">
      <c r="A48" s="2972"/>
      <c r="B48" s="2972"/>
      <c r="C48" s="2973"/>
      <c r="D48" s="2973"/>
      <c r="E48" s="2973"/>
      <c r="F48" s="2973"/>
      <c r="G48" s="2973"/>
      <c r="H48" s="2973"/>
      <c r="I48" s="2973"/>
      <c r="J48" s="2974"/>
      <c r="K48" s="2973"/>
      <c r="L48" s="2973"/>
      <c r="M48" s="2973"/>
      <c r="N48" s="2973"/>
      <c r="O48" s="2973"/>
      <c r="P48" s="2973"/>
      <c r="Q48" s="2973"/>
      <c r="R48" s="2973"/>
      <c r="S48" s="862"/>
      <c r="T48" s="862"/>
      <c r="U48" s="862"/>
      <c r="V48" s="862"/>
    </row>
    <row r="49" spans="1:22" s="2874" customFormat="1">
      <c r="A49" s="2972"/>
      <c r="B49" s="2972"/>
      <c r="C49" s="2973"/>
      <c r="D49" s="2973"/>
      <c r="E49" s="2973"/>
      <c r="F49" s="2973"/>
      <c r="G49" s="2973"/>
      <c r="H49" s="2973"/>
      <c r="I49" s="2973"/>
      <c r="J49" s="2974"/>
      <c r="K49" s="2973"/>
      <c r="L49" s="2973"/>
      <c r="M49" s="2973"/>
      <c r="N49" s="2973"/>
      <c r="O49" s="2973"/>
      <c r="P49" s="2973"/>
      <c r="Q49" s="2973"/>
      <c r="R49" s="2973"/>
      <c r="S49" s="862"/>
      <c r="T49" s="862"/>
      <c r="U49" s="862"/>
      <c r="V49" s="862"/>
    </row>
    <row r="50" spans="1:22" s="2874" customFormat="1">
      <c r="A50" s="2972"/>
      <c r="B50" s="2972"/>
      <c r="C50" s="2973"/>
      <c r="D50" s="2973"/>
      <c r="E50" s="2973"/>
      <c r="F50" s="2973"/>
      <c r="G50" s="2973"/>
      <c r="H50" s="2973"/>
      <c r="I50" s="2973"/>
      <c r="J50" s="2974"/>
      <c r="K50" s="2973"/>
      <c r="L50" s="2973"/>
      <c r="M50" s="2973"/>
      <c r="N50" s="2973"/>
      <c r="O50" s="2973"/>
      <c r="P50" s="2973"/>
      <c r="Q50" s="2973"/>
      <c r="R50" s="2973"/>
      <c r="S50" s="862"/>
      <c r="T50" s="862"/>
      <c r="U50" s="862"/>
      <c r="V50" s="862"/>
    </row>
    <row r="51" spans="1:22" s="2874" customFormat="1">
      <c r="A51" s="2972"/>
      <c r="B51" s="2972"/>
      <c r="C51" s="2973"/>
      <c r="D51" s="2973"/>
      <c r="E51" s="2973"/>
      <c r="F51" s="2973"/>
      <c r="G51" s="2973"/>
      <c r="H51" s="2973"/>
      <c r="I51" s="2973"/>
      <c r="J51" s="2974"/>
      <c r="K51" s="2973"/>
      <c r="L51" s="2973"/>
      <c r="M51" s="2973"/>
      <c r="N51" s="2973"/>
      <c r="O51" s="2973"/>
      <c r="P51" s="2973"/>
      <c r="Q51" s="2973"/>
      <c r="R51" s="2973"/>
    </row>
    <row r="52" spans="1:22" s="2874" customFormat="1">
      <c r="A52" s="2972"/>
      <c r="B52" s="2972"/>
      <c r="C52" s="2972"/>
      <c r="D52" s="2972"/>
      <c r="E52" s="2972"/>
      <c r="F52" s="2973"/>
      <c r="G52" s="2972"/>
      <c r="H52" s="2972"/>
      <c r="I52" s="2972"/>
      <c r="J52" s="2975"/>
      <c r="K52" s="2973"/>
      <c r="L52" s="2973"/>
      <c r="M52" s="2973"/>
      <c r="N52" s="2972"/>
      <c r="O52" s="2972"/>
      <c r="P52" s="2972"/>
      <c r="Q52" s="2972"/>
      <c r="R52" s="2972"/>
    </row>
    <row r="53" spans="1:22" s="2874" customFormat="1">
      <c r="A53" s="2972"/>
      <c r="B53" s="2972"/>
      <c r="C53" s="2972"/>
      <c r="D53" s="2972"/>
      <c r="E53" s="2972"/>
      <c r="F53" s="2973"/>
      <c r="G53" s="2972"/>
      <c r="H53" s="2972"/>
      <c r="I53" s="2972"/>
      <c r="J53" s="2975"/>
      <c r="K53" s="2973"/>
      <c r="L53" s="2973"/>
      <c r="M53" s="2973"/>
      <c r="N53" s="2972"/>
      <c r="O53" s="2972"/>
      <c r="P53" s="2972"/>
      <c r="Q53" s="2972"/>
      <c r="R53" s="2972"/>
    </row>
    <row r="54" spans="1:22" s="2874" customFormat="1">
      <c r="A54" s="2972"/>
      <c r="B54" s="2972"/>
      <c r="C54" s="2972"/>
      <c r="D54" s="2972"/>
      <c r="E54" s="2972"/>
      <c r="F54" s="2973"/>
      <c r="G54" s="2972"/>
      <c r="H54" s="2972"/>
      <c r="I54" s="2972"/>
      <c r="J54" s="2975"/>
      <c r="K54" s="2973"/>
      <c r="L54" s="2973"/>
      <c r="M54" s="2973"/>
      <c r="N54" s="2972"/>
      <c r="O54" s="2972"/>
      <c r="P54" s="2972"/>
      <c r="Q54" s="2972"/>
      <c r="R54" s="2972"/>
    </row>
    <row r="55" spans="1:22" s="2874" customFormat="1">
      <c r="A55" s="2972"/>
      <c r="B55" s="2972"/>
      <c r="C55" s="2972"/>
      <c r="D55" s="2972"/>
      <c r="E55" s="2972"/>
      <c r="F55" s="2973"/>
      <c r="G55" s="2972"/>
      <c r="H55" s="2972"/>
      <c r="I55" s="2972"/>
      <c r="J55" s="2975"/>
      <c r="K55" s="2973"/>
      <c r="L55" s="2973"/>
      <c r="M55" s="2973"/>
      <c r="N55" s="2972"/>
      <c r="O55" s="2972"/>
      <c r="P55" s="2972"/>
      <c r="Q55" s="2972"/>
      <c r="R55" s="2972"/>
    </row>
    <row r="56" spans="1:22" s="2874" customFormat="1">
      <c r="A56" s="2972"/>
      <c r="B56" s="2972"/>
      <c r="C56" s="2972"/>
      <c r="D56" s="2972"/>
      <c r="E56" s="2972"/>
      <c r="F56" s="2973"/>
      <c r="G56" s="2972"/>
      <c r="H56" s="2972"/>
      <c r="I56" s="2972"/>
      <c r="J56" s="2975"/>
      <c r="K56" s="2973"/>
      <c r="L56" s="2973"/>
      <c r="M56" s="2973"/>
      <c r="N56" s="2972"/>
      <c r="O56" s="2972"/>
      <c r="P56" s="2972"/>
      <c r="Q56" s="2972"/>
      <c r="R56" s="297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8" sqref="J18"/>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8" t="s">
        <v>3090</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1" t="s">
        <v>1354</v>
      </c>
      <c r="B2" s="3071"/>
      <c r="C2" s="3071"/>
      <c r="D2" s="705" t="s">
        <v>1330</v>
      </c>
      <c r="E2" s="706" t="s">
        <v>1331</v>
      </c>
      <c r="F2" s="707"/>
      <c r="G2" s="708"/>
      <c r="H2" s="709"/>
      <c r="I2" s="710" t="s">
        <v>1355</v>
      </c>
      <c r="J2" s="707"/>
      <c r="K2" s="707"/>
      <c r="L2" s="707"/>
      <c r="M2" s="707"/>
      <c r="N2" s="472"/>
      <c r="O2" s="707"/>
      <c r="P2" s="707"/>
    </row>
    <row r="3" spans="1:16" ht="15.75" thickBot="1">
      <c r="A3" s="3072" t="s">
        <v>1328</v>
      </c>
      <c r="B3" s="3072"/>
      <c r="C3" s="3072"/>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3"/>
      <c r="B4" s="3074"/>
      <c r="C4" s="3075"/>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6" t="s">
        <v>1333</v>
      </c>
      <c r="C5" s="3076"/>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6" t="s">
        <v>1334</v>
      </c>
      <c r="C6" s="3076"/>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8"/>
      <c r="B7" s="3069"/>
      <c r="C7" s="3070"/>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5" t="s">
        <v>1358</v>
      </c>
      <c r="L16" s="3066"/>
      <c r="M16" s="3066"/>
      <c r="N16" s="3066"/>
      <c r="O16" s="3066"/>
      <c r="P16" s="3067"/>
    </row>
    <row r="17" spans="1:19" ht="15">
      <c r="A17" s="737" t="s">
        <v>1359</v>
      </c>
      <c r="B17" s="738" t="s">
        <v>1360</v>
      </c>
      <c r="C17" s="739" t="s">
        <v>1361</v>
      </c>
      <c r="D17" s="740" t="s">
        <v>1349</v>
      </c>
      <c r="E17" s="741" t="s">
        <v>1350</v>
      </c>
      <c r="F17" s="742"/>
      <c r="G17" s="743"/>
      <c r="H17" s="744" t="s">
        <v>1362</v>
      </c>
      <c r="I17" s="745" t="s">
        <v>1347</v>
      </c>
      <c r="J17" s="703"/>
      <c r="K17" s="3062" t="s">
        <v>1363</v>
      </c>
      <c r="L17" s="3063"/>
      <c r="M17" s="3064"/>
      <c r="N17" s="3062" t="s">
        <v>1364</v>
      </c>
      <c r="O17" s="3063"/>
      <c r="P17" s="3064"/>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30" sqref="M3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44783</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7" t="s">
        <v>2548</v>
      </c>
      <c r="B1" s="3078"/>
      <c r="C1" s="3078"/>
      <c r="D1" s="3078"/>
      <c r="E1" s="3078"/>
      <c r="F1" s="3078"/>
      <c r="G1" s="3078"/>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44783</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1" t="str">
        <f>项目基本情况!S2</f>
        <v>北京市百子湾路32号院6号楼非配套公建（商业）用房房地产</v>
      </c>
      <c r="B2" s="3142"/>
      <c r="C2" s="3142"/>
      <c r="D2" s="3142"/>
      <c r="E2" s="3142"/>
      <c r="F2" s="3142"/>
      <c r="G2" s="3142"/>
      <c r="H2" s="3142"/>
      <c r="I2" s="3143"/>
    </row>
    <row r="3" spans="1:12" ht="12.75">
      <c r="A3" s="3145" t="s">
        <v>1488</v>
      </c>
      <c r="B3" s="3146"/>
      <c r="C3" s="3146"/>
      <c r="D3" s="3146"/>
      <c r="E3" s="3146"/>
      <c r="F3" s="3146"/>
      <c r="G3" s="3146"/>
      <c r="H3" s="3146"/>
      <c r="I3" s="3146"/>
    </row>
    <row r="4" spans="1:12" ht="14.25">
      <c r="A4" s="872" t="s">
        <v>1489</v>
      </c>
      <c r="B4" s="873" t="s">
        <v>1490</v>
      </c>
      <c r="C4" s="874"/>
      <c r="D4" s="874"/>
      <c r="E4" s="3150" t="s">
        <v>1491</v>
      </c>
      <c r="F4" s="3151"/>
      <c r="G4" s="3151"/>
      <c r="H4" s="3151"/>
      <c r="I4" s="315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3" t="s">
        <v>1492</v>
      </c>
      <c r="B5" s="3144">
        <v>25</v>
      </c>
      <c r="C5" s="3147"/>
      <c r="D5" s="3136"/>
      <c r="E5" s="875" t="s">
        <v>1493</v>
      </c>
      <c r="F5" s="876"/>
      <c r="G5" s="876"/>
      <c r="H5" s="876"/>
      <c r="I5" s="826"/>
    </row>
    <row r="6" spans="1:12" ht="12.75">
      <c r="A6" s="3093"/>
      <c r="B6" s="3144"/>
      <c r="C6" s="3149"/>
      <c r="D6" s="3136"/>
      <c r="E6" s="875" t="s">
        <v>1494</v>
      </c>
      <c r="F6" s="876"/>
      <c r="G6" s="876"/>
      <c r="H6" s="876"/>
      <c r="I6" s="826"/>
    </row>
    <row r="7" spans="1:12" ht="12.75">
      <c r="A7" s="3093"/>
      <c r="B7" s="3144"/>
      <c r="C7" s="3148"/>
      <c r="D7" s="3136"/>
      <c r="E7" s="875" t="s">
        <v>1495</v>
      </c>
      <c r="F7" s="876"/>
      <c r="G7" s="876"/>
      <c r="H7" s="876"/>
      <c r="I7" s="826"/>
    </row>
    <row r="8" spans="1:12" ht="12.75">
      <c r="A8" s="3093" t="s">
        <v>1496</v>
      </c>
      <c r="B8" s="3144">
        <v>15</v>
      </c>
      <c r="C8" s="3147"/>
      <c r="D8" s="3136"/>
      <c r="E8" s="875" t="s">
        <v>1497</v>
      </c>
      <c r="F8" s="876"/>
      <c r="G8" s="876"/>
      <c r="H8" s="876"/>
      <c r="I8" s="826"/>
    </row>
    <row r="9" spans="1:12" ht="12.75">
      <c r="A9" s="3093"/>
      <c r="B9" s="3144"/>
      <c r="C9" s="3148"/>
      <c r="D9" s="3136"/>
      <c r="E9" s="875" t="s">
        <v>1498</v>
      </c>
      <c r="F9" s="876"/>
      <c r="G9" s="876"/>
      <c r="H9" s="876"/>
      <c r="I9" s="826"/>
    </row>
    <row r="10" spans="1:12" ht="12.75">
      <c r="A10" s="3093" t="s">
        <v>1499</v>
      </c>
      <c r="B10" s="3144">
        <v>15</v>
      </c>
      <c r="C10" s="3147"/>
      <c r="D10" s="3136"/>
      <c r="E10" s="875" t="s">
        <v>1500</v>
      </c>
      <c r="F10" s="876"/>
      <c r="G10" s="876"/>
      <c r="H10" s="876"/>
      <c r="I10" s="826"/>
    </row>
    <row r="11" spans="1:12" ht="12.75">
      <c r="A11" s="3093"/>
      <c r="B11" s="3144"/>
      <c r="C11" s="3148"/>
      <c r="D11" s="3136"/>
      <c r="E11" s="875" t="s">
        <v>1501</v>
      </c>
      <c r="F11" s="876"/>
      <c r="G11" s="876"/>
      <c r="H11" s="876"/>
      <c r="I11" s="826"/>
    </row>
    <row r="12" spans="1:12" ht="12.75">
      <c r="A12" s="3093" t="s">
        <v>1502</v>
      </c>
      <c r="B12" s="3144">
        <v>15</v>
      </c>
      <c r="C12" s="3147"/>
      <c r="D12" s="3136"/>
      <c r="E12" s="875" t="s">
        <v>1503</v>
      </c>
      <c r="F12" s="876"/>
      <c r="G12" s="876"/>
      <c r="H12" s="876"/>
      <c r="I12" s="826"/>
    </row>
    <row r="13" spans="1:12" ht="12.75">
      <c r="A13" s="3093"/>
      <c r="B13" s="3144"/>
      <c r="C13" s="3148"/>
      <c r="D13" s="3136"/>
      <c r="E13" s="875" t="s">
        <v>1504</v>
      </c>
      <c r="F13" s="876"/>
      <c r="G13" s="876"/>
      <c r="H13" s="876"/>
      <c r="I13" s="826"/>
    </row>
    <row r="14" spans="1:12" ht="12.75">
      <c r="A14" s="3093" t="s">
        <v>1505</v>
      </c>
      <c r="B14" s="3144">
        <v>30</v>
      </c>
      <c r="C14" s="3147"/>
      <c r="D14" s="3136"/>
      <c r="E14" s="875" t="s">
        <v>1506</v>
      </c>
      <c r="F14" s="876"/>
      <c r="G14" s="876"/>
      <c r="H14" s="876"/>
      <c r="I14" s="826"/>
    </row>
    <row r="15" spans="1:12" ht="12.75">
      <c r="A15" s="3093"/>
      <c r="B15" s="3144"/>
      <c r="C15" s="3149"/>
      <c r="D15" s="3136"/>
      <c r="E15" s="875" t="s">
        <v>1507</v>
      </c>
      <c r="F15" s="876"/>
      <c r="G15" s="876"/>
      <c r="H15" s="876"/>
      <c r="I15" s="826"/>
    </row>
    <row r="16" spans="1:12" ht="12.75">
      <c r="A16" s="3093"/>
      <c r="B16" s="3144"/>
      <c r="C16" s="3148"/>
      <c r="D16" s="3136"/>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6" t="s">
        <v>2389</v>
      </c>
      <c r="F18" s="3167"/>
      <c r="G18" s="3167"/>
      <c r="H18" s="3167"/>
      <c r="I18" s="3167"/>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9" t="s">
        <v>1523</v>
      </c>
      <c r="B24" s="884" t="s">
        <v>1515</v>
      </c>
      <c r="C24" s="887">
        <f>IF(B30=0,0,D30)</f>
        <v>0</v>
      </c>
      <c r="D24" s="903"/>
      <c r="E24" s="677"/>
      <c r="F24" s="677"/>
      <c r="G24" s="677"/>
      <c r="H24" s="677"/>
      <c r="I24" s="677"/>
    </row>
    <row r="25" spans="1:36" ht="14.25">
      <c r="A25" s="3160"/>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7" t="s">
        <v>1536</v>
      </c>
      <c r="B36" s="938" t="s">
        <v>1537</v>
      </c>
      <c r="C36" s="939"/>
      <c r="D36" s="940"/>
      <c r="E36" s="941"/>
      <c r="F36" s="942"/>
      <c r="G36" s="677"/>
      <c r="H36" s="677"/>
      <c r="I36" s="677"/>
    </row>
    <row r="37" spans="1:15" ht="15.75" thickBot="1">
      <c r="A37" s="3138"/>
      <c r="B37" s="784" t="s">
        <v>1538</v>
      </c>
      <c r="C37" s="943"/>
      <c r="D37" s="703"/>
      <c r="E37" s="703"/>
      <c r="F37" s="942"/>
      <c r="G37" s="677"/>
      <c r="H37" s="677"/>
      <c r="I37" s="677"/>
    </row>
    <row r="38" spans="1:15" ht="15.75" thickBot="1">
      <c r="A38" s="3139"/>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6" t="s">
        <v>1550</v>
      </c>
      <c r="B45" s="3157"/>
      <c r="C45" s="3158"/>
      <c r="D45" s="965" t="e">
        <f ca="1">ROUND(H101*F45,0)</f>
        <v>#REF!</v>
      </c>
      <c r="E45" s="966" t="s">
        <v>1551</v>
      </c>
      <c r="F45" s="967">
        <v>1</v>
      </c>
      <c r="G45" s="968" t="s">
        <v>1552</v>
      </c>
      <c r="H45" s="677"/>
      <c r="I45" s="677"/>
      <c r="J45" s="3081" t="s">
        <v>1553</v>
      </c>
      <c r="K45" s="3081"/>
      <c r="L45" s="3081"/>
      <c r="M45" s="3081"/>
      <c r="N45" s="3081"/>
      <c r="O45" s="3081"/>
    </row>
    <row r="46" spans="1:15" ht="14.25" customHeight="1">
      <c r="A46" s="3153" t="s">
        <v>1554</v>
      </c>
      <c r="B46" s="3154"/>
      <c r="C46" s="3154"/>
      <c r="D46" s="3154"/>
      <c r="E46" s="3154"/>
      <c r="F46" s="3154"/>
      <c r="G46" s="3155"/>
      <c r="H46" s="678"/>
      <c r="I46" s="678"/>
      <c r="J46" s="499">
        <v>1</v>
      </c>
      <c r="K46" s="3082" t="s">
        <v>1555</v>
      </c>
      <c r="L46" s="3082"/>
      <c r="M46" s="3083"/>
      <c r="N46" s="3083"/>
      <c r="O46" s="3083"/>
    </row>
    <row r="47" spans="1:15" ht="12" customHeight="1">
      <c r="A47" s="969" t="s">
        <v>1556</v>
      </c>
      <c r="B47" s="970"/>
      <c r="C47" s="971"/>
      <c r="D47" s="972" t="s">
        <v>1557</v>
      </c>
      <c r="E47" s="879" t="s">
        <v>1558</v>
      </c>
      <c r="F47" s="973" t="s">
        <v>1559</v>
      </c>
      <c r="G47" s="974" t="s">
        <v>1560</v>
      </c>
      <c r="H47" s="975"/>
      <c r="I47" s="678"/>
      <c r="J47" s="499">
        <v>2</v>
      </c>
      <c r="K47" s="3082" t="s">
        <v>1561</v>
      </c>
      <c r="L47" s="3082"/>
      <c r="M47" s="3084">
        <f>'数据-取费表'!B2</f>
        <v>44783</v>
      </c>
      <c r="N47" s="3084"/>
      <c r="O47" s="3084"/>
    </row>
    <row r="48" spans="1:15" ht="25.5">
      <c r="A48" s="3140" t="s">
        <v>1562</v>
      </c>
      <c r="B48" s="3092"/>
      <c r="C48" s="309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2" t="s">
        <v>1564</v>
      </c>
      <c r="L48" s="3082"/>
      <c r="M48" s="3084" t="e">
        <f ca="1">H101</f>
        <v>#REF!</v>
      </c>
      <c r="N48" s="3084"/>
      <c r="O48" s="3084"/>
    </row>
    <row r="49" spans="1:35" ht="25.5" customHeight="1">
      <c r="A49" s="981" t="s">
        <v>1565</v>
      </c>
      <c r="B49" s="3123" t="s">
        <v>1566</v>
      </c>
      <c r="C49" s="3123"/>
      <c r="D49" s="982">
        <v>0</v>
      </c>
      <c r="E49" s="983" t="s">
        <v>1567</v>
      </c>
      <c r="F49" s="984" t="s">
        <v>31</v>
      </c>
      <c r="G49" s="3112"/>
      <c r="H49" s="985" t="s">
        <v>2392</v>
      </c>
      <c r="I49" s="986"/>
      <c r="J49" s="499">
        <v>4</v>
      </c>
      <c r="K49" s="3082" t="str">
        <f>IF(项目基本情况!E8="房地产抵押价值","房地产抵押价值","抵押担保权已注销时的房地产抵押价值")</f>
        <v>房地产抵押价值</v>
      </c>
      <c r="L49" s="3082"/>
      <c r="M49" s="3084" t="str">
        <f ca="1">IF(项目基本情况!E8="房地产抵押价值",H107,H109)</f>
        <v>——</v>
      </c>
      <c r="N49" s="3084"/>
      <c r="O49" s="3084"/>
    </row>
    <row r="50" spans="1:35" ht="25.5" customHeight="1">
      <c r="A50" s="987"/>
      <c r="B50" s="3123" t="s">
        <v>1568</v>
      </c>
      <c r="C50" s="3123"/>
      <c r="D50" s="988"/>
      <c r="E50" s="989"/>
      <c r="F50" s="984"/>
      <c r="G50" s="3113"/>
      <c r="H50" s="986" t="s">
        <v>2393</v>
      </c>
      <c r="I50" s="986"/>
      <c r="J50" s="3081" t="s">
        <v>1569</v>
      </c>
      <c r="K50" s="3081"/>
      <c r="L50" s="3081"/>
      <c r="M50" s="3081"/>
      <c r="N50" s="3081"/>
      <c r="O50" s="3081"/>
    </row>
    <row r="51" spans="1:35" ht="20.45" customHeight="1">
      <c r="A51" s="990"/>
      <c r="B51" s="3123" t="s">
        <v>1570</v>
      </c>
      <c r="C51" s="3123"/>
      <c r="D51" s="972"/>
      <c r="E51" s="991"/>
      <c r="F51" s="984"/>
      <c r="G51" s="3114"/>
      <c r="H51" s="986" t="s">
        <v>2394</v>
      </c>
      <c r="I51" s="986"/>
      <c r="J51" s="992" t="s">
        <v>1571</v>
      </c>
      <c r="K51" s="3082" t="s">
        <v>1572</v>
      </c>
      <c r="L51" s="3082"/>
      <c r="M51" s="992" t="s">
        <v>1573</v>
      </c>
      <c r="N51" s="992" t="s">
        <v>1574</v>
      </c>
      <c r="O51" s="992" t="s">
        <v>1575</v>
      </c>
    </row>
    <row r="52" spans="1:35" ht="24" customHeight="1">
      <c r="A52" s="993" t="s">
        <v>1576</v>
      </c>
      <c r="B52" s="3123" t="s">
        <v>1577</v>
      </c>
      <c r="C52" s="3123"/>
      <c r="D52" s="972" t="e">
        <f ca="1">ROUND(D45*'数据-取费表'!B41/(1+'数据-取费表'!C42),0)</f>
        <v>#REF!</v>
      </c>
      <c r="E52" s="977" t="s">
        <v>1578</v>
      </c>
      <c r="F52" s="879">
        <f>'数据-取费表'!B41</f>
        <v>0</v>
      </c>
      <c r="G52" s="974"/>
      <c r="H52" s="975"/>
      <c r="I52" s="678"/>
      <c r="J52" s="499">
        <v>1</v>
      </c>
      <c r="K52" s="3106" t="s">
        <v>1579</v>
      </c>
      <c r="L52" s="3106"/>
      <c r="M52" s="994" t="b">
        <f>D48</f>
        <v>0</v>
      </c>
      <c r="N52" s="499" t="str">
        <f>E48</f>
        <v>销售额×税（费）率</v>
      </c>
      <c r="O52" s="995">
        <f>F48</f>
        <v>0</v>
      </c>
    </row>
    <row r="53" spans="1:35" ht="12" customHeight="1">
      <c r="A53" s="993" t="s">
        <v>1580</v>
      </c>
      <c r="B53" s="3122" t="s">
        <v>2553</v>
      </c>
      <c r="C53" s="3129"/>
      <c r="D53" s="972" t="e">
        <f ca="1">ROUND(D45*'数据-取费表'!B41/(1+'数据-取费表'!C42),0)</f>
        <v>#REF!</v>
      </c>
      <c r="E53" s="977" t="s">
        <v>1578</v>
      </c>
      <c r="F53" s="879">
        <f>'数据-取费表'!B41</f>
        <v>0</v>
      </c>
      <c r="G53" s="974"/>
      <c r="H53" s="975"/>
      <c r="I53" s="678"/>
      <c r="J53" s="499">
        <v>2</v>
      </c>
      <c r="K53" s="3106" t="s">
        <v>1581</v>
      </c>
      <c r="L53" s="3106"/>
      <c r="M53" s="994" t="e">
        <f t="shared" ref="M53:O54" ca="1" si="0">D55</f>
        <v>#REF!</v>
      </c>
      <c r="N53" s="499" t="str">
        <f t="shared" si="0"/>
        <v>销售额×税（费）率</v>
      </c>
      <c r="O53" s="995" t="str">
        <f t="shared" si="0"/>
        <v>免征</v>
      </c>
    </row>
    <row r="54" spans="1:35" ht="12" customHeight="1">
      <c r="A54" s="993" t="s">
        <v>1582</v>
      </c>
      <c r="B54" s="3122" t="s">
        <v>2554</v>
      </c>
      <c r="C54" s="3129"/>
      <c r="D54" s="972" t="e">
        <f ca="1">C68</f>
        <v>#REF!</v>
      </c>
      <c r="E54" s="991" t="s">
        <v>1583</v>
      </c>
      <c r="F54" s="879">
        <f>'数据-取费表'!B41</f>
        <v>0</v>
      </c>
      <c r="G54" s="974"/>
      <c r="H54" s="996"/>
      <c r="I54" s="678"/>
      <c r="J54" s="499">
        <v>3</v>
      </c>
      <c r="K54" s="3106" t="s">
        <v>1584</v>
      </c>
      <c r="L54" s="3106"/>
      <c r="M54" s="994" t="e">
        <f t="shared" ca="1" si="0"/>
        <v>#REF!</v>
      </c>
      <c r="N54" s="499" t="str">
        <f t="shared" si="0"/>
        <v>增值额×税（费）率</v>
      </c>
      <c r="O54" s="995" t="str">
        <f t="shared" si="0"/>
        <v>免征</v>
      </c>
    </row>
    <row r="55" spans="1:35" ht="24" customHeight="1">
      <c r="A55" s="3162" t="s">
        <v>1585</v>
      </c>
      <c r="B55" s="3092"/>
      <c r="C55" s="3092"/>
      <c r="D55" s="976" t="e">
        <f ca="1">IF(H55="个人住宅",0,ROUND(D45*I55,0))</f>
        <v>#REF!</v>
      </c>
      <c r="E55" s="977" t="s">
        <v>1586</v>
      </c>
      <c r="F55" s="879" t="str">
        <f>IF(H55="正常",I55,"免征")</f>
        <v>免征</v>
      </c>
      <c r="G55" s="974"/>
      <c r="H55" s="980"/>
      <c r="I55" s="997">
        <f>'数据-取费表'!B49</f>
        <v>0</v>
      </c>
      <c r="J55" s="499">
        <f>IF(H59="非个人房产","",4)</f>
        <v>4</v>
      </c>
      <c r="K55" s="3106" t="str">
        <f>IF(H59="非个人房产","——","个人所得税")</f>
        <v>个人所得税</v>
      </c>
      <c r="L55" s="3106"/>
      <c r="M55" s="998" t="e">
        <f ca="1">D59</f>
        <v>#REF!</v>
      </c>
      <c r="N55" s="999" t="str">
        <f>E59</f>
        <v>差额计税</v>
      </c>
      <c r="O55" s="1000">
        <f>F59</f>
        <v>0.01</v>
      </c>
    </row>
    <row r="56" spans="1:35" ht="24.75">
      <c r="A56" s="3162" t="s">
        <v>1587</v>
      </c>
      <c r="B56" s="3092"/>
      <c r="C56" s="3092"/>
      <c r="D56" s="976" t="e">
        <f ca="1">IF(H56="个人住宅",D57,D58)</f>
        <v>#REF!</v>
      </c>
      <c r="E56" s="977" t="s">
        <v>1588</v>
      </c>
      <c r="F56" s="879" t="str">
        <f>IF(H56="正常",F58,"免征")</f>
        <v>免征</v>
      </c>
      <c r="G56" s="1001" t="s">
        <v>1589</v>
      </c>
      <c r="H56" s="1002"/>
      <c r="I56" s="1003"/>
      <c r="J56" s="499" t="str">
        <f>IF(项目基本情况!K6="上海银行",IF(J55="",4,J55+1),"")</f>
        <v/>
      </c>
      <c r="K56" s="3087" t="str">
        <f>IF(项目基本情况!K6="上海银行","其他处置费用","")</f>
        <v/>
      </c>
      <c r="L56" s="3088"/>
      <c r="M56" s="994" t="str">
        <f>IF(项目基本情况!K6="上海银行",M69,"")</f>
        <v/>
      </c>
      <c r="N56" s="3087" t="str">
        <f>IF(项目基本情况!K6="上海银行","包含处置中涉及的律师、诉讼、拍卖、评估等费用","")</f>
        <v/>
      </c>
      <c r="O56" s="3090"/>
    </row>
    <row r="57" spans="1:35" ht="12.75">
      <c r="A57" s="993" t="s">
        <v>1565</v>
      </c>
      <c r="B57" s="3122" t="s">
        <v>1590</v>
      </c>
      <c r="C57" s="3129"/>
      <c r="D57" s="982">
        <v>0</v>
      </c>
      <c r="E57" s="983" t="s">
        <v>1567</v>
      </c>
      <c r="F57" s="879"/>
      <c r="G57" s="974"/>
      <c r="H57" s="1004"/>
      <c r="I57" s="1003"/>
      <c r="J57" s="3106">
        <f>IF(AND(J55="",J56=""),4,IF(项目基本情况!K6="上海银行",结果表!J56+1,结果表!J55+1))</f>
        <v>5</v>
      </c>
      <c r="K57" s="3106" t="s">
        <v>1591</v>
      </c>
      <c r="L57" s="1005" t="s">
        <v>1592</v>
      </c>
      <c r="M57" s="1006"/>
      <c r="N57" s="1007">
        <f ca="1">SUMIF(M52:M56,"&lt;9e307")</f>
        <v>0</v>
      </c>
      <c r="O57" s="1008"/>
      <c r="P57" s="677" t="e">
        <f ca="1">N57/M49</f>
        <v>#VALUE!</v>
      </c>
    </row>
    <row r="58" spans="1:35" ht="24.75">
      <c r="A58" s="993" t="s">
        <v>1576</v>
      </c>
      <c r="B58" s="3122" t="s">
        <v>1593</v>
      </c>
      <c r="C58" s="3123"/>
      <c r="D58" s="976" t="e">
        <f ca="1">IF(H58="转让取得",C81,C97)</f>
        <v>#REF!</v>
      </c>
      <c r="E58" s="977" t="s">
        <v>1588</v>
      </c>
      <c r="F58" s="879" t="s">
        <v>31</v>
      </c>
      <c r="G58" s="974"/>
      <c r="H58" s="1002"/>
      <c r="I58" s="1003"/>
      <c r="J58" s="3106"/>
      <c r="K58" s="3106"/>
      <c r="L58" s="1005" t="s">
        <v>1594</v>
      </c>
      <c r="M58" s="1009"/>
      <c r="N58" s="1010" t="str">
        <f ca="1">NUMBERSTRING(INT(N57*10000),2)&amp;"元整"</f>
        <v>零元整</v>
      </c>
      <c r="O58" s="1011"/>
    </row>
    <row r="59" spans="1:35" ht="24.75" thickBot="1">
      <c r="A59" s="3110" t="s">
        <v>1595</v>
      </c>
      <c r="B59" s="3111"/>
      <c r="C59" s="3111"/>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8">
        <f>J57+1</f>
        <v>6</v>
      </c>
      <c r="K59" s="3106" t="s">
        <v>1596</v>
      </c>
      <c r="L59" s="499" t="s">
        <v>1592</v>
      </c>
      <c r="M59" s="1018"/>
      <c r="N59" s="1019" t="e">
        <f ca="1">M49-N57</f>
        <v>#VALUE!</v>
      </c>
      <c r="O59" s="1020"/>
    </row>
    <row r="60" spans="1:35" ht="12" customHeight="1">
      <c r="A60" s="1021"/>
      <c r="B60" s="865"/>
      <c r="C60" s="865"/>
      <c r="D60" s="865"/>
      <c r="E60" s="1022"/>
      <c r="F60" s="1003"/>
      <c r="G60" s="1003"/>
      <c r="H60" s="1023"/>
      <c r="I60" s="677"/>
      <c r="J60" s="3109"/>
      <c r="K60" s="3106"/>
      <c r="L60" s="1005" t="s">
        <v>1594</v>
      </c>
      <c r="M60" s="1009"/>
      <c r="N60" s="1010" t="e">
        <f ca="1">NUMBERSTRING(INT(N59*10000),2)&amp;"元整"</f>
        <v>#VALUE!</v>
      </c>
      <c r="O60" s="1011"/>
    </row>
    <row r="61" spans="1:35" ht="13.5" thickBot="1">
      <c r="A61" s="3161" t="s">
        <v>1597</v>
      </c>
      <c r="B61" s="3161"/>
      <c r="C61" s="3161"/>
      <c r="D61" s="3161"/>
      <c r="E61" s="3161"/>
      <c r="F61" s="1003"/>
      <c r="G61" s="1003"/>
      <c r="H61" s="1023"/>
      <c r="I61" s="677"/>
      <c r="J61" s="499">
        <f>J59+1</f>
        <v>7</v>
      </c>
      <c r="K61" s="3106" t="s">
        <v>1598</v>
      </c>
      <c r="L61" s="3106"/>
      <c r="M61" s="1024"/>
      <c r="N61" s="1025" t="e">
        <f ca="1">ROUND(N59*10000/'数据-汇总表'!E3,0)</f>
        <v>#VALUE!</v>
      </c>
      <c r="O61" s="1026"/>
    </row>
    <row r="62" spans="1:35" ht="12.75">
      <c r="A62" s="3125" t="s">
        <v>1599</v>
      </c>
      <c r="B62" s="3126"/>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9"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89"/>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89"/>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89"/>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9"/>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9"/>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89"/>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0" t="s">
        <v>1618</v>
      </c>
      <c r="B70" s="3131"/>
      <c r="C70" s="3131"/>
      <c r="D70" s="3131"/>
      <c r="E70" s="3131"/>
      <c r="F70" s="3131"/>
      <c r="G70" s="3131"/>
      <c r="H70" s="3131"/>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5" t="s">
        <v>1599</v>
      </c>
      <c r="B71" s="3126"/>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2" t="s">
        <v>1626</v>
      </c>
      <c r="F76" s="3123"/>
      <c r="G76" s="3123"/>
      <c r="H76" s="3124"/>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2" t="s">
        <v>1630</v>
      </c>
      <c r="F78" s="3123"/>
      <c r="G78" s="3123"/>
      <c r="H78" s="3124"/>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0" t="s">
        <v>1634</v>
      </c>
      <c r="B83" s="3131"/>
      <c r="C83" s="3131"/>
      <c r="D83" s="3131"/>
      <c r="E83" s="3131"/>
      <c r="F83" s="3131"/>
      <c r="G83" s="3131"/>
      <c r="H83" s="3131"/>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5" t="s">
        <v>1599</v>
      </c>
      <c r="B84" s="3126"/>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1" t="s">
        <v>2387</v>
      </c>
      <c r="H90" s="309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2" t="s">
        <v>1643</v>
      </c>
      <c r="F91" s="3123"/>
      <c r="G91" s="3123"/>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2" t="s">
        <v>1646</v>
      </c>
      <c r="F92" s="3123"/>
      <c r="G92" s="3123"/>
      <c r="H92" s="3124"/>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2" t="s">
        <v>1630</v>
      </c>
      <c r="F93" s="3123"/>
      <c r="G93" s="3123"/>
      <c r="H93" s="3124"/>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3" t="s">
        <v>1650</v>
      </c>
      <c r="F94" s="3164"/>
      <c r="G94" s="3164"/>
      <c r="H94" s="3165"/>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3" t="s">
        <v>1652</v>
      </c>
      <c r="B100" s="3074"/>
      <c r="C100" s="3074"/>
      <c r="D100" s="3107"/>
      <c r="E100" s="3074" t="s">
        <v>1653</v>
      </c>
      <c r="F100" s="3074"/>
      <c r="G100" s="3074"/>
      <c r="H100" s="3107"/>
      <c r="I100" s="677"/>
    </row>
    <row r="101" spans="1:35" ht="18.75" customHeight="1">
      <c r="A101" s="3115" t="s">
        <v>1654</v>
      </c>
      <c r="B101" s="3116"/>
      <c r="C101" s="1088">
        <f>C4</f>
        <v>0</v>
      </c>
      <c r="D101" s="1089">
        <f>D4</f>
        <v>0</v>
      </c>
      <c r="E101" s="3085" t="s">
        <v>1655</v>
      </c>
      <c r="F101" s="3086"/>
      <c r="G101" s="1090" t="s">
        <v>1656</v>
      </c>
      <c r="H101" s="1091" t="e">
        <f ca="1">H118</f>
        <v>#REF!</v>
      </c>
      <c r="I101" s="677"/>
    </row>
    <row r="102" spans="1:35" ht="18.75" customHeight="1">
      <c r="A102" s="3117" t="s">
        <v>1657</v>
      </c>
      <c r="B102" s="1092" t="s">
        <v>1656</v>
      </c>
      <c r="C102" s="1088" t="e">
        <f ca="1">C19</f>
        <v>#REF!</v>
      </c>
      <c r="D102" s="1089" t="e">
        <f ca="1">D19</f>
        <v>#REF!</v>
      </c>
      <c r="E102" s="3085"/>
      <c r="F102" s="3086"/>
      <c r="G102" s="1090" t="s">
        <v>1658</v>
      </c>
      <c r="H102" s="974" t="e">
        <f ca="1">I118</f>
        <v>#REF!</v>
      </c>
      <c r="I102" s="677"/>
    </row>
    <row r="103" spans="1:35" ht="42.75" customHeight="1">
      <c r="A103" s="3117"/>
      <c r="B103" s="1092" t="s">
        <v>1658</v>
      </c>
      <c r="C103" s="1093" t="e">
        <f ca="1">C20</f>
        <v>#REF!</v>
      </c>
      <c r="D103" s="1094" t="e">
        <f ca="1">D20</f>
        <v>#REF!</v>
      </c>
      <c r="E103" s="3079" t="s">
        <v>1659</v>
      </c>
      <c r="F103" s="3080"/>
      <c r="G103" s="1095" t="s">
        <v>1660</v>
      </c>
      <c r="H103" s="1091">
        <f>IF(D36="正常操作",H104+H105+H106,H105+H106)</f>
        <v>0</v>
      </c>
      <c r="I103" s="677"/>
    </row>
    <row r="104" spans="1:35" ht="18.75" customHeight="1">
      <c r="A104" s="3117"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8" t="str">
        <f>IF(项目基本情况!E8="已注销","——","3.房地产抵押价值")</f>
        <v>3.房地产抵押价值</v>
      </c>
      <c r="F107" s="3086"/>
      <c r="G107" s="1090" t="s">
        <v>1656</v>
      </c>
      <c r="H107" s="1091" t="e">
        <f ca="1">IF(E107="——","——",H101-H103)</f>
        <v>#REF!</v>
      </c>
      <c r="I107" s="677"/>
    </row>
    <row r="108" spans="1:35" ht="18.75" customHeight="1">
      <c r="A108" s="677"/>
      <c r="B108" s="677"/>
      <c r="C108" s="677"/>
      <c r="D108" s="677"/>
      <c r="E108" s="3118"/>
      <c r="F108" s="3086"/>
      <c r="G108" s="1090" t="s">
        <v>1658</v>
      </c>
      <c r="H108" s="974" t="e">
        <f ca="1">ROUND(H107*10000/'数据-汇总表'!E3,0)</f>
        <v>#REF!</v>
      </c>
      <c r="I108" s="677"/>
    </row>
    <row r="109" spans="1:35" ht="18.75" customHeight="1">
      <c r="A109" s="677"/>
      <c r="B109" s="677"/>
      <c r="C109" s="677"/>
      <c r="D109" s="677"/>
      <c r="E109" s="3118" t="str">
        <f>IF(项目基本情况!E8="已注销及未注销","4.抵押担保权已注销时的房地产抵押价值",IF(项目基本情况!E8="已注销","3.抵押担保权已注销时的房地产抵押价值","——"))</f>
        <v>——</v>
      </c>
      <c r="F109" s="3086"/>
      <c r="G109" s="1090" t="s">
        <v>1656</v>
      </c>
      <c r="H109" s="1105" t="str">
        <f>IF(E109="——","——",H101-H105-H106)</f>
        <v>——</v>
      </c>
      <c r="I109" s="677"/>
    </row>
    <row r="110" spans="1:35" ht="18.75" customHeight="1">
      <c r="A110" s="677"/>
      <c r="B110" s="677"/>
      <c r="C110" s="677"/>
      <c r="D110" s="677"/>
      <c r="E110" s="3118"/>
      <c r="F110" s="3086"/>
      <c r="G110" s="1090" t="s">
        <v>1658</v>
      </c>
      <c r="H110" s="974" t="str">
        <f>IF(H109="——","——",ROUND(H109*10000/'数据-汇总表'!E3,0))</f>
        <v>——</v>
      </c>
      <c r="I110" s="677"/>
    </row>
    <row r="111" spans="1:35" ht="18.75" customHeight="1">
      <c r="A111" s="677"/>
      <c r="B111" s="677"/>
      <c r="C111" s="677"/>
      <c r="D111" s="677"/>
      <c r="E111" s="3119" t="str">
        <f>IF(项目基本情况!E9="抵押净值",IF(OR(项目基本情况!E8="已注销",项目基本情况!E8="房地产抵押价值"),"4.抵押净值","5.抵押净值"),"——")</f>
        <v>——</v>
      </c>
      <c r="F111" s="3105"/>
      <c r="G111" s="1090" t="s">
        <v>1656</v>
      </c>
      <c r="H111" s="1091" t="str">
        <f>IF(E111="——","——",N59)</f>
        <v>——</v>
      </c>
      <c r="I111" s="677"/>
    </row>
    <row r="112" spans="1:35" ht="18.75" customHeight="1" thickBot="1">
      <c r="A112" s="677"/>
      <c r="B112" s="677"/>
      <c r="C112" s="677"/>
      <c r="D112" s="677"/>
      <c r="E112" s="3120"/>
      <c r="F112" s="3121"/>
      <c r="G112" s="1106" t="s">
        <v>1658</v>
      </c>
      <c r="H112" s="1107" t="str">
        <f>IF(E111="——","——",N61)</f>
        <v>——</v>
      </c>
      <c r="I112" s="677"/>
    </row>
    <row r="113" spans="1:27" ht="18.75" customHeight="1">
      <c r="A113" s="677"/>
      <c r="B113" s="677"/>
      <c r="C113" s="677"/>
      <c r="D113" s="677"/>
      <c r="E113" s="3128" t="s">
        <v>1664</v>
      </c>
      <c r="F113" s="3128"/>
      <c r="G113" s="3128"/>
      <c r="H113" s="3128"/>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3" t="s">
        <v>1667</v>
      </c>
      <c r="B116" s="3097" t="s">
        <v>1668</v>
      </c>
      <c r="C116" s="3097" t="s">
        <v>1669</v>
      </c>
      <c r="D116" s="3103" t="s">
        <v>1670</v>
      </c>
      <c r="E116" s="3104"/>
      <c r="F116" s="3132" t="s">
        <v>1671</v>
      </c>
      <c r="G116" s="3132"/>
      <c r="H116" s="3093" t="s">
        <v>1672</v>
      </c>
      <c r="I116" s="3093"/>
    </row>
    <row r="117" spans="1:27" ht="18.75" customHeight="1">
      <c r="A117" s="3093"/>
      <c r="B117" s="3098"/>
      <c r="C117" s="3098"/>
      <c r="D117" s="1108" t="s">
        <v>1673</v>
      </c>
      <c r="E117" s="1108" t="s">
        <v>1674</v>
      </c>
      <c r="F117" s="1108" t="s">
        <v>1673</v>
      </c>
      <c r="G117" s="1108" t="s">
        <v>1675</v>
      </c>
      <c r="H117" s="1108" t="s">
        <v>1673</v>
      </c>
      <c r="I117" s="1108" t="s">
        <v>1675</v>
      </c>
    </row>
    <row r="118" spans="1:27" ht="24.75" customHeight="1">
      <c r="A118" s="1109" t="str">
        <f>项目基本情况!S2</f>
        <v>北京市百子湾路32号院6号楼非配套公建（商业）用房房地产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3" t="s">
        <v>1676</v>
      </c>
      <c r="B119" s="3093"/>
      <c r="C119" s="3093"/>
      <c r="D119" s="3099" t="e">
        <f ca="1">NUMBERSTRING(INT(D118*10000),2)&amp;"元整"</f>
        <v>#REF!</v>
      </c>
      <c r="E119" s="3100"/>
      <c r="F119" s="3099" t="e">
        <f ca="1">NUMBERSTRING(INT(F118*10000),2)&amp;"元整"</f>
        <v>#REF!</v>
      </c>
      <c r="G119" s="3100"/>
      <c r="H119" s="3099" t="e">
        <f ca="1">NUMBERSTRING(INT(H118*10000),2)&amp;"元整"</f>
        <v>#REF!</v>
      </c>
      <c r="I119" s="3100"/>
    </row>
    <row r="120" spans="1:27" ht="18.75" customHeight="1">
      <c r="A120" s="3094" t="str">
        <f>IF(项目基本情况!B9="房地产市场价值","",MID(E103,3,LEN(E103)-2))</f>
        <v>估价师知悉的法定优先受偿款</v>
      </c>
      <c r="B120" s="3095"/>
      <c r="C120" s="3096"/>
      <c r="D120" s="3094">
        <f>H103</f>
        <v>0</v>
      </c>
      <c r="E120" s="3095"/>
      <c r="F120" s="3095"/>
      <c r="G120" s="3095"/>
      <c r="H120" s="3095"/>
      <c r="I120" s="3096"/>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9" t="s">
        <v>1676</v>
      </c>
      <c r="B121" s="3101"/>
      <c r="C121" s="3100"/>
      <c r="D121" s="3099" t="str">
        <f>IF(D120=0,"零元整",NUMBERSTRING(INT(D120*10000),2)&amp;"元整")</f>
        <v>零元整</v>
      </c>
      <c r="E121" s="3101"/>
      <c r="F121" s="3101"/>
      <c r="G121" s="3101"/>
      <c r="H121" s="3101"/>
      <c r="I121" s="3100"/>
      <c r="AA121" s="590"/>
    </row>
    <row r="122" spans="1:27" ht="18.75" customHeight="1">
      <c r="A122" s="3105" t="str">
        <f>IF(项目基本情况!B9="房地产市场价值","",MID(E107,3,LEN(E107)-2))</f>
        <v>房地产抵押价值</v>
      </c>
      <c r="B122" s="3105"/>
      <c r="C122" s="3105"/>
      <c r="D122" s="3094" t="e">
        <f ca="1">H107</f>
        <v>#REF!</v>
      </c>
      <c r="E122" s="3095"/>
      <c r="F122" s="3095"/>
      <c r="G122" s="3095"/>
      <c r="H122" s="3095"/>
      <c r="I122" s="3096"/>
      <c r="AA122" s="590"/>
    </row>
    <row r="123" spans="1:27" ht="18.75" customHeight="1">
      <c r="A123" s="3093" t="s">
        <v>1676</v>
      </c>
      <c r="B123" s="3093"/>
      <c r="C123" s="3093"/>
      <c r="D123" s="3099" t="e">
        <f ca="1">NUMBERSTRING(INT(D122*10000),2)&amp;"元整"</f>
        <v>#REF!</v>
      </c>
      <c r="E123" s="3101"/>
      <c r="F123" s="3101"/>
      <c r="G123" s="3101"/>
      <c r="H123" s="3101"/>
      <c r="I123" s="3100"/>
      <c r="AA123" s="590"/>
    </row>
    <row r="124" spans="1:27" ht="18.75" customHeight="1">
      <c r="A124" s="3105" t="str">
        <f>IF(项目基本情况!B9="房地产市场价值","",MID(E109,3,LEN(E109)-2))</f>
        <v/>
      </c>
      <c r="B124" s="3105"/>
      <c r="C124" s="3105"/>
      <c r="D124" s="3094" t="str">
        <f>H109</f>
        <v>——</v>
      </c>
      <c r="E124" s="3095"/>
      <c r="F124" s="3095"/>
      <c r="G124" s="3095"/>
      <c r="H124" s="3095"/>
      <c r="I124" s="3096"/>
      <c r="AA124" s="590"/>
    </row>
    <row r="125" spans="1:27" ht="18.75" customHeight="1">
      <c r="A125" s="3093" t="s">
        <v>1676</v>
      </c>
      <c r="B125" s="3093"/>
      <c r="C125" s="3093"/>
      <c r="D125" s="3099" t="e">
        <f>NUMBERSTRING(INT(D124*10000),2)&amp;"元整"</f>
        <v>#VALUE!</v>
      </c>
      <c r="E125" s="3101"/>
      <c r="F125" s="3101"/>
      <c r="G125" s="3101"/>
      <c r="H125" s="3101"/>
      <c r="I125" s="3100"/>
      <c r="AA125" s="590"/>
    </row>
    <row r="126" spans="1:27" ht="18.75" customHeight="1">
      <c r="A126" s="3105" t="str">
        <f>IF(项目基本情况!B9="房地产市场价值","",MID(E111,3,LEN(E111)-2))</f>
        <v/>
      </c>
      <c r="B126" s="3105"/>
      <c r="C126" s="3105"/>
      <c r="D126" s="3094" t="str">
        <f>H111</f>
        <v>——</v>
      </c>
      <c r="E126" s="3095"/>
      <c r="F126" s="3095"/>
      <c r="G126" s="3095"/>
      <c r="H126" s="3095"/>
      <c r="I126" s="3096"/>
      <c r="AA126" s="590"/>
    </row>
    <row r="127" spans="1:27" ht="18.75" customHeight="1">
      <c r="A127" s="3093" t="s">
        <v>1676</v>
      </c>
      <c r="B127" s="3093"/>
      <c r="C127" s="3093"/>
      <c r="D127" s="3099" t="e">
        <f>NUMBERSTRING(INT(D126*10000),2)&amp;"元整"</f>
        <v>#VALUE!</v>
      </c>
      <c r="E127" s="3101"/>
      <c r="F127" s="3101"/>
      <c r="G127" s="3101"/>
      <c r="H127" s="3101"/>
      <c r="I127" s="3100"/>
      <c r="AA127" s="590"/>
    </row>
    <row r="128" spans="1:27" ht="21.75" customHeight="1">
      <c r="A128" s="3102" t="s">
        <v>1677</v>
      </c>
      <c r="B128" s="3102"/>
      <c r="C128" s="3102"/>
      <c r="D128" s="3102"/>
      <c r="E128" s="3102"/>
      <c r="F128" s="3102"/>
      <c r="G128" s="3102"/>
      <c r="H128" s="3102"/>
      <c r="I128" s="3102"/>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8" t="s">
        <v>1768</v>
      </c>
    </row>
    <row r="43" spans="1:7" ht="13.5" customHeight="1">
      <c r="A43" s="1179" t="s">
        <v>555</v>
      </c>
      <c r="B43" s="1155" t="s">
        <v>1769</v>
      </c>
      <c r="C43" s="1180" t="e">
        <f ca="1">ROUND(IF('数据-取费表'!B22&lt;=1,C39*F22*'数据-取费表'!B21/2,C39*(POWER((1+F22),'数据-取费表'!B21/2)-1)),0)</f>
        <v>#VALUE!</v>
      </c>
      <c r="D43" s="1180"/>
      <c r="E43" s="1180"/>
      <c r="F43" s="1181"/>
      <c r="G43" s="3169"/>
    </row>
    <row r="44" spans="1:7" ht="13.5" customHeight="1">
      <c r="A44" s="1179" t="s">
        <v>556</v>
      </c>
      <c r="B44" s="1155" t="s">
        <v>1770</v>
      </c>
      <c r="C44" s="1180" t="e">
        <f ca="1">ROUND(IF('数据-取费表'!B22&lt;=1,C40*F22*'数据-取费表'!B21/2,C40*(POWER((1+F22),'数据-取费表'!B21/2)-1)),4)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8" t="s">
        <v>1815</v>
      </c>
    </row>
    <row r="43" spans="1:7" ht="13.5" customHeight="1">
      <c r="A43" s="1179" t="s">
        <v>555</v>
      </c>
      <c r="B43" s="1155" t="s">
        <v>1769</v>
      </c>
      <c r="C43" s="1180" t="e">
        <f ca="1">ROUND(IF('数据-取费表'!B22&lt;=1,C39*F22*'数据-取费表'!B20/2,C39*(POWER((1+F22),'数据-取费表'!B20/2)-1)),0)</f>
        <v>#VALUE!</v>
      </c>
      <c r="D43" s="1180"/>
      <c r="E43" s="1180"/>
      <c r="F43" s="1181"/>
      <c r="G43" s="3169"/>
    </row>
    <row r="44" spans="1:7" ht="13.5" customHeight="1">
      <c r="A44" s="1179" t="s">
        <v>556</v>
      </c>
      <c r="B44" s="1155" t="s">
        <v>1770</v>
      </c>
      <c r="C44" s="1180" t="e">
        <f ca="1">ROUND(IF('数据-取费表'!B22&lt;=1,C40*F22*'数据-取费表'!B20/2,C40*(POWER((1+F22),'数据-取费表'!B20/2)-1)),4)</f>
        <v>#VALUE!</v>
      </c>
      <c r="D44" s="1180"/>
      <c r="E44" s="1180"/>
      <c r="F44" s="1181"/>
      <c r="G44" s="3170"/>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3" t="s">
        <v>907</v>
      </c>
      <c r="C6" s="1329">
        <f ca="1">ROUND(F6*F8*F7*(1-F9)/10000,0)</f>
        <v>0</v>
      </c>
      <c r="D6" s="965" t="s">
        <v>2367</v>
      </c>
      <c r="E6" s="879" t="s">
        <v>909</v>
      </c>
      <c r="F6" s="1330">
        <f ca="1">INDIRECT("'数据-取费表'!u"&amp;$G$1)</f>
        <v>0</v>
      </c>
      <c r="G6" s="1312"/>
      <c r="H6" s="1328" t="s">
        <v>615</v>
      </c>
      <c r="I6" s="3173" t="s">
        <v>907</v>
      </c>
      <c r="J6" s="1331">
        <f ca="1">ROUND(M6*M8*M7*(1-M9)/10000,0)</f>
        <v>0</v>
      </c>
      <c r="K6" s="965" t="s">
        <v>2366</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3" t="s">
        <v>907</v>
      </c>
      <c r="C6" s="1329">
        <f ca="1">ROUND(F6*F8*F7*(1-F9),0)</f>
        <v>0</v>
      </c>
      <c r="D6" s="965" t="s">
        <v>2364</v>
      </c>
      <c r="E6" s="879" t="s">
        <v>909</v>
      </c>
      <c r="F6" s="1330">
        <f ca="1">INDIRECT("'数据-取费表'!u"&amp;$G$1)</f>
        <v>0</v>
      </c>
      <c r="G6" s="1312"/>
      <c r="H6" s="1328" t="s">
        <v>615</v>
      </c>
      <c r="I6" s="3173" t="s">
        <v>907</v>
      </c>
      <c r="J6" s="1331">
        <f ca="1">ROUND(M6*M8*M7*(1-M9),0)</f>
        <v>0</v>
      </c>
      <c r="K6" s="1538" t="s">
        <v>2365</v>
      </c>
      <c r="L6" s="879" t="s">
        <v>909</v>
      </c>
      <c r="M6" s="1330">
        <f ca="1">INDIRECT("'数据-取费表'!z"&amp;$G$1)</f>
        <v>0</v>
      </c>
    </row>
    <row r="7" spans="1:37" ht="18" customHeight="1">
      <c r="A7" s="984"/>
      <c r="B7" s="3174"/>
      <c r="C7" s="1332"/>
      <c r="D7" s="1333"/>
      <c r="E7" s="1334" t="s">
        <v>910</v>
      </c>
      <c r="F7" s="1330">
        <f ca="1">IF(INDIRECT("'数据-取费表'!ah"&amp;$G$1)="",INDIRECT("'数据-取费表'!k"&amp;$G$1),INDIRECT("'数据-取费表'!ah"&amp;$G$1))</f>
        <v>0</v>
      </c>
      <c r="G7" s="1312"/>
      <c r="H7" s="1335"/>
      <c r="I7" s="3174"/>
      <c r="J7" s="1336"/>
      <c r="K7" s="1333"/>
      <c r="L7" s="879" t="s">
        <v>910</v>
      </c>
      <c r="M7" s="1330">
        <f ca="1">F7</f>
        <v>0</v>
      </c>
    </row>
    <row r="8" spans="1:37" ht="18" customHeight="1">
      <c r="A8" s="1335"/>
      <c r="B8" s="3174"/>
      <c r="C8" s="1336"/>
      <c r="D8" s="1333"/>
      <c r="E8" s="879" t="s">
        <v>911</v>
      </c>
      <c r="F8" s="1330">
        <f ca="1">INDIRECT("'数据-取费表'!ai"&amp;$G$1)</f>
        <v>0</v>
      </c>
      <c r="G8" s="1312"/>
      <c r="H8" s="1335"/>
      <c r="I8" s="3174"/>
      <c r="J8" s="1336"/>
      <c r="K8" s="1333"/>
      <c r="L8" s="879" t="s">
        <v>911</v>
      </c>
      <c r="M8" s="1330">
        <f ca="1">INDIRECT("'数据-取费表'!ai"&amp;$G$1)</f>
        <v>0</v>
      </c>
    </row>
    <row r="9" spans="1:37" ht="18" customHeight="1">
      <c r="A9" s="1335"/>
      <c r="B9" s="3175"/>
      <c r="C9" s="1336"/>
      <c r="D9" s="1333"/>
      <c r="E9" s="879" t="s">
        <v>912</v>
      </c>
      <c r="F9" s="1330">
        <f ca="1">INDIRECT("'数据-取费表'!w"&amp;$G$1)</f>
        <v>0</v>
      </c>
      <c r="G9" s="1312"/>
      <c r="H9" s="1335"/>
      <c r="I9" s="3175"/>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1" t="s">
        <v>1052</v>
      </c>
      <c r="L53" s="3172"/>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6" t="s">
        <v>2583</v>
      </c>
      <c r="K2" s="3177"/>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8" t="s">
        <v>2593</v>
      </c>
      <c r="K3" s="3179"/>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8" t="s">
        <v>2595</v>
      </c>
      <c r="K4" s="3179"/>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0" t="s">
        <v>2599</v>
      </c>
      <c r="B6" s="3181"/>
      <c r="C6" s="3182"/>
      <c r="D6" s="1582"/>
      <c r="E6" s="1583"/>
      <c r="F6" s="1584"/>
      <c r="G6" s="1585"/>
      <c r="H6" s="1560"/>
      <c r="I6" s="1561"/>
      <c r="J6" s="3183">
        <v>1</v>
      </c>
      <c r="K6" s="3184"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3"/>
      <c r="K7" s="3185"/>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7" t="s">
        <v>2613</v>
      </c>
      <c r="C8" s="3188"/>
      <c r="D8" s="1598" t="s">
        <v>2614</v>
      </c>
      <c r="E8" s="1598" t="s">
        <v>2615</v>
      </c>
      <c r="F8" s="1599" t="s">
        <v>2616</v>
      </c>
      <c r="G8" s="1593"/>
      <c r="H8" s="1560"/>
      <c r="I8" s="1561"/>
      <c r="J8" s="3183"/>
      <c r="K8" s="3185"/>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7" t="s">
        <v>2619</v>
      </c>
      <c r="C9" s="3188"/>
      <c r="D9" s="1598">
        <f>ROUND(D6*E9,0)</f>
        <v>0</v>
      </c>
      <c r="E9" s="1562"/>
      <c r="F9" s="1600" t="s">
        <v>2620</v>
      </c>
      <c r="G9" s="1585"/>
      <c r="H9" s="1560"/>
      <c r="I9" s="1561"/>
      <c r="J9" s="3183"/>
      <c r="K9" s="3185"/>
      <c r="L9" s="1594" t="s">
        <v>2621</v>
      </c>
      <c r="M9" s="1595"/>
      <c r="N9" s="1572"/>
      <c r="O9" s="1572"/>
      <c r="P9" s="1572"/>
      <c r="Q9" s="1572">
        <v>365</v>
      </c>
      <c r="R9" s="1596">
        <f t="shared" si="0"/>
        <v>0</v>
      </c>
      <c r="S9" s="1554"/>
      <c r="T9" s="1554"/>
      <c r="U9" s="1554"/>
      <c r="V9" s="1561"/>
    </row>
    <row r="10" spans="1:22" s="1565" customFormat="1" ht="13.15" customHeight="1">
      <c r="A10" s="1597">
        <v>2</v>
      </c>
      <c r="B10" s="3187" t="s">
        <v>2622</v>
      </c>
      <c r="C10" s="3188"/>
      <c r="D10" s="1598">
        <f>ROUND(D6*E10,0)</f>
        <v>0</v>
      </c>
      <c r="E10" s="1562"/>
      <c r="F10" s="1600" t="s">
        <v>2623</v>
      </c>
      <c r="G10" s="1585"/>
      <c r="H10" s="1560"/>
      <c r="I10" s="1561"/>
      <c r="J10" s="3183"/>
      <c r="K10" s="3185"/>
      <c r="L10" s="1594" t="s">
        <v>2624</v>
      </c>
      <c r="M10" s="1595"/>
      <c r="N10" s="1572"/>
      <c r="O10" s="1572"/>
      <c r="P10" s="1572"/>
      <c r="Q10" s="1572">
        <v>365</v>
      </c>
      <c r="R10" s="1596">
        <f t="shared" si="0"/>
        <v>0</v>
      </c>
      <c r="S10" s="1554"/>
      <c r="T10" s="1554"/>
      <c r="U10" s="1554"/>
      <c r="V10" s="1561"/>
    </row>
    <row r="11" spans="1:22" s="1565" customFormat="1" ht="13.15" customHeight="1">
      <c r="A11" s="1597">
        <v>3</v>
      </c>
      <c r="B11" s="3187" t="s">
        <v>2625</v>
      </c>
      <c r="C11" s="3188"/>
      <c r="D11" s="1598">
        <f>D12+D14+D15+D16</f>
        <v>0</v>
      </c>
      <c r="E11" s="1598" t="e">
        <f>D11/D6</f>
        <v>#DIV/0!</v>
      </c>
      <c r="F11" s="1599"/>
      <c r="G11" s="1593"/>
      <c r="H11" s="1560"/>
      <c r="I11" s="1561"/>
      <c r="J11" s="3183"/>
      <c r="K11" s="3185"/>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9" t="s">
        <v>2628</v>
      </c>
      <c r="C12" s="3190"/>
      <c r="D12" s="1602">
        <f>ROUND(D13*1.2%*(1-30%),0)</f>
        <v>0</v>
      </c>
      <c r="E12" s="1602">
        <v>1.2E-2</v>
      </c>
      <c r="F12" s="1599" t="s">
        <v>2629</v>
      </c>
      <c r="G12" s="1593"/>
      <c r="H12" s="1560"/>
      <c r="I12" s="1561"/>
      <c r="J12" s="3183"/>
      <c r="K12" s="3185"/>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3"/>
      <c r="K13" s="3185"/>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9" t="s">
        <v>2634</v>
      </c>
      <c r="C14" s="3190"/>
      <c r="D14" s="1602">
        <f>ROUND(E14*B5/10000,0)</f>
        <v>0</v>
      </c>
      <c r="E14" s="1572"/>
      <c r="F14" s="1599" t="s">
        <v>2635</v>
      </c>
      <c r="G14" s="1593"/>
      <c r="H14" s="1560"/>
      <c r="I14" s="1561"/>
      <c r="J14" s="3183"/>
      <c r="K14" s="3186"/>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9" t="s">
        <v>2638</v>
      </c>
      <c r="C15" s="3190"/>
      <c r="D15" s="1602">
        <f>ROUND(D6*E15,0)</f>
        <v>0</v>
      </c>
      <c r="E15" s="1602">
        <v>5.5E-2</v>
      </c>
      <c r="F15" s="1599" t="s">
        <v>2639</v>
      </c>
      <c r="G15" s="1585"/>
      <c r="H15" s="1560"/>
      <c r="I15" s="1561"/>
      <c r="J15" s="3183">
        <v>2</v>
      </c>
      <c r="K15" s="3184"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9" t="s">
        <v>2647</v>
      </c>
      <c r="C16" s="3190"/>
      <c r="D16" s="1572">
        <f>D6*E16</f>
        <v>0</v>
      </c>
      <c r="E16" s="1572"/>
      <c r="F16" s="1600" t="s">
        <v>2648</v>
      </c>
      <c r="G16" s="1585"/>
      <c r="H16" s="1560"/>
      <c r="I16" s="1561"/>
      <c r="J16" s="3183"/>
      <c r="K16" s="3185"/>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1" t="s">
        <v>2650</v>
      </c>
      <c r="C17" s="3192"/>
      <c r="D17" s="1610">
        <f>ROUND(D6*E17,0)</f>
        <v>0</v>
      </c>
      <c r="E17" s="1611"/>
      <c r="F17" s="1612" t="s">
        <v>2651</v>
      </c>
      <c r="G17" s="1585"/>
      <c r="H17" s="1560"/>
      <c r="I17" s="1561"/>
      <c r="J17" s="3183"/>
      <c r="K17" s="3185"/>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3"/>
      <c r="K18" s="3185"/>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3"/>
      <c r="K19" s="3186"/>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3">
        <v>3</v>
      </c>
      <c r="K20" s="3184"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3"/>
      <c r="K21" s="3185"/>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3"/>
      <c r="K22" s="3185"/>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3"/>
      <c r="K23" s="3185"/>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3"/>
      <c r="K24" s="3186"/>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6" t="s">
        <v>2583</v>
      </c>
      <c r="K32" s="3177"/>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8" t="s">
        <v>2593</v>
      </c>
      <c r="K33" s="3179"/>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8" t="s">
        <v>2595</v>
      </c>
      <c r="K34" s="3179"/>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3">
        <v>1</v>
      </c>
      <c r="K36" s="3184"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3"/>
      <c r="K37" s="3185"/>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3"/>
      <c r="K38" s="3185"/>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3"/>
      <c r="K39" s="3185"/>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3"/>
      <c r="K40" s="3186"/>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5" t="s">
        <v>1881</v>
      </c>
      <c r="C5" s="3196"/>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5" t="s">
        <v>1895</v>
      </c>
      <c r="D4" s="3216"/>
      <c r="E4" s="3217" t="s">
        <v>1896</v>
      </c>
      <c r="F4" s="3218"/>
      <c r="G4" s="3215" t="s">
        <v>1897</v>
      </c>
      <c r="H4" s="3216"/>
      <c r="I4" s="3215" t="s">
        <v>1898</v>
      </c>
      <c r="J4" s="3216"/>
      <c r="K4" s="1740" t="s">
        <v>1899</v>
      </c>
      <c r="L4" s="1741"/>
      <c r="M4" s="1742"/>
      <c r="N4" s="1742"/>
      <c r="O4" s="1742"/>
      <c r="P4" s="3219" t="s">
        <v>1900</v>
      </c>
      <c r="Q4" s="3220"/>
      <c r="R4" s="3202" t="s">
        <v>1896</v>
      </c>
      <c r="S4" s="3203"/>
      <c r="T4" s="3202" t="s">
        <v>1897</v>
      </c>
      <c r="U4" s="3203"/>
      <c r="V4" s="3227" t="s">
        <v>1898</v>
      </c>
      <c r="W4" s="3227"/>
      <c r="X4" s="1743"/>
      <c r="Y4" s="3202" t="s">
        <v>1900</v>
      </c>
      <c r="Z4" s="3203"/>
      <c r="AA4" s="3197" t="s">
        <v>1896</v>
      </c>
      <c r="AB4" s="3197" t="s">
        <v>1897</v>
      </c>
      <c r="AC4" s="3197" t="s">
        <v>1898</v>
      </c>
    </row>
    <row r="5" spans="1:29" ht="15">
      <c r="A5" s="1745"/>
      <c r="B5" s="1746"/>
      <c r="C5" s="3208" t="s">
        <v>1901</v>
      </c>
      <c r="D5" s="3209"/>
      <c r="E5" s="3206" t="s">
        <v>1902</v>
      </c>
      <c r="F5" s="3207"/>
      <c r="G5" s="3208" t="s">
        <v>1903</v>
      </c>
      <c r="H5" s="3209"/>
      <c r="I5" s="3208" t="s">
        <v>1904</v>
      </c>
      <c r="J5" s="3209"/>
      <c r="K5" s="1747"/>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1747"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00" t="s">
        <v>1908</v>
      </c>
      <c r="Q7" s="3228"/>
      <c r="R7" s="463" t="s">
        <v>20</v>
      </c>
      <c r="S7" s="1758">
        <f t="shared" ref="S7:S15" si="0">F7</f>
        <v>0</v>
      </c>
      <c r="T7" s="463" t="s">
        <v>20</v>
      </c>
      <c r="U7" s="1758">
        <f t="shared" ref="U7:U15" si="1">H7</f>
        <v>0</v>
      </c>
      <c r="V7" s="463" t="s">
        <v>20</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00" t="s">
        <v>1911</v>
      </c>
      <c r="Q8" s="3201"/>
      <c r="R8" s="463" t="s">
        <v>20</v>
      </c>
      <c r="S8" s="1758">
        <f t="shared" si="0"/>
        <v>0</v>
      </c>
      <c r="T8" s="463" t="s">
        <v>20</v>
      </c>
      <c r="U8" s="1758">
        <f t="shared" si="1"/>
        <v>0</v>
      </c>
      <c r="V8" s="463" t="s">
        <v>20</v>
      </c>
      <c r="W8" s="1758">
        <f t="shared" si="2"/>
        <v>0</v>
      </c>
      <c r="X8" s="1759"/>
      <c r="Y8" s="3200" t="s">
        <v>1911</v>
      </c>
      <c r="Z8" s="3201"/>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4"/>
      <c r="Q11" s="1769" t="str">
        <f t="shared" si="6"/>
        <v>容积率</v>
      </c>
      <c r="R11" s="463" t="s">
        <v>18</v>
      </c>
      <c r="S11" s="1758" t="e">
        <f t="shared" si="0"/>
        <v>#N/A</v>
      </c>
      <c r="T11" s="463" t="s">
        <v>18</v>
      </c>
      <c r="U11" s="1758" t="e">
        <f t="shared" si="1"/>
        <v>#N/A</v>
      </c>
      <c r="V11" s="463" t="s">
        <v>18</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4"/>
      <c r="Q12" s="1769">
        <f t="shared" si="6"/>
        <v>111</v>
      </c>
      <c r="R12" s="463" t="s">
        <v>18</v>
      </c>
      <c r="S12" s="1758">
        <f t="shared" si="0"/>
        <v>100</v>
      </c>
      <c r="T12" s="463" t="s">
        <v>18</v>
      </c>
      <c r="U12" s="1758">
        <f t="shared" si="1"/>
        <v>100</v>
      </c>
      <c r="V12" s="463" t="s">
        <v>18</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4"/>
      <c r="Q13" s="1769">
        <f t="shared" si="6"/>
        <v>111</v>
      </c>
      <c r="R13" s="463" t="s">
        <v>18</v>
      </c>
      <c r="S13" s="1758">
        <f t="shared" si="0"/>
        <v>100</v>
      </c>
      <c r="T13" s="463" t="s">
        <v>18</v>
      </c>
      <c r="U13" s="1758">
        <f t="shared" si="1"/>
        <v>100</v>
      </c>
      <c r="V13" s="463" t="s">
        <v>18</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4"/>
      <c r="Q14" s="1769">
        <f t="shared" si="6"/>
        <v>111</v>
      </c>
      <c r="R14" s="463" t="s">
        <v>18</v>
      </c>
      <c r="S14" s="1758">
        <f t="shared" si="0"/>
        <v>100</v>
      </c>
      <c r="T14" s="463" t="s">
        <v>18</v>
      </c>
      <c r="U14" s="1758">
        <f t="shared" si="1"/>
        <v>100</v>
      </c>
      <c r="V14" s="463" t="s">
        <v>18</v>
      </c>
      <c r="W14" s="1758">
        <f t="shared" si="2"/>
        <v>100</v>
      </c>
      <c r="X14" s="1759"/>
      <c r="Y14" s="3144"/>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40" t="s">
        <v>1919</v>
      </c>
      <c r="Q15" s="1803" t="str">
        <f t="shared" si="6"/>
        <v>居住社区成熟度</v>
      </c>
      <c r="R15" s="1804" t="s">
        <v>18</v>
      </c>
      <c r="S15" s="1805">
        <f t="shared" si="0"/>
        <v>100</v>
      </c>
      <c r="T15" s="1804" t="s">
        <v>18</v>
      </c>
      <c r="U15" s="1805">
        <f t="shared" si="1"/>
        <v>100</v>
      </c>
      <c r="V15" s="1804" t="s">
        <v>18</v>
      </c>
      <c r="W15" s="1805">
        <f t="shared" si="2"/>
        <v>100</v>
      </c>
      <c r="X15" s="1743"/>
      <c r="Y15" s="3233"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1"/>
      <c r="Q17" s="1803" t="str">
        <f>B17</f>
        <v>交通便捷度</v>
      </c>
      <c r="R17" s="1804" t="s">
        <v>18</v>
      </c>
      <c r="S17" s="1805">
        <f>F17</f>
        <v>100</v>
      </c>
      <c r="T17" s="1804" t="s">
        <v>18</v>
      </c>
      <c r="U17" s="1805">
        <f>H17</f>
        <v>100</v>
      </c>
      <c r="V17" s="1804" t="s">
        <v>18</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1"/>
      <c r="Q19" s="1803" t="str">
        <f>B19</f>
        <v>公共配套设施</v>
      </c>
      <c r="R19" s="1804" t="s">
        <v>18</v>
      </c>
      <c r="S19" s="1805">
        <f>F19</f>
        <v>100</v>
      </c>
      <c r="T19" s="1804" t="s">
        <v>18</v>
      </c>
      <c r="U19" s="1805">
        <f>H19</f>
        <v>100</v>
      </c>
      <c r="V19" s="1804" t="s">
        <v>18</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1"/>
      <c r="Q23" s="1803" t="str">
        <f>B23</f>
        <v>自然及人文环境</v>
      </c>
      <c r="R23" s="1804" t="s">
        <v>18</v>
      </c>
      <c r="S23" s="1805">
        <f>F23</f>
        <v>100</v>
      </c>
      <c r="T23" s="1804" t="s">
        <v>18</v>
      </c>
      <c r="U23" s="1805">
        <f>H23</f>
        <v>100</v>
      </c>
      <c r="V23" s="1804" t="s">
        <v>18</v>
      </c>
      <c r="W23" s="1805">
        <f>J23</f>
        <v>100</v>
      </c>
      <c r="X23" s="1743"/>
      <c r="Y23" s="3234"/>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1"/>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4"/>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1"/>
      <c r="Q26" s="1803" t="str">
        <f t="shared" si="11"/>
        <v>朝向</v>
      </c>
      <c r="R26" s="1804" t="s">
        <v>18</v>
      </c>
      <c r="S26" s="1805">
        <f t="shared" si="12"/>
        <v>100</v>
      </c>
      <c r="T26" s="1804" t="s">
        <v>18</v>
      </c>
      <c r="U26" s="1805">
        <f t="shared" si="13"/>
        <v>100</v>
      </c>
      <c r="V26" s="1804" t="s">
        <v>18</v>
      </c>
      <c r="W26" s="1805">
        <f t="shared" si="14"/>
        <v>100</v>
      </c>
      <c r="X26" s="1743"/>
      <c r="Y26" s="3234"/>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1"/>
      <c r="Q27" s="1769">
        <f t="shared" si="11"/>
        <v>111</v>
      </c>
      <c r="R27" s="463" t="s">
        <v>18</v>
      </c>
      <c r="S27" s="1758">
        <f t="shared" si="12"/>
        <v>100</v>
      </c>
      <c r="T27" s="463" t="s">
        <v>18</v>
      </c>
      <c r="U27" s="1758">
        <f t="shared" si="13"/>
        <v>100</v>
      </c>
      <c r="V27" s="463" t="s">
        <v>18</v>
      </c>
      <c r="W27" s="1758">
        <f t="shared" si="14"/>
        <v>100</v>
      </c>
      <c r="X27" s="1759"/>
      <c r="Y27" s="3234"/>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1"/>
      <c r="Q28" s="1803">
        <f t="shared" si="11"/>
        <v>111</v>
      </c>
      <c r="R28" s="1804" t="s">
        <v>18</v>
      </c>
      <c r="S28" s="1805">
        <f t="shared" si="12"/>
        <v>100</v>
      </c>
      <c r="T28" s="1804" t="s">
        <v>18</v>
      </c>
      <c r="U28" s="1805">
        <f t="shared" si="13"/>
        <v>100</v>
      </c>
      <c r="V28" s="1804" t="s">
        <v>18</v>
      </c>
      <c r="W28" s="1805">
        <f t="shared" si="14"/>
        <v>100</v>
      </c>
      <c r="X28" s="1743"/>
      <c r="Y28" s="3234"/>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1"/>
      <c r="Q29" s="1803">
        <f t="shared" si="11"/>
        <v>111</v>
      </c>
      <c r="R29" s="1804" t="s">
        <v>18</v>
      </c>
      <c r="S29" s="1805">
        <f t="shared" si="12"/>
        <v>100</v>
      </c>
      <c r="T29" s="1804" t="s">
        <v>18</v>
      </c>
      <c r="U29" s="1805">
        <f t="shared" si="13"/>
        <v>100</v>
      </c>
      <c r="V29" s="1804" t="s">
        <v>18</v>
      </c>
      <c r="W29" s="1805">
        <f t="shared" si="14"/>
        <v>100</v>
      </c>
      <c r="X29" s="1743"/>
      <c r="Y29" s="3234"/>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1"/>
      <c r="Q30" s="1803">
        <f t="shared" si="11"/>
        <v>111</v>
      </c>
      <c r="R30" s="1804" t="s">
        <v>18</v>
      </c>
      <c r="S30" s="1805">
        <f t="shared" si="12"/>
        <v>100</v>
      </c>
      <c r="T30" s="1804" t="s">
        <v>18</v>
      </c>
      <c r="U30" s="1805">
        <f t="shared" si="13"/>
        <v>100</v>
      </c>
      <c r="V30" s="1804" t="s">
        <v>18</v>
      </c>
      <c r="W30" s="1805">
        <f t="shared" si="14"/>
        <v>100</v>
      </c>
      <c r="X30" s="1743"/>
      <c r="Y30" s="3234"/>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1"/>
      <c r="Q31" s="1803">
        <f t="shared" si="11"/>
        <v>111</v>
      </c>
      <c r="R31" s="1804" t="s">
        <v>18</v>
      </c>
      <c r="S31" s="1805">
        <f t="shared" si="12"/>
        <v>100</v>
      </c>
      <c r="T31" s="1804" t="s">
        <v>18</v>
      </c>
      <c r="U31" s="1805">
        <f t="shared" si="13"/>
        <v>100</v>
      </c>
      <c r="V31" s="1804" t="s">
        <v>18</v>
      </c>
      <c r="W31" s="1805">
        <f t="shared" si="14"/>
        <v>100</v>
      </c>
      <c r="X31" s="1743"/>
      <c r="Y31" s="3234"/>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5" t="s">
        <v>1924</v>
      </c>
      <c r="Q32" s="1803" t="str">
        <f t="shared" si="11"/>
        <v>建筑类型</v>
      </c>
      <c r="R32" s="1804" t="s">
        <v>18</v>
      </c>
      <c r="S32" s="1805">
        <f t="shared" si="12"/>
        <v>100</v>
      </c>
      <c r="T32" s="1804" t="s">
        <v>18</v>
      </c>
      <c r="U32" s="1805">
        <f t="shared" si="13"/>
        <v>100</v>
      </c>
      <c r="V32" s="1804" t="s">
        <v>18</v>
      </c>
      <c r="W32" s="1805">
        <f t="shared" si="14"/>
        <v>100</v>
      </c>
      <c r="X32" s="1743"/>
      <c r="Y32" s="3238"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6"/>
      <c r="Q33" s="1839" t="str">
        <f t="shared" si="11"/>
        <v>项目建筑规模</v>
      </c>
      <c r="R33" s="1840" t="s">
        <v>18</v>
      </c>
      <c r="S33" s="1841" t="e">
        <f t="shared" si="12"/>
        <v>#N/A</v>
      </c>
      <c r="T33" s="1840" t="s">
        <v>18</v>
      </c>
      <c r="U33" s="1841" t="e">
        <f t="shared" si="13"/>
        <v>#N/A</v>
      </c>
      <c r="V33" s="1840" t="s">
        <v>18</v>
      </c>
      <c r="W33" s="1841" t="e">
        <f t="shared" si="14"/>
        <v>#N/A</v>
      </c>
      <c r="X33" s="1842"/>
      <c r="Y33" s="3238"/>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6"/>
      <c r="Q34" s="1803" t="str">
        <f t="shared" si="11"/>
        <v>建筑结构</v>
      </c>
      <c r="R34" s="1804" t="s">
        <v>18</v>
      </c>
      <c r="S34" s="1805">
        <f t="shared" si="12"/>
        <v>100</v>
      </c>
      <c r="T34" s="1804" t="s">
        <v>18</v>
      </c>
      <c r="U34" s="1805">
        <f t="shared" si="13"/>
        <v>100</v>
      </c>
      <c r="V34" s="1804" t="s">
        <v>18</v>
      </c>
      <c r="W34" s="1805">
        <f t="shared" si="14"/>
        <v>100</v>
      </c>
      <c r="X34" s="1743"/>
      <c r="Y34" s="3238"/>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6"/>
      <c r="Q35" s="1803" t="str">
        <f t="shared" si="11"/>
        <v>建筑品质</v>
      </c>
      <c r="R35" s="1804" t="s">
        <v>18</v>
      </c>
      <c r="S35" s="1805">
        <f t="shared" si="12"/>
        <v>100</v>
      </c>
      <c r="T35" s="1804" t="s">
        <v>18</v>
      </c>
      <c r="U35" s="1805">
        <f t="shared" si="13"/>
        <v>100</v>
      </c>
      <c r="V35" s="1804" t="s">
        <v>18</v>
      </c>
      <c r="W35" s="1805">
        <f t="shared" si="14"/>
        <v>100</v>
      </c>
      <c r="X35" s="1743"/>
      <c r="Y35" s="3238"/>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6"/>
      <c r="Q36" s="1803" t="str">
        <f t="shared" si="11"/>
        <v>公共部分装修</v>
      </c>
      <c r="R36" s="1804" t="s">
        <v>18</v>
      </c>
      <c r="S36" s="1805">
        <f t="shared" si="12"/>
        <v>100</v>
      </c>
      <c r="T36" s="1804" t="s">
        <v>18</v>
      </c>
      <c r="U36" s="1805">
        <f t="shared" si="13"/>
        <v>100</v>
      </c>
      <c r="V36" s="1804" t="s">
        <v>18</v>
      </c>
      <c r="W36" s="1805">
        <f t="shared" si="14"/>
        <v>100</v>
      </c>
      <c r="X36" s="1743"/>
      <c r="Y36" s="3238"/>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6"/>
      <c r="Q37" s="1769" t="str">
        <f t="shared" si="11"/>
        <v>成新度</v>
      </c>
      <c r="R37" s="463" t="s">
        <v>18</v>
      </c>
      <c r="S37" s="1758" t="e">
        <f t="shared" si="12"/>
        <v>#N/A</v>
      </c>
      <c r="T37" s="463" t="s">
        <v>18</v>
      </c>
      <c r="U37" s="1758" t="e">
        <f t="shared" si="13"/>
        <v>#N/A</v>
      </c>
      <c r="V37" s="463" t="s">
        <v>18</v>
      </c>
      <c r="W37" s="1758" t="e">
        <f t="shared" si="14"/>
        <v>#N/A</v>
      </c>
      <c r="X37" s="1759"/>
      <c r="Y37" s="3238"/>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6" t="s">
        <v>1924</v>
      </c>
      <c r="Q38" s="1803" t="str">
        <f t="shared" si="11"/>
        <v>物业管理</v>
      </c>
      <c r="R38" s="1804" t="s">
        <v>18</v>
      </c>
      <c r="S38" s="1805">
        <f t="shared" si="12"/>
        <v>100</v>
      </c>
      <c r="T38" s="1804" t="s">
        <v>18</v>
      </c>
      <c r="U38" s="1805">
        <f t="shared" si="13"/>
        <v>100</v>
      </c>
      <c r="V38" s="1804" t="s">
        <v>18</v>
      </c>
      <c r="W38" s="1805">
        <f t="shared" si="14"/>
        <v>100</v>
      </c>
      <c r="X38" s="1743"/>
      <c r="Y38" s="3238"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6"/>
      <c r="Q39" s="1803" t="str">
        <f t="shared" si="11"/>
        <v>市政基础设施</v>
      </c>
      <c r="R39" s="1804" t="s">
        <v>18</v>
      </c>
      <c r="S39" s="1805">
        <f t="shared" si="12"/>
        <v>100</v>
      </c>
      <c r="T39" s="1804" t="s">
        <v>18</v>
      </c>
      <c r="U39" s="1805">
        <f t="shared" si="13"/>
        <v>100</v>
      </c>
      <c r="V39" s="1804" t="s">
        <v>18</v>
      </c>
      <c r="W39" s="1805">
        <f t="shared" si="14"/>
        <v>100</v>
      </c>
      <c r="X39" s="1743"/>
      <c r="Y39" s="3238"/>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6"/>
      <c r="Q40" s="1803" t="str">
        <f t="shared" si="11"/>
        <v>房型</v>
      </c>
      <c r="R40" s="1804" t="s">
        <v>18</v>
      </c>
      <c r="S40" s="1805">
        <f t="shared" si="12"/>
        <v>100</v>
      </c>
      <c r="T40" s="1804" t="s">
        <v>18</v>
      </c>
      <c r="U40" s="1805">
        <f t="shared" si="13"/>
        <v>100</v>
      </c>
      <c r="V40" s="1804" t="s">
        <v>18</v>
      </c>
      <c r="W40" s="1805">
        <f t="shared" si="14"/>
        <v>100</v>
      </c>
      <c r="X40" s="1743"/>
      <c r="Y40" s="3238"/>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6"/>
      <c r="Q41" s="1839" t="str">
        <f t="shared" si="11"/>
        <v>单套/主力户型建筑面积</v>
      </c>
      <c r="R41" s="1840" t="s">
        <v>18</v>
      </c>
      <c r="S41" s="1841">
        <f t="shared" si="12"/>
        <v>100</v>
      </c>
      <c r="T41" s="1840" t="s">
        <v>18</v>
      </c>
      <c r="U41" s="1841">
        <f t="shared" si="13"/>
        <v>100</v>
      </c>
      <c r="V41" s="1840" t="s">
        <v>18</v>
      </c>
      <c r="W41" s="1841">
        <f t="shared" si="14"/>
        <v>100</v>
      </c>
      <c r="X41" s="1842"/>
      <c r="Y41" s="3238"/>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6"/>
      <c r="Q42" s="1803" t="str">
        <f t="shared" si="11"/>
        <v>内部装修</v>
      </c>
      <c r="R42" s="1804" t="s">
        <v>18</v>
      </c>
      <c r="S42" s="1805">
        <f t="shared" si="12"/>
        <v>100</v>
      </c>
      <c r="T42" s="1804" t="s">
        <v>18</v>
      </c>
      <c r="U42" s="1805">
        <f t="shared" si="13"/>
        <v>100</v>
      </c>
      <c r="V42" s="1804" t="s">
        <v>18</v>
      </c>
      <c r="W42" s="1805">
        <f t="shared" si="14"/>
        <v>100</v>
      </c>
      <c r="X42" s="1743"/>
      <c r="Y42" s="3238"/>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6"/>
      <c r="Q43" s="1803" t="str">
        <f t="shared" si="11"/>
        <v>内部装修维护情况</v>
      </c>
      <c r="R43" s="1804" t="s">
        <v>18</v>
      </c>
      <c r="S43" s="1805">
        <f t="shared" si="12"/>
        <v>100</v>
      </c>
      <c r="T43" s="1804" t="s">
        <v>18</v>
      </c>
      <c r="U43" s="1805">
        <f t="shared" si="13"/>
        <v>100</v>
      </c>
      <c r="V43" s="1804" t="s">
        <v>18</v>
      </c>
      <c r="W43" s="1805">
        <f t="shared" si="14"/>
        <v>100</v>
      </c>
      <c r="X43" s="1743"/>
      <c r="Y43" s="3238"/>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6"/>
      <c r="Q44" s="1769">
        <f t="shared" si="11"/>
        <v>111</v>
      </c>
      <c r="R44" s="463" t="s">
        <v>18</v>
      </c>
      <c r="S44" s="1758">
        <f t="shared" si="12"/>
        <v>100</v>
      </c>
      <c r="T44" s="463" t="s">
        <v>18</v>
      </c>
      <c r="U44" s="1758">
        <f t="shared" si="13"/>
        <v>100</v>
      </c>
      <c r="V44" s="463" t="s">
        <v>18</v>
      </c>
      <c r="W44" s="1758">
        <f t="shared" si="14"/>
        <v>100</v>
      </c>
      <c r="X44" s="1759"/>
      <c r="Y44" s="3238"/>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6"/>
      <c r="Q45" s="1803">
        <f t="shared" si="11"/>
        <v>111</v>
      </c>
      <c r="R45" s="1804" t="s">
        <v>18</v>
      </c>
      <c r="S45" s="1805">
        <f t="shared" si="12"/>
        <v>100</v>
      </c>
      <c r="T45" s="1804" t="s">
        <v>18</v>
      </c>
      <c r="U45" s="1805">
        <f t="shared" si="13"/>
        <v>100</v>
      </c>
      <c r="V45" s="1804" t="s">
        <v>18</v>
      </c>
      <c r="W45" s="1805">
        <f t="shared" si="14"/>
        <v>100</v>
      </c>
      <c r="X45" s="1743"/>
      <c r="Y45" s="3238"/>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7"/>
      <c r="Q46" s="1803">
        <f t="shared" si="11"/>
        <v>111</v>
      </c>
      <c r="R46" s="1804" t="s">
        <v>17</v>
      </c>
      <c r="S46" s="1805">
        <f t="shared" si="12"/>
        <v>100</v>
      </c>
      <c r="T46" s="1804" t="s">
        <v>17</v>
      </c>
      <c r="U46" s="1805">
        <f t="shared" si="13"/>
        <v>100</v>
      </c>
      <c r="V46" s="1804" t="s">
        <v>17</v>
      </c>
      <c r="W46" s="1805">
        <f t="shared" si="14"/>
        <v>100</v>
      </c>
      <c r="X46" s="1743"/>
      <c r="Y46" s="3239"/>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227"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227"/>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227"/>
      <c r="AC6" s="3199"/>
    </row>
    <row r="7" spans="1:29" s="1760" customFormat="1" ht="15.75" thickBot="1">
      <c r="A7" s="1750" t="s">
        <v>1907</v>
      </c>
      <c r="B7" s="1751"/>
      <c r="C7" s="1752">
        <f>'数据-取费表'!B2</f>
        <v>44783</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40" t="s">
        <v>1919</v>
      </c>
      <c r="Q15" s="1803" t="str">
        <f t="shared" si="6"/>
        <v>商业繁华度</v>
      </c>
      <c r="R15" s="1804" t="s">
        <v>14</v>
      </c>
      <c r="S15" s="1805">
        <f t="shared" si="0"/>
        <v>100</v>
      </c>
      <c r="T15" s="1804" t="s">
        <v>14</v>
      </c>
      <c r="U15" s="1805">
        <f t="shared" si="1"/>
        <v>100</v>
      </c>
      <c r="V15" s="1804" t="s">
        <v>14</v>
      </c>
      <c r="W15" s="1805">
        <f t="shared" si="2"/>
        <v>100</v>
      </c>
      <c r="X15" s="1743"/>
      <c r="Y15" s="3233"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1"/>
      <c r="Q22" s="1803"/>
      <c r="R22" s="1804"/>
      <c r="S22" s="1805"/>
      <c r="T22" s="1804"/>
      <c r="U22" s="1805"/>
      <c r="V22" s="1804"/>
      <c r="W22" s="1805"/>
      <c r="X22" s="1743"/>
      <c r="Y22" s="3234"/>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1"/>
      <c r="Q23" s="1803" t="str">
        <f>B23</f>
        <v>自然及人文环境</v>
      </c>
      <c r="R23" s="1804" t="s">
        <v>14</v>
      </c>
      <c r="S23" s="1805">
        <f>F23</f>
        <v>100</v>
      </c>
      <c r="T23" s="1804" t="s">
        <v>14</v>
      </c>
      <c r="U23" s="1805">
        <f>H23</f>
        <v>100</v>
      </c>
      <c r="V23" s="1804" t="s">
        <v>14</v>
      </c>
      <c r="W23" s="1805">
        <f>J23</f>
        <v>100</v>
      </c>
      <c r="X23" s="1743"/>
      <c r="Y23" s="3234"/>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1"/>
      <c r="Q25" s="1803" t="str">
        <f t="shared" ref="Q25:Q46" si="11">B25</f>
        <v>临街状况</v>
      </c>
      <c r="R25" s="1804" t="s">
        <v>14</v>
      </c>
      <c r="S25" s="1805">
        <f>F25</f>
        <v>100</v>
      </c>
      <c r="T25" s="1804" t="s">
        <v>14</v>
      </c>
      <c r="U25" s="1805">
        <f>H25</f>
        <v>100</v>
      </c>
      <c r="V25" s="1804" t="s">
        <v>14</v>
      </c>
      <c r="W25" s="1805">
        <f>J25</f>
        <v>100</v>
      </c>
      <c r="X25" s="1743"/>
      <c r="Y25" s="3234"/>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1"/>
      <c r="Q26" s="1803" t="str">
        <f t="shared" si="11"/>
        <v>平面位置/可视性</v>
      </c>
      <c r="R26" s="1804" t="s">
        <v>14</v>
      </c>
      <c r="S26" s="1805">
        <f>F26</f>
        <v>100</v>
      </c>
      <c r="T26" s="1804" t="s">
        <v>14</v>
      </c>
      <c r="U26" s="1805">
        <f>H26</f>
        <v>100</v>
      </c>
      <c r="V26" s="1804" t="s">
        <v>14</v>
      </c>
      <c r="W26" s="1805">
        <f>J26</f>
        <v>100</v>
      </c>
      <c r="X26" s="1743"/>
      <c r="Y26" s="3234"/>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1"/>
      <c r="Q27" s="1769" t="str">
        <f t="shared" si="11"/>
        <v>人流量</v>
      </c>
      <c r="R27" s="463" t="s">
        <v>14</v>
      </c>
      <c r="S27" s="1758">
        <f>F27</f>
        <v>100</v>
      </c>
      <c r="T27" s="463" t="s">
        <v>14</v>
      </c>
      <c r="U27" s="1758">
        <f>H27</f>
        <v>100</v>
      </c>
      <c r="V27" s="463" t="s">
        <v>14</v>
      </c>
      <c r="W27" s="1758">
        <f>J27</f>
        <v>100</v>
      </c>
      <c r="X27" s="1759"/>
      <c r="Y27" s="3234"/>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1"/>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4"/>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1"/>
      <c r="Q29" s="1803">
        <f t="shared" si="11"/>
        <v>111</v>
      </c>
      <c r="R29" s="1804" t="s">
        <v>14</v>
      </c>
      <c r="S29" s="1805">
        <f t="shared" si="12"/>
        <v>100</v>
      </c>
      <c r="T29" s="1804" t="s">
        <v>14</v>
      </c>
      <c r="U29" s="1805">
        <f t="shared" si="13"/>
        <v>100</v>
      </c>
      <c r="V29" s="1804" t="s">
        <v>14</v>
      </c>
      <c r="W29" s="1805">
        <f t="shared" si="14"/>
        <v>100</v>
      </c>
      <c r="X29" s="1743"/>
      <c r="Y29" s="3234"/>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5" t="s">
        <v>1924</v>
      </c>
      <c r="Q32" s="1803" t="str">
        <f t="shared" si="11"/>
        <v>商业类型</v>
      </c>
      <c r="R32" s="1804" t="s">
        <v>14</v>
      </c>
      <c r="S32" s="1805">
        <f t="shared" si="12"/>
        <v>100</v>
      </c>
      <c r="T32" s="1804" t="s">
        <v>14</v>
      </c>
      <c r="U32" s="1805">
        <f t="shared" si="13"/>
        <v>100</v>
      </c>
      <c r="V32" s="1804" t="s">
        <v>14</v>
      </c>
      <c r="W32" s="1805">
        <f t="shared" si="14"/>
        <v>100</v>
      </c>
      <c r="X32" s="1743"/>
      <c r="Y32" s="3238"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6"/>
      <c r="Q33" s="1839" t="str">
        <f t="shared" si="11"/>
        <v>项目建筑规模</v>
      </c>
      <c r="R33" s="1840" t="s">
        <v>14</v>
      </c>
      <c r="S33" s="1841" t="e">
        <f t="shared" si="12"/>
        <v>#N/A</v>
      </c>
      <c r="T33" s="1840" t="s">
        <v>14</v>
      </c>
      <c r="U33" s="1841" t="e">
        <f t="shared" si="13"/>
        <v>#N/A</v>
      </c>
      <c r="V33" s="1840" t="s">
        <v>14</v>
      </c>
      <c r="W33" s="1841" t="e">
        <f t="shared" si="14"/>
        <v>#N/A</v>
      </c>
      <c r="X33" s="1842"/>
      <c r="Y33" s="3238"/>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6"/>
      <c r="Q34" s="1803" t="str">
        <f t="shared" si="11"/>
        <v>建筑结构</v>
      </c>
      <c r="R34" s="1804" t="s">
        <v>14</v>
      </c>
      <c r="S34" s="1805">
        <f t="shared" si="12"/>
        <v>100</v>
      </c>
      <c r="T34" s="1804" t="s">
        <v>14</v>
      </c>
      <c r="U34" s="1805">
        <f t="shared" si="13"/>
        <v>100</v>
      </c>
      <c r="V34" s="1804" t="s">
        <v>14</v>
      </c>
      <c r="W34" s="1805">
        <f t="shared" si="14"/>
        <v>100</v>
      </c>
      <c r="X34" s="1743"/>
      <c r="Y34" s="3238"/>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6"/>
      <c r="Q35" s="1803" t="str">
        <f t="shared" si="11"/>
        <v>公共部分装修</v>
      </c>
      <c r="R35" s="1804" t="s">
        <v>14</v>
      </c>
      <c r="S35" s="1805">
        <f t="shared" si="12"/>
        <v>100</v>
      </c>
      <c r="T35" s="1804" t="s">
        <v>14</v>
      </c>
      <c r="U35" s="1805">
        <f t="shared" si="13"/>
        <v>100</v>
      </c>
      <c r="V35" s="1804" t="s">
        <v>14</v>
      </c>
      <c r="W35" s="1805">
        <f t="shared" si="14"/>
        <v>100</v>
      </c>
      <c r="X35" s="1743"/>
      <c r="Y35" s="3238"/>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6"/>
      <c r="Q36" s="1803" t="str">
        <f t="shared" si="11"/>
        <v>成新度</v>
      </c>
      <c r="R36" s="1804" t="s">
        <v>14</v>
      </c>
      <c r="S36" s="1805" t="e">
        <f t="shared" si="12"/>
        <v>#N/A</v>
      </c>
      <c r="T36" s="1804" t="s">
        <v>14</v>
      </c>
      <c r="U36" s="1805" t="e">
        <f t="shared" si="13"/>
        <v>#N/A</v>
      </c>
      <c r="V36" s="1804" t="s">
        <v>14</v>
      </c>
      <c r="W36" s="1805" t="e">
        <f t="shared" si="14"/>
        <v>#N/A</v>
      </c>
      <c r="X36" s="1743"/>
      <c r="Y36" s="3238"/>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6"/>
      <c r="Q37" s="1769" t="str">
        <f t="shared" si="11"/>
        <v>市政基础设施</v>
      </c>
      <c r="R37" s="463" t="s">
        <v>14</v>
      </c>
      <c r="S37" s="1758">
        <f t="shared" si="12"/>
        <v>100</v>
      </c>
      <c r="T37" s="463" t="s">
        <v>14</v>
      </c>
      <c r="U37" s="1758">
        <f t="shared" si="13"/>
        <v>100</v>
      </c>
      <c r="V37" s="463" t="s">
        <v>14</v>
      </c>
      <c r="W37" s="1758">
        <f t="shared" si="14"/>
        <v>100</v>
      </c>
      <c r="X37" s="1759"/>
      <c r="Y37" s="3238"/>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6" t="s">
        <v>1924</v>
      </c>
      <c r="Q38" s="1803" t="str">
        <f t="shared" si="11"/>
        <v>业态</v>
      </c>
      <c r="R38" s="1804" t="s">
        <v>14</v>
      </c>
      <c r="S38" s="1805">
        <f t="shared" si="12"/>
        <v>100</v>
      </c>
      <c r="T38" s="1804" t="s">
        <v>14</v>
      </c>
      <c r="U38" s="1805">
        <f t="shared" si="13"/>
        <v>100</v>
      </c>
      <c r="V38" s="1804" t="s">
        <v>14</v>
      </c>
      <c r="W38" s="1805">
        <f t="shared" si="14"/>
        <v>100</v>
      </c>
      <c r="X38" s="1743"/>
      <c r="Y38" s="3238"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6"/>
      <c r="Q39" s="1803" t="str">
        <f t="shared" si="11"/>
        <v>层高</v>
      </c>
      <c r="R39" s="1804" t="s">
        <v>14</v>
      </c>
      <c r="S39" s="1805">
        <f t="shared" si="12"/>
        <v>100</v>
      </c>
      <c r="T39" s="1804" t="s">
        <v>14</v>
      </c>
      <c r="U39" s="1805">
        <f t="shared" si="13"/>
        <v>100</v>
      </c>
      <c r="V39" s="1804" t="s">
        <v>14</v>
      </c>
      <c r="W39" s="1805">
        <f t="shared" si="14"/>
        <v>100</v>
      </c>
      <c r="X39" s="1743"/>
      <c r="Y39" s="3238"/>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6"/>
      <c r="Q40" s="1803" t="str">
        <f t="shared" si="11"/>
        <v>单套建筑面积</v>
      </c>
      <c r="R40" s="1804" t="s">
        <v>14</v>
      </c>
      <c r="S40" s="1805">
        <f t="shared" si="12"/>
        <v>100</v>
      </c>
      <c r="T40" s="1804" t="s">
        <v>14</v>
      </c>
      <c r="U40" s="1805">
        <f t="shared" si="13"/>
        <v>100</v>
      </c>
      <c r="V40" s="1804" t="s">
        <v>14</v>
      </c>
      <c r="W40" s="1805">
        <f t="shared" si="14"/>
        <v>100</v>
      </c>
      <c r="X40" s="1743"/>
      <c r="Y40" s="3238"/>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6"/>
      <c r="Q41" s="1839" t="str">
        <f t="shared" si="11"/>
        <v>进深比</v>
      </c>
      <c r="R41" s="1840" t="s">
        <v>14</v>
      </c>
      <c r="S41" s="1841">
        <f t="shared" si="12"/>
        <v>100</v>
      </c>
      <c r="T41" s="1840" t="s">
        <v>14</v>
      </c>
      <c r="U41" s="1841">
        <f t="shared" si="13"/>
        <v>100</v>
      </c>
      <c r="V41" s="1840" t="s">
        <v>14</v>
      </c>
      <c r="W41" s="1841">
        <f t="shared" si="14"/>
        <v>100</v>
      </c>
      <c r="X41" s="1842"/>
      <c r="Y41" s="3238"/>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6"/>
      <c r="Q42" s="1803" t="str">
        <f t="shared" si="11"/>
        <v>内部装修</v>
      </c>
      <c r="R42" s="1804" t="s">
        <v>14</v>
      </c>
      <c r="S42" s="1805">
        <f t="shared" si="12"/>
        <v>100</v>
      </c>
      <c r="T42" s="1804" t="s">
        <v>14</v>
      </c>
      <c r="U42" s="1805">
        <f t="shared" si="13"/>
        <v>100</v>
      </c>
      <c r="V42" s="1804" t="s">
        <v>14</v>
      </c>
      <c r="W42" s="1805">
        <f t="shared" si="14"/>
        <v>100</v>
      </c>
      <c r="X42" s="1743"/>
      <c r="Y42" s="3238"/>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6"/>
      <c r="Q43" s="1803" t="str">
        <f t="shared" si="11"/>
        <v>内部装修维护情况</v>
      </c>
      <c r="R43" s="1804" t="s">
        <v>14</v>
      </c>
      <c r="S43" s="1805">
        <f t="shared" si="12"/>
        <v>100</v>
      </c>
      <c r="T43" s="1804" t="s">
        <v>14</v>
      </c>
      <c r="U43" s="1805">
        <f t="shared" si="13"/>
        <v>100</v>
      </c>
      <c r="V43" s="1804" t="s">
        <v>14</v>
      </c>
      <c r="W43" s="1805">
        <f t="shared" si="14"/>
        <v>100</v>
      </c>
      <c r="X43" s="1743"/>
      <c r="Y43" s="3238"/>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6"/>
      <c r="Q44" s="1769">
        <f t="shared" si="11"/>
        <v>111</v>
      </c>
      <c r="R44" s="463" t="s">
        <v>14</v>
      </c>
      <c r="S44" s="1758">
        <f t="shared" si="12"/>
        <v>100</v>
      </c>
      <c r="T44" s="463" t="s">
        <v>14</v>
      </c>
      <c r="U44" s="1758">
        <f t="shared" si="13"/>
        <v>100</v>
      </c>
      <c r="V44" s="463" t="s">
        <v>14</v>
      </c>
      <c r="W44" s="1758">
        <f t="shared" si="14"/>
        <v>100</v>
      </c>
      <c r="X44" s="1759"/>
      <c r="Y44" s="3238"/>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6"/>
      <c r="Q45" s="1803">
        <f t="shared" si="11"/>
        <v>111</v>
      </c>
      <c r="R45" s="1804" t="s">
        <v>14</v>
      </c>
      <c r="S45" s="1805">
        <f t="shared" si="12"/>
        <v>100</v>
      </c>
      <c r="T45" s="1804" t="s">
        <v>14</v>
      </c>
      <c r="U45" s="1805">
        <f t="shared" si="13"/>
        <v>100</v>
      </c>
      <c r="V45" s="1804" t="s">
        <v>14</v>
      </c>
      <c r="W45" s="1805">
        <f t="shared" si="14"/>
        <v>100</v>
      </c>
      <c r="X45" s="1743"/>
      <c r="Y45" s="3238"/>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7"/>
      <c r="Q46" s="1803">
        <f t="shared" si="11"/>
        <v>111</v>
      </c>
      <c r="R46" s="1804" t="s">
        <v>14</v>
      </c>
      <c r="S46" s="1805">
        <f t="shared" si="12"/>
        <v>100</v>
      </c>
      <c r="T46" s="1804" t="s">
        <v>14</v>
      </c>
      <c r="U46" s="1805">
        <f t="shared" si="13"/>
        <v>100</v>
      </c>
      <c r="V46" s="1804" t="s">
        <v>14</v>
      </c>
      <c r="W46" s="1805">
        <f t="shared" si="14"/>
        <v>100</v>
      </c>
      <c r="X46" s="1743"/>
      <c r="Y46" s="3239"/>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2" t="str">
        <f>A47</f>
        <v>成交单价（元/平方米）</v>
      </c>
      <c r="Q47" s="3232"/>
      <c r="R47" s="3227">
        <f>E47</f>
        <v>0</v>
      </c>
      <c r="S47" s="3227"/>
      <c r="T47" s="3227">
        <f>G47</f>
        <v>0</v>
      </c>
      <c r="U47" s="3227"/>
      <c r="V47" s="3227">
        <f>I47</f>
        <v>0</v>
      </c>
      <c r="W47" s="3227"/>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2" t="str">
        <f>A48</f>
        <v>比较价值（元/平方米）</v>
      </c>
      <c r="Q48" s="3232"/>
      <c r="R48" s="3227" t="e">
        <f>IF(F1="售价",ROUND(PRODUCT(R47,AA7:AA46),0),ROUND(PRODUCT(R47,AA7:AA46),1))</f>
        <v>#DIV/0!</v>
      </c>
      <c r="S48" s="3227"/>
      <c r="T48" s="3227" t="e">
        <f>IF(F1="售价",ROUND(PRODUCT(T47,AB7:AB46),0),ROUND(PRODUCT(T47,AB7:AB46),1))</f>
        <v>#DIV/0!</v>
      </c>
      <c r="U48" s="3227"/>
      <c r="V48" s="3227" t="e">
        <f>IF(F1="售价",ROUND(PRODUCT(V47,AC7:AC46),0),ROUND(PRODUCT(V47,AC7:AC46),1))</f>
        <v>#DIV/0!</v>
      </c>
      <c r="W48" s="3227"/>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9" t="str">
        <f>A49</f>
        <v>估价对象XX用房的比较价值（楼面单价，元/平方米）</v>
      </c>
      <c r="Q49" s="3230"/>
      <c r="R49" s="3231" t="e">
        <f>IF(F1="售价",ROUND(IF(D48="简单平均",AVERAGE(R48:V48),R48*F48+T48*H48+V48*J48),0),ROUND(IF(D48="简单平均",AVERAGE(R48:V48),R48*F48+T48*H48+V48*J48),1))</f>
        <v>#DIV/0!</v>
      </c>
      <c r="S49" s="3231"/>
      <c r="T49" s="3231"/>
      <c r="U49" s="3231"/>
      <c r="V49" s="3231"/>
      <c r="W49" s="3231"/>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48" t="s">
        <v>2010</v>
      </c>
      <c r="Q4" s="3249"/>
      <c r="R4" s="3243" t="s">
        <v>2006</v>
      </c>
      <c r="S4" s="3244"/>
      <c r="T4" s="3243" t="s">
        <v>2007</v>
      </c>
      <c r="U4" s="3244"/>
      <c r="V4" s="3252" t="s">
        <v>2008</v>
      </c>
      <c r="W4" s="3252"/>
      <c r="X4" s="2078"/>
      <c r="Y4" s="3243" t="s">
        <v>2010</v>
      </c>
      <c r="Z4" s="3244"/>
      <c r="AA4" s="3242" t="s">
        <v>2006</v>
      </c>
      <c r="AB4" s="3242" t="s">
        <v>2007</v>
      </c>
      <c r="AC4" s="3245" t="s">
        <v>2008</v>
      </c>
    </row>
    <row r="5" spans="1:29" ht="15">
      <c r="A5" s="1745"/>
      <c r="B5" s="1746"/>
      <c r="C5" s="3208" t="s">
        <v>1901</v>
      </c>
      <c r="D5" s="3209"/>
      <c r="E5" s="3206" t="s">
        <v>1902</v>
      </c>
      <c r="F5" s="3207"/>
      <c r="G5" s="3208" t="s">
        <v>1903</v>
      </c>
      <c r="H5" s="3209"/>
      <c r="I5" s="3208" t="s">
        <v>1904</v>
      </c>
      <c r="J5" s="3209"/>
      <c r="K5" s="2042"/>
      <c r="L5" s="1741"/>
      <c r="M5" s="1742"/>
      <c r="N5" s="1742"/>
      <c r="O5" s="1742"/>
      <c r="P5" s="3250"/>
      <c r="Q5" s="3222"/>
      <c r="R5" s="3204"/>
      <c r="S5" s="3205"/>
      <c r="T5" s="3204"/>
      <c r="U5" s="3205"/>
      <c r="V5" s="3227"/>
      <c r="W5" s="3227"/>
      <c r="X5" s="1743"/>
      <c r="Y5" s="3204"/>
      <c r="Z5" s="3205"/>
      <c r="AA5" s="3198"/>
      <c r="AB5" s="3198"/>
      <c r="AC5" s="3246"/>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51"/>
      <c r="Q6" s="3224"/>
      <c r="R6" s="3204"/>
      <c r="S6" s="3205"/>
      <c r="T6" s="3225"/>
      <c r="U6" s="3226"/>
      <c r="V6" s="3227"/>
      <c r="W6" s="3227"/>
      <c r="X6" s="1743"/>
      <c r="Y6" s="3225"/>
      <c r="Z6" s="3226"/>
      <c r="AA6" s="3199"/>
      <c r="AB6" s="3199"/>
      <c r="AC6" s="3247"/>
    </row>
    <row r="7" spans="1:29" s="1760" customFormat="1" ht="15.75" thickBot="1">
      <c r="A7" s="1750" t="s">
        <v>1907</v>
      </c>
      <c r="B7" s="1751"/>
      <c r="C7" s="1752">
        <f>'数据-取费表'!B2</f>
        <v>44783</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3"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3" t="s">
        <v>1911</v>
      </c>
      <c r="Q8" s="3201"/>
      <c r="R8" s="463" t="s">
        <v>14</v>
      </c>
      <c r="S8" s="1758">
        <f t="shared" si="0"/>
        <v>0</v>
      </c>
      <c r="T8" s="463" t="s">
        <v>14</v>
      </c>
      <c r="U8" s="1758">
        <f t="shared" si="1"/>
        <v>0</v>
      </c>
      <c r="V8" s="463" t="s">
        <v>14</v>
      </c>
      <c r="W8" s="1758">
        <f t="shared" si="2"/>
        <v>0</v>
      </c>
      <c r="X8" s="1759"/>
      <c r="Y8" s="3200" t="s">
        <v>1911</v>
      </c>
      <c r="Z8" s="3201"/>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4"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4"/>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4"/>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4"/>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4"/>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4"/>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40" t="s">
        <v>1919</v>
      </c>
      <c r="Q15" s="1803" t="str">
        <f t="shared" si="6"/>
        <v>办公集聚程度</v>
      </c>
      <c r="R15" s="1804" t="s">
        <v>14</v>
      </c>
      <c r="S15" s="1805">
        <f t="shared" si="0"/>
        <v>100</v>
      </c>
      <c r="T15" s="1804" t="s">
        <v>14</v>
      </c>
      <c r="U15" s="1805">
        <f t="shared" si="1"/>
        <v>100</v>
      </c>
      <c r="V15" s="1804" t="s">
        <v>14</v>
      </c>
      <c r="W15" s="1805">
        <f t="shared" si="2"/>
        <v>100</v>
      </c>
      <c r="X15" s="1743"/>
      <c r="Y15" s="3233"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1"/>
      <c r="Q16" s="1803"/>
      <c r="R16" s="1804"/>
      <c r="S16" s="1805"/>
      <c r="T16" s="1804"/>
      <c r="U16" s="1805"/>
      <c r="V16" s="1804"/>
      <c r="W16" s="1805"/>
      <c r="X16" s="1743"/>
      <c r="Y16" s="3234"/>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1"/>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1"/>
      <c r="Q18" s="1803"/>
      <c r="R18" s="1804"/>
      <c r="S18" s="1805"/>
      <c r="T18" s="1804"/>
      <c r="U18" s="1805"/>
      <c r="V18" s="1804"/>
      <c r="W18" s="1805"/>
      <c r="X18" s="1743"/>
      <c r="Y18" s="3234"/>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1"/>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1"/>
      <c r="Q20" s="1803"/>
      <c r="R20" s="1804"/>
      <c r="S20" s="1805"/>
      <c r="T20" s="1804"/>
      <c r="U20" s="1805"/>
      <c r="V20" s="1804"/>
      <c r="W20" s="1805"/>
      <c r="X20" s="1743"/>
      <c r="Y20" s="3234"/>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1"/>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1"/>
      <c r="Q22" s="1803"/>
      <c r="R22" s="1804"/>
      <c r="S22" s="1805"/>
      <c r="T22" s="1804"/>
      <c r="U22" s="1805"/>
      <c r="V22" s="1804"/>
      <c r="W22" s="1805"/>
      <c r="X22" s="1743"/>
      <c r="Y22" s="3234"/>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1"/>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1"/>
      <c r="Q24" s="1803"/>
      <c r="R24" s="1804"/>
      <c r="S24" s="1805"/>
      <c r="T24" s="1804"/>
      <c r="U24" s="1805"/>
      <c r="V24" s="1804"/>
      <c r="W24" s="1805"/>
      <c r="X24" s="1743"/>
      <c r="Y24" s="3234"/>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1"/>
      <c r="Q25" s="1803" t="str">
        <f>B25</f>
        <v>毗邻道路的类型与等级</v>
      </c>
      <c r="R25" s="1804" t="s">
        <v>14</v>
      </c>
      <c r="S25" s="1805">
        <f>F25</f>
        <v>100</v>
      </c>
      <c r="T25" s="1804" t="s">
        <v>14</v>
      </c>
      <c r="U25" s="1805">
        <f>H25</f>
        <v>100</v>
      </c>
      <c r="V25" s="1804" t="s">
        <v>14</v>
      </c>
      <c r="W25" s="1805">
        <f>J25</f>
        <v>100</v>
      </c>
      <c r="X25" s="1743"/>
      <c r="Y25" s="3234"/>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1"/>
      <c r="Q26" s="1803"/>
      <c r="R26" s="1804"/>
      <c r="S26" s="1805"/>
      <c r="T26" s="1804"/>
      <c r="U26" s="1805"/>
      <c r="V26" s="1804"/>
      <c r="W26" s="1805"/>
      <c r="X26" s="1743"/>
      <c r="Y26" s="3234"/>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1"/>
      <c r="Q27" s="1803" t="str">
        <f t="shared" ref="Q27:Q47" si="11">B27</f>
        <v>楼层</v>
      </c>
      <c r="R27" s="1804" t="s">
        <v>14</v>
      </c>
      <c r="S27" s="1805">
        <f>F27</f>
        <v>100</v>
      </c>
      <c r="T27" s="1804" t="s">
        <v>14</v>
      </c>
      <c r="U27" s="1805">
        <f>H27</f>
        <v>100</v>
      </c>
      <c r="V27" s="1804" t="s">
        <v>14</v>
      </c>
      <c r="W27" s="1805">
        <f>J27</f>
        <v>100</v>
      </c>
      <c r="X27" s="1743"/>
      <c r="Y27" s="3234"/>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1"/>
      <c r="Q28" s="1769" t="str">
        <f t="shared" si="11"/>
        <v>朝向</v>
      </c>
      <c r="R28" s="463" t="s">
        <v>14</v>
      </c>
      <c r="S28" s="1758">
        <f>F28</f>
        <v>100</v>
      </c>
      <c r="T28" s="463" t="s">
        <v>14</v>
      </c>
      <c r="U28" s="1758">
        <f>H28</f>
        <v>100</v>
      </c>
      <c r="V28" s="463" t="s">
        <v>14</v>
      </c>
      <c r="W28" s="1758">
        <f>J28</f>
        <v>100</v>
      </c>
      <c r="X28" s="1759"/>
      <c r="Y28" s="3234"/>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1"/>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4"/>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1"/>
      <c r="Q30" s="1803">
        <f t="shared" si="11"/>
        <v>111</v>
      </c>
      <c r="R30" s="1804" t="s">
        <v>14</v>
      </c>
      <c r="S30" s="1805">
        <f t="shared" si="12"/>
        <v>100</v>
      </c>
      <c r="T30" s="1804" t="s">
        <v>14</v>
      </c>
      <c r="U30" s="1805">
        <f t="shared" si="13"/>
        <v>100</v>
      </c>
      <c r="V30" s="1804" t="s">
        <v>14</v>
      </c>
      <c r="W30" s="1805">
        <f t="shared" si="14"/>
        <v>100</v>
      </c>
      <c r="X30" s="1743"/>
      <c r="Y30" s="3234"/>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1"/>
      <c r="Q31" s="1803">
        <f t="shared" si="11"/>
        <v>111</v>
      </c>
      <c r="R31" s="1804" t="s">
        <v>14</v>
      </c>
      <c r="S31" s="1805">
        <f t="shared" si="12"/>
        <v>100</v>
      </c>
      <c r="T31" s="1804" t="s">
        <v>14</v>
      </c>
      <c r="U31" s="1805">
        <f t="shared" si="13"/>
        <v>100</v>
      </c>
      <c r="V31" s="1804" t="s">
        <v>14</v>
      </c>
      <c r="W31" s="1805">
        <f t="shared" si="14"/>
        <v>100</v>
      </c>
      <c r="X31" s="1743"/>
      <c r="Y31" s="3234"/>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1"/>
      <c r="Q32" s="1803">
        <f t="shared" si="11"/>
        <v>111</v>
      </c>
      <c r="R32" s="1804" t="s">
        <v>14</v>
      </c>
      <c r="S32" s="1805">
        <f t="shared" si="12"/>
        <v>100</v>
      </c>
      <c r="T32" s="1804" t="s">
        <v>14</v>
      </c>
      <c r="U32" s="1805">
        <f t="shared" si="13"/>
        <v>100</v>
      </c>
      <c r="V32" s="1804" t="s">
        <v>14</v>
      </c>
      <c r="W32" s="1805">
        <f t="shared" si="14"/>
        <v>100</v>
      </c>
      <c r="X32" s="1743"/>
      <c r="Y32" s="3234"/>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5" t="s">
        <v>1924</v>
      </c>
      <c r="Q33" s="1803" t="str">
        <f t="shared" si="11"/>
        <v>建筑类型</v>
      </c>
      <c r="R33" s="1804" t="s">
        <v>14</v>
      </c>
      <c r="S33" s="1805">
        <f t="shared" si="12"/>
        <v>100</v>
      </c>
      <c r="T33" s="1804" t="s">
        <v>14</v>
      </c>
      <c r="U33" s="1805">
        <f t="shared" si="13"/>
        <v>100</v>
      </c>
      <c r="V33" s="1804" t="s">
        <v>14</v>
      </c>
      <c r="W33" s="1805">
        <f t="shared" si="14"/>
        <v>100</v>
      </c>
      <c r="X33" s="1743"/>
      <c r="Y33" s="3238"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6"/>
      <c r="Q34" s="1839" t="str">
        <f t="shared" si="11"/>
        <v>项目建筑规模</v>
      </c>
      <c r="R34" s="1840" t="s">
        <v>14</v>
      </c>
      <c r="S34" s="1841" t="e">
        <f t="shared" si="12"/>
        <v>#N/A</v>
      </c>
      <c r="T34" s="1840" t="s">
        <v>14</v>
      </c>
      <c r="U34" s="1841" t="e">
        <f t="shared" si="13"/>
        <v>#N/A</v>
      </c>
      <c r="V34" s="1840" t="s">
        <v>14</v>
      </c>
      <c r="W34" s="1841" t="e">
        <f t="shared" si="14"/>
        <v>#N/A</v>
      </c>
      <c r="X34" s="1842"/>
      <c r="Y34" s="3238"/>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6"/>
      <c r="Q35" s="1803" t="str">
        <f t="shared" si="11"/>
        <v>建筑结构</v>
      </c>
      <c r="R35" s="1804" t="s">
        <v>14</v>
      </c>
      <c r="S35" s="1805">
        <f t="shared" si="12"/>
        <v>100</v>
      </c>
      <c r="T35" s="1804" t="s">
        <v>14</v>
      </c>
      <c r="U35" s="1805">
        <f t="shared" si="13"/>
        <v>100</v>
      </c>
      <c r="V35" s="1804" t="s">
        <v>14</v>
      </c>
      <c r="W35" s="1805">
        <f t="shared" si="14"/>
        <v>100</v>
      </c>
      <c r="X35" s="1743"/>
      <c r="Y35" s="3238"/>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6"/>
      <c r="Q36" s="1803" t="str">
        <f t="shared" si="11"/>
        <v>公共部分装修</v>
      </c>
      <c r="R36" s="1804" t="s">
        <v>14</v>
      </c>
      <c r="S36" s="1805">
        <f t="shared" si="12"/>
        <v>100</v>
      </c>
      <c r="T36" s="1804" t="s">
        <v>14</v>
      </c>
      <c r="U36" s="1805">
        <f t="shared" si="13"/>
        <v>100</v>
      </c>
      <c r="V36" s="1804" t="s">
        <v>14</v>
      </c>
      <c r="W36" s="1805">
        <f t="shared" si="14"/>
        <v>100</v>
      </c>
      <c r="X36" s="1743"/>
      <c r="Y36" s="3238"/>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6"/>
      <c r="Q37" s="1803" t="str">
        <f t="shared" si="11"/>
        <v>成新度</v>
      </c>
      <c r="R37" s="1804" t="s">
        <v>14</v>
      </c>
      <c r="S37" s="1805" t="e">
        <f t="shared" si="12"/>
        <v>#N/A</v>
      </c>
      <c r="T37" s="1804" t="s">
        <v>14</v>
      </c>
      <c r="U37" s="1805" t="e">
        <f t="shared" si="13"/>
        <v>#N/A</v>
      </c>
      <c r="V37" s="1804" t="s">
        <v>14</v>
      </c>
      <c r="W37" s="1805" t="e">
        <f t="shared" si="14"/>
        <v>#N/A</v>
      </c>
      <c r="X37" s="1743"/>
      <c r="Y37" s="3238"/>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6"/>
      <c r="Q38" s="1769" t="str">
        <f t="shared" si="11"/>
        <v>写字楼等级</v>
      </c>
      <c r="R38" s="463" t="s">
        <v>14</v>
      </c>
      <c r="S38" s="1758">
        <f t="shared" si="12"/>
        <v>100</v>
      </c>
      <c r="T38" s="463" t="s">
        <v>14</v>
      </c>
      <c r="U38" s="1758">
        <f t="shared" si="13"/>
        <v>100</v>
      </c>
      <c r="V38" s="463" t="s">
        <v>14</v>
      </c>
      <c r="W38" s="1758">
        <f t="shared" si="14"/>
        <v>100</v>
      </c>
      <c r="X38" s="1759"/>
      <c r="Y38" s="3238"/>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6" t="s">
        <v>1924</v>
      </c>
      <c r="Q39" s="1803" t="str">
        <f t="shared" si="11"/>
        <v>物业管理</v>
      </c>
      <c r="R39" s="1804" t="s">
        <v>14</v>
      </c>
      <c r="S39" s="1805">
        <f t="shared" si="12"/>
        <v>100</v>
      </c>
      <c r="T39" s="1804" t="s">
        <v>14</v>
      </c>
      <c r="U39" s="1805">
        <f t="shared" si="13"/>
        <v>100</v>
      </c>
      <c r="V39" s="1804" t="s">
        <v>14</v>
      </c>
      <c r="W39" s="1805">
        <f t="shared" si="14"/>
        <v>100</v>
      </c>
      <c r="X39" s="1743"/>
      <c r="Y39" s="3238"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6"/>
      <c r="Q40" s="1803" t="str">
        <f t="shared" si="11"/>
        <v>市政基础设施</v>
      </c>
      <c r="R40" s="1804" t="s">
        <v>14</v>
      </c>
      <c r="S40" s="1805">
        <f t="shared" si="12"/>
        <v>100</v>
      </c>
      <c r="T40" s="1804" t="s">
        <v>14</v>
      </c>
      <c r="U40" s="1805">
        <f t="shared" si="13"/>
        <v>100</v>
      </c>
      <c r="V40" s="1804" t="s">
        <v>14</v>
      </c>
      <c r="W40" s="1805">
        <f t="shared" si="14"/>
        <v>100</v>
      </c>
      <c r="X40" s="1743"/>
      <c r="Y40" s="3238"/>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6"/>
      <c r="Q41" s="1803" t="str">
        <f t="shared" si="11"/>
        <v>层高</v>
      </c>
      <c r="R41" s="1804" t="s">
        <v>14</v>
      </c>
      <c r="S41" s="1805">
        <f t="shared" si="12"/>
        <v>100</v>
      </c>
      <c r="T41" s="1804" t="s">
        <v>14</v>
      </c>
      <c r="U41" s="1805">
        <f t="shared" si="13"/>
        <v>100</v>
      </c>
      <c r="V41" s="1804" t="s">
        <v>14</v>
      </c>
      <c r="W41" s="1805">
        <f t="shared" si="14"/>
        <v>100</v>
      </c>
      <c r="X41" s="1743"/>
      <c r="Y41" s="3238"/>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6"/>
      <c r="Q42" s="1839" t="str">
        <f t="shared" si="11"/>
        <v>单套建筑面积</v>
      </c>
      <c r="R42" s="1840" t="s">
        <v>14</v>
      </c>
      <c r="S42" s="1841">
        <f t="shared" si="12"/>
        <v>100</v>
      </c>
      <c r="T42" s="1840" t="s">
        <v>14</v>
      </c>
      <c r="U42" s="1841">
        <f t="shared" si="13"/>
        <v>100</v>
      </c>
      <c r="V42" s="1840" t="s">
        <v>14</v>
      </c>
      <c r="W42" s="1841">
        <f t="shared" si="14"/>
        <v>100</v>
      </c>
      <c r="X42" s="1842"/>
      <c r="Y42" s="3238"/>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6"/>
      <c r="Q43" s="1803" t="str">
        <f t="shared" si="11"/>
        <v>内部装修</v>
      </c>
      <c r="R43" s="1804" t="s">
        <v>14</v>
      </c>
      <c r="S43" s="1805">
        <f t="shared" si="12"/>
        <v>100</v>
      </c>
      <c r="T43" s="1804" t="s">
        <v>14</v>
      </c>
      <c r="U43" s="1805">
        <f t="shared" si="13"/>
        <v>100</v>
      </c>
      <c r="V43" s="1804" t="s">
        <v>14</v>
      </c>
      <c r="W43" s="1805">
        <f t="shared" si="14"/>
        <v>100</v>
      </c>
      <c r="X43" s="1743"/>
      <c r="Y43" s="3238"/>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6"/>
      <c r="Q44" s="1803" t="str">
        <f t="shared" si="11"/>
        <v>内部装修维护情况</v>
      </c>
      <c r="R44" s="1804" t="s">
        <v>14</v>
      </c>
      <c r="S44" s="1805">
        <f t="shared" si="12"/>
        <v>100</v>
      </c>
      <c r="T44" s="1804" t="s">
        <v>14</v>
      </c>
      <c r="U44" s="1805">
        <f t="shared" si="13"/>
        <v>100</v>
      </c>
      <c r="V44" s="1804" t="s">
        <v>14</v>
      </c>
      <c r="W44" s="1805">
        <f t="shared" si="14"/>
        <v>100</v>
      </c>
      <c r="X44" s="1743"/>
      <c r="Y44" s="3238"/>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6"/>
      <c r="Q45" s="1769">
        <f t="shared" si="11"/>
        <v>111</v>
      </c>
      <c r="R45" s="463" t="s">
        <v>14</v>
      </c>
      <c r="S45" s="1758">
        <f t="shared" si="12"/>
        <v>100</v>
      </c>
      <c r="T45" s="463" t="s">
        <v>14</v>
      </c>
      <c r="U45" s="1758">
        <f t="shared" si="13"/>
        <v>100</v>
      </c>
      <c r="V45" s="463" t="s">
        <v>14</v>
      </c>
      <c r="W45" s="1758">
        <f t="shared" si="14"/>
        <v>100</v>
      </c>
      <c r="X45" s="1759"/>
      <c r="Y45" s="3238"/>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7"/>
      <c r="Q47" s="1803">
        <f t="shared" si="11"/>
        <v>111</v>
      </c>
      <c r="R47" s="1804" t="s">
        <v>14</v>
      </c>
      <c r="S47" s="1805">
        <f t="shared" si="12"/>
        <v>100</v>
      </c>
      <c r="T47" s="1804" t="s">
        <v>14</v>
      </c>
      <c r="U47" s="1805">
        <f t="shared" si="13"/>
        <v>100</v>
      </c>
      <c r="V47" s="1804" t="s">
        <v>14</v>
      </c>
      <c r="W47" s="1805">
        <f t="shared" si="14"/>
        <v>100</v>
      </c>
      <c r="X47" s="1743"/>
      <c r="Y47" s="3239"/>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4" t="str">
        <f>A48</f>
        <v>成交单价（元/平方米）</v>
      </c>
      <c r="Q48" s="3232"/>
      <c r="R48" s="3227">
        <f>E48</f>
        <v>0</v>
      </c>
      <c r="S48" s="3227"/>
      <c r="T48" s="3227">
        <f>G48</f>
        <v>0</v>
      </c>
      <c r="U48" s="3227"/>
      <c r="V48" s="3227">
        <f>I48</f>
        <v>0</v>
      </c>
      <c r="W48" s="3227"/>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4" t="str">
        <f>A49</f>
        <v>比较价值（元/平方米）</v>
      </c>
      <c r="Q49" s="3232"/>
      <c r="R49" s="3227" t="e">
        <f>IF(F1="售价",ROUND(PRODUCT(R48,AA7:AA47),0),ROUND(PRODUCT(R48,AA7:AA47),1))</f>
        <v>#DIV/0!</v>
      </c>
      <c r="S49" s="3227"/>
      <c r="T49" s="3227" t="e">
        <f>IF(F1="售价",ROUND(PRODUCT(T48,AB7:AB47),0),ROUND(PRODUCT(T48,AB7:AB47),1))</f>
        <v>#DIV/0!</v>
      </c>
      <c r="U49" s="3227"/>
      <c r="V49" s="3227" t="e">
        <f>IF(F1="售价",ROUND(PRODUCT(V48,AC7:AC47),0),ROUND(PRODUCT(V48,AC7:AC47),1))</f>
        <v>#DIV/0!</v>
      </c>
      <c r="W49" s="3227"/>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4" t="str">
        <f>A50</f>
        <v>估价对象XX用房的比较价值（楼面单价，元/平方米）</v>
      </c>
      <c r="Q50" s="3255"/>
      <c r="R50" s="3256" t="e">
        <f>IF(F1="售价",ROUND(IF(D49="简单平均",AVERAGE(R49:V49),R49*F49+T49*H49+V49*J49),0),ROUND(IF(D49="简单平均",AVERAGE(R49:V49),R49*F49+T49*H49+V49*J49),1))</f>
        <v>#DIV/0!</v>
      </c>
      <c r="S50" s="3256"/>
      <c r="T50" s="3256"/>
      <c r="U50" s="3256"/>
      <c r="V50" s="3256"/>
      <c r="W50" s="3256"/>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2108"/>
      <c r="M4" s="2109"/>
      <c r="N4" s="2109"/>
      <c r="O4" s="2109"/>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2108"/>
      <c r="M5" s="2109"/>
      <c r="N5" s="2109"/>
      <c r="O5" s="2109"/>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2108"/>
      <c r="M6" s="2109"/>
      <c r="N6" s="2109"/>
      <c r="O6" s="2109"/>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4"/>
      <c r="Q16" s="1803"/>
      <c r="R16" s="1804"/>
      <c r="S16" s="1805"/>
      <c r="T16" s="1804"/>
      <c r="U16" s="1805"/>
      <c r="V16" s="1804"/>
      <c r="W16" s="1805"/>
      <c r="X16" s="1743"/>
      <c r="Y16" s="3234"/>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4"/>
      <c r="Q18" s="1803"/>
      <c r="R18" s="1804"/>
      <c r="S18" s="1805"/>
      <c r="T18" s="1804"/>
      <c r="U18" s="1805"/>
      <c r="V18" s="1804"/>
      <c r="W18" s="1805"/>
      <c r="X18" s="1743"/>
      <c r="Y18" s="3234"/>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4"/>
      <c r="Q19" s="1803" t="str">
        <f>B19</f>
        <v>公共配套设施</v>
      </c>
      <c r="R19" s="1804" t="s">
        <v>14</v>
      </c>
      <c r="S19" s="1805">
        <f>F19</f>
        <v>100</v>
      </c>
      <c r="T19" s="1804" t="s">
        <v>14</v>
      </c>
      <c r="U19" s="1805">
        <f>H19</f>
        <v>100</v>
      </c>
      <c r="V19" s="1804" t="s">
        <v>14</v>
      </c>
      <c r="W19" s="1805">
        <f>J19</f>
        <v>100</v>
      </c>
      <c r="X19" s="1743"/>
      <c r="Y19" s="3234"/>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4"/>
      <c r="Q20" s="1803"/>
      <c r="R20" s="1804"/>
      <c r="S20" s="1805"/>
      <c r="T20" s="1804"/>
      <c r="U20" s="1805"/>
      <c r="V20" s="1804"/>
      <c r="W20" s="1805"/>
      <c r="X20" s="1743"/>
      <c r="Y20" s="3234"/>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4"/>
      <c r="Q21" s="1803" t="str">
        <f>B21</f>
        <v>基础设施水平</v>
      </c>
      <c r="R21" s="1804" t="s">
        <v>14</v>
      </c>
      <c r="S21" s="1805">
        <f>F21</f>
        <v>100</v>
      </c>
      <c r="T21" s="1804" t="s">
        <v>14</v>
      </c>
      <c r="U21" s="1805">
        <f>H21</f>
        <v>100</v>
      </c>
      <c r="V21" s="1804" t="s">
        <v>14</v>
      </c>
      <c r="W21" s="1805">
        <f>J21</f>
        <v>100</v>
      </c>
      <c r="X21" s="1743"/>
      <c r="Y21" s="3234"/>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4"/>
      <c r="Q22" s="1803"/>
      <c r="R22" s="1804"/>
      <c r="S22" s="1805"/>
      <c r="T22" s="1804"/>
      <c r="U22" s="1805"/>
      <c r="V22" s="1804"/>
      <c r="W22" s="1805"/>
      <c r="X22" s="1743"/>
      <c r="Y22" s="3234"/>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4"/>
      <c r="Q23" s="1803" t="str">
        <f>B23</f>
        <v>环境质量</v>
      </c>
      <c r="R23" s="1804" t="s">
        <v>14</v>
      </c>
      <c r="S23" s="1805">
        <f>F23</f>
        <v>100</v>
      </c>
      <c r="T23" s="1804" t="s">
        <v>14</v>
      </c>
      <c r="U23" s="1805">
        <f>H23</f>
        <v>100</v>
      </c>
      <c r="V23" s="1804" t="s">
        <v>14</v>
      </c>
      <c r="W23" s="1805">
        <f>J23</f>
        <v>100</v>
      </c>
      <c r="X23" s="1743"/>
      <c r="Y23" s="3234"/>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4"/>
      <c r="Q24" s="1803"/>
      <c r="R24" s="1804"/>
      <c r="S24" s="1805"/>
      <c r="T24" s="1804"/>
      <c r="U24" s="1805"/>
      <c r="V24" s="1804"/>
      <c r="W24" s="1805"/>
      <c r="X24" s="1743"/>
      <c r="Y24" s="3234"/>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4"/>
      <c r="Q25" s="1803">
        <f>B25</f>
        <v>111</v>
      </c>
      <c r="R25" s="1804" t="s">
        <v>14</v>
      </c>
      <c r="S25" s="1805">
        <f>F25</f>
        <v>100</v>
      </c>
      <c r="T25" s="1804" t="s">
        <v>14</v>
      </c>
      <c r="U25" s="1805">
        <f>H25</f>
        <v>100</v>
      </c>
      <c r="V25" s="1804" t="s">
        <v>14</v>
      </c>
      <c r="W25" s="1805">
        <f>J25</f>
        <v>100</v>
      </c>
      <c r="X25" s="1743"/>
      <c r="Y25" s="3234"/>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4"/>
      <c r="Q26" s="1803">
        <f t="shared" ref="Q26:Q40" si="11">B26</f>
        <v>111</v>
      </c>
      <c r="R26" s="1804" t="s">
        <v>14</v>
      </c>
      <c r="S26" s="1805">
        <f>F26</f>
        <v>100</v>
      </c>
      <c r="T26" s="1804" t="s">
        <v>14</v>
      </c>
      <c r="U26" s="1805">
        <f>H26</f>
        <v>100</v>
      </c>
      <c r="V26" s="1804" t="s">
        <v>14</v>
      </c>
      <c r="W26" s="1805">
        <f>J26</f>
        <v>100</v>
      </c>
      <c r="X26" s="1743"/>
      <c r="Y26" s="3234"/>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4"/>
      <c r="Q27" s="1769">
        <f t="shared" si="11"/>
        <v>111</v>
      </c>
      <c r="R27" s="463" t="s">
        <v>14</v>
      </c>
      <c r="S27" s="1758">
        <f>F27</f>
        <v>100</v>
      </c>
      <c r="T27" s="463" t="s">
        <v>14</v>
      </c>
      <c r="U27" s="1758">
        <f>H27</f>
        <v>100</v>
      </c>
      <c r="V27" s="463" t="s">
        <v>14</v>
      </c>
      <c r="W27" s="1758">
        <f>J27</f>
        <v>100</v>
      </c>
      <c r="X27" s="1759"/>
      <c r="Y27" s="3234"/>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4"/>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4"/>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7" t="s">
        <v>1924</v>
      </c>
      <c r="Q29" s="1803" t="str">
        <f t="shared" si="11"/>
        <v>建筑类型</v>
      </c>
      <c r="R29" s="1804" t="s">
        <v>14</v>
      </c>
      <c r="S29" s="1805">
        <f t="shared" si="12"/>
        <v>100</v>
      </c>
      <c r="T29" s="1804" t="s">
        <v>14</v>
      </c>
      <c r="U29" s="1805">
        <f t="shared" si="13"/>
        <v>100</v>
      </c>
      <c r="V29" s="1804" t="s">
        <v>14</v>
      </c>
      <c r="W29" s="1805">
        <f t="shared" si="14"/>
        <v>100</v>
      </c>
      <c r="X29" s="1743"/>
      <c r="Y29" s="3238"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8"/>
      <c r="Q30" s="1839" t="str">
        <f t="shared" si="11"/>
        <v>项目建筑规模</v>
      </c>
      <c r="R30" s="1840" t="s">
        <v>14</v>
      </c>
      <c r="S30" s="1841" t="e">
        <f t="shared" si="12"/>
        <v>#N/A</v>
      </c>
      <c r="T30" s="1840" t="s">
        <v>14</v>
      </c>
      <c r="U30" s="1841" t="e">
        <f t="shared" si="13"/>
        <v>#N/A</v>
      </c>
      <c r="V30" s="1840" t="s">
        <v>14</v>
      </c>
      <c r="W30" s="1841" t="e">
        <f t="shared" si="14"/>
        <v>#N/A</v>
      </c>
      <c r="X30" s="1842"/>
      <c r="Y30" s="3238"/>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8"/>
      <c r="Q31" s="1803" t="str">
        <f t="shared" si="11"/>
        <v>建筑结构</v>
      </c>
      <c r="R31" s="1804" t="s">
        <v>14</v>
      </c>
      <c r="S31" s="1805">
        <f t="shared" si="12"/>
        <v>100</v>
      </c>
      <c r="T31" s="1804" t="s">
        <v>14</v>
      </c>
      <c r="U31" s="1805">
        <f t="shared" si="13"/>
        <v>100</v>
      </c>
      <c r="V31" s="1804" t="s">
        <v>14</v>
      </c>
      <c r="W31" s="1805">
        <f t="shared" si="14"/>
        <v>100</v>
      </c>
      <c r="X31" s="1743"/>
      <c r="Y31" s="3238"/>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8"/>
      <c r="Q32" s="1803" t="str">
        <f t="shared" si="11"/>
        <v>公共部分装修</v>
      </c>
      <c r="R32" s="1804" t="s">
        <v>14</v>
      </c>
      <c r="S32" s="1805">
        <f t="shared" si="12"/>
        <v>100</v>
      </c>
      <c r="T32" s="1804" t="s">
        <v>14</v>
      </c>
      <c r="U32" s="1805">
        <f t="shared" si="13"/>
        <v>100</v>
      </c>
      <c r="V32" s="1804" t="s">
        <v>14</v>
      </c>
      <c r="W32" s="1805">
        <f t="shared" si="14"/>
        <v>100</v>
      </c>
      <c r="X32" s="1743"/>
      <c r="Y32" s="3238"/>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8"/>
      <c r="Q33" s="1803" t="str">
        <f t="shared" si="11"/>
        <v>成新度</v>
      </c>
      <c r="R33" s="1804" t="s">
        <v>14</v>
      </c>
      <c r="S33" s="1805" t="e">
        <f t="shared" si="12"/>
        <v>#N/A</v>
      </c>
      <c r="T33" s="1804" t="s">
        <v>14</v>
      </c>
      <c r="U33" s="1805" t="e">
        <f t="shared" si="13"/>
        <v>#N/A</v>
      </c>
      <c r="V33" s="1804" t="s">
        <v>14</v>
      </c>
      <c r="W33" s="1805" t="e">
        <f t="shared" si="14"/>
        <v>#N/A</v>
      </c>
      <c r="X33" s="1743"/>
      <c r="Y33" s="3238"/>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8"/>
      <c r="Q34" s="1769" t="str">
        <f t="shared" si="11"/>
        <v>物业管理</v>
      </c>
      <c r="R34" s="463" t="s">
        <v>14</v>
      </c>
      <c r="S34" s="1758">
        <f t="shared" si="12"/>
        <v>100</v>
      </c>
      <c r="T34" s="463" t="s">
        <v>14</v>
      </c>
      <c r="U34" s="1758">
        <f t="shared" si="13"/>
        <v>100</v>
      </c>
      <c r="V34" s="463" t="s">
        <v>14</v>
      </c>
      <c r="W34" s="1758">
        <f t="shared" si="14"/>
        <v>100</v>
      </c>
      <c r="X34" s="1759"/>
      <c r="Y34" s="3238"/>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8" t="s">
        <v>1924</v>
      </c>
      <c r="Q35" s="1803" t="str">
        <f t="shared" si="11"/>
        <v>市政基础设施</v>
      </c>
      <c r="R35" s="1804" t="s">
        <v>14</v>
      </c>
      <c r="S35" s="1805">
        <f t="shared" si="12"/>
        <v>100</v>
      </c>
      <c r="T35" s="1804" t="s">
        <v>14</v>
      </c>
      <c r="U35" s="1805">
        <f t="shared" si="13"/>
        <v>100</v>
      </c>
      <c r="V35" s="1804" t="s">
        <v>14</v>
      </c>
      <c r="W35" s="1805">
        <f t="shared" si="14"/>
        <v>100</v>
      </c>
      <c r="X35" s="1743"/>
      <c r="Y35" s="3238"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8"/>
      <c r="Q36" s="1803" t="str">
        <f t="shared" si="11"/>
        <v>内部装修</v>
      </c>
      <c r="R36" s="1804" t="s">
        <v>14</v>
      </c>
      <c r="S36" s="1805">
        <f t="shared" si="12"/>
        <v>100</v>
      </c>
      <c r="T36" s="1804" t="s">
        <v>14</v>
      </c>
      <c r="U36" s="1805">
        <f t="shared" si="13"/>
        <v>100</v>
      </c>
      <c r="V36" s="1804" t="s">
        <v>14</v>
      </c>
      <c r="W36" s="1805">
        <f t="shared" si="14"/>
        <v>100</v>
      </c>
      <c r="X36" s="1743"/>
      <c r="Y36" s="3238"/>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8"/>
      <c r="Q37" s="1803" t="str">
        <f t="shared" si="11"/>
        <v>内部装修状况</v>
      </c>
      <c r="R37" s="1804" t="s">
        <v>14</v>
      </c>
      <c r="S37" s="1805">
        <f t="shared" si="12"/>
        <v>100</v>
      </c>
      <c r="T37" s="1804" t="s">
        <v>14</v>
      </c>
      <c r="U37" s="1805">
        <f t="shared" si="13"/>
        <v>100</v>
      </c>
      <c r="V37" s="1804" t="s">
        <v>14</v>
      </c>
      <c r="W37" s="1805">
        <f t="shared" si="14"/>
        <v>100</v>
      </c>
      <c r="X37" s="1743"/>
      <c r="Y37" s="3238"/>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8"/>
      <c r="Q38" s="1839">
        <f t="shared" si="11"/>
        <v>111</v>
      </c>
      <c r="R38" s="1840" t="s">
        <v>14</v>
      </c>
      <c r="S38" s="1841">
        <f t="shared" si="12"/>
        <v>100</v>
      </c>
      <c r="T38" s="1840" t="s">
        <v>14</v>
      </c>
      <c r="U38" s="1841">
        <f t="shared" si="13"/>
        <v>100</v>
      </c>
      <c r="V38" s="1840" t="s">
        <v>14</v>
      </c>
      <c r="W38" s="1841">
        <f t="shared" si="14"/>
        <v>100</v>
      </c>
      <c r="X38" s="1842"/>
      <c r="Y38" s="3238"/>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8"/>
      <c r="Q39" s="1803">
        <f t="shared" si="11"/>
        <v>111</v>
      </c>
      <c r="R39" s="1804" t="s">
        <v>14</v>
      </c>
      <c r="S39" s="1805">
        <f t="shared" si="12"/>
        <v>100</v>
      </c>
      <c r="T39" s="1804" t="s">
        <v>14</v>
      </c>
      <c r="U39" s="1805">
        <f t="shared" si="13"/>
        <v>100</v>
      </c>
      <c r="V39" s="1804" t="s">
        <v>14</v>
      </c>
      <c r="W39" s="1805">
        <f t="shared" si="14"/>
        <v>100</v>
      </c>
      <c r="X39" s="1743"/>
      <c r="Y39" s="3238"/>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9"/>
      <c r="Q40" s="1803">
        <f t="shared" si="11"/>
        <v>111</v>
      </c>
      <c r="R40" s="1804" t="s">
        <v>14</v>
      </c>
      <c r="S40" s="1805">
        <f t="shared" si="12"/>
        <v>100</v>
      </c>
      <c r="T40" s="1804" t="s">
        <v>14</v>
      </c>
      <c r="U40" s="1805">
        <f t="shared" si="13"/>
        <v>100</v>
      </c>
      <c r="V40" s="1804" t="s">
        <v>14</v>
      </c>
      <c r="W40" s="1805">
        <f t="shared" si="14"/>
        <v>100</v>
      </c>
      <c r="X40" s="1743"/>
      <c r="Y40" s="3239"/>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2" t="str">
        <f>A41</f>
        <v>成交单价（元/平方米）</v>
      </c>
      <c r="Q41" s="3232"/>
      <c r="R41" s="3227">
        <f>E41</f>
        <v>0</v>
      </c>
      <c r="S41" s="3227"/>
      <c r="T41" s="3227">
        <f>G41</f>
        <v>0</v>
      </c>
      <c r="U41" s="3227"/>
      <c r="V41" s="3227">
        <f>I41</f>
        <v>0</v>
      </c>
      <c r="W41" s="3227"/>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2" t="str">
        <f>A42</f>
        <v>比较价值（元/平方米）</v>
      </c>
      <c r="Q42" s="3232"/>
      <c r="R42" s="3227" t="e">
        <f>IF(F1="售价",ROUND(PRODUCT(R41,AA7:AA40),0),ROUND(PRODUCT(R41,AA7:AA40),1))</f>
        <v>#DIV/0!</v>
      </c>
      <c r="S42" s="3227"/>
      <c r="T42" s="3227" t="e">
        <f>IF(F1="售价",ROUND(PRODUCT(T41,AB7:AB40),0),ROUND(PRODUCT(T41,AB7:AB40),1))</f>
        <v>#DIV/0!</v>
      </c>
      <c r="U42" s="3227"/>
      <c r="V42" s="3227" t="e">
        <f>IF(F1="售价",ROUND(PRODUCT(V41,AC7:AC40),0),ROUND(PRODUCT(V41,AC7:AC40),1))</f>
        <v>#DIV/0!</v>
      </c>
      <c r="W42" s="3227"/>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9" t="str">
        <f>A43</f>
        <v>估价对象XX用房的比较价值（楼面单价，元/平方米）</v>
      </c>
      <c r="Q43" s="3230"/>
      <c r="R43" s="3231" t="e">
        <f>IF(F1="售价",ROUND(IF(D42="简单平均",AVERAGE(R42:V42),R42*F42+T42*H42+V42*J42),0),ROUND(IF(D42="简单平均",AVERAGE(R42:V42),R42*F42+T42*H42+V42*J42),1))</f>
        <v>#DIV/0!</v>
      </c>
      <c r="S43" s="3231"/>
      <c r="T43" s="3231"/>
      <c r="U43" s="3231"/>
      <c r="V43" s="3231"/>
      <c r="W43" s="3231"/>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4"/>
      <c r="Q15" s="1803"/>
      <c r="R15" s="1804"/>
      <c r="S15" s="1805"/>
      <c r="T15" s="1804"/>
      <c r="U15" s="1805"/>
      <c r="V15" s="1804"/>
      <c r="W15" s="1805"/>
      <c r="X15" s="1743"/>
      <c r="Y15" s="3234"/>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4"/>
      <c r="Q17" s="1803"/>
      <c r="R17" s="1804"/>
      <c r="S17" s="1805"/>
      <c r="T17" s="1804"/>
      <c r="U17" s="1805"/>
      <c r="V17" s="1804"/>
      <c r="W17" s="1805"/>
      <c r="X17" s="1743"/>
      <c r="Y17" s="3234"/>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4"/>
      <c r="Q19" s="1803"/>
      <c r="R19" s="1804"/>
      <c r="S19" s="1805"/>
      <c r="T19" s="1804"/>
      <c r="U19" s="1805"/>
      <c r="V19" s="1804"/>
      <c r="W19" s="1805"/>
      <c r="X19" s="1743"/>
      <c r="Y19" s="3234"/>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4"/>
      <c r="Q21" s="1803"/>
      <c r="R21" s="1804"/>
      <c r="S21" s="1805"/>
      <c r="T21" s="1804"/>
      <c r="U21" s="1805"/>
      <c r="V21" s="1804"/>
      <c r="W21" s="1805"/>
      <c r="X21" s="1743"/>
      <c r="Y21" s="3234"/>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4"/>
      <c r="Q24" s="1803">
        <f t="shared" ref="Q24:Q36"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7"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8"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8"/>
      <c r="Q27" s="1839" t="str">
        <f t="shared" si="11"/>
        <v>项目停车位配比</v>
      </c>
      <c r="R27" s="1840" t="s">
        <v>14</v>
      </c>
      <c r="S27" s="1841">
        <f t="shared" si="12"/>
        <v>100</v>
      </c>
      <c r="T27" s="1840" t="s">
        <v>14</v>
      </c>
      <c r="U27" s="1841">
        <f t="shared" si="13"/>
        <v>100</v>
      </c>
      <c r="V27" s="1840" t="s">
        <v>14</v>
      </c>
      <c r="W27" s="1841">
        <f t="shared" si="14"/>
        <v>100</v>
      </c>
      <c r="X27" s="1842"/>
      <c r="Y27" s="3238"/>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8"/>
      <c r="Q28" s="1803" t="str">
        <f t="shared" si="11"/>
        <v>公共部分装修</v>
      </c>
      <c r="R28" s="1804" t="s">
        <v>14</v>
      </c>
      <c r="S28" s="1805">
        <f t="shared" si="12"/>
        <v>100</v>
      </c>
      <c r="T28" s="1804" t="s">
        <v>14</v>
      </c>
      <c r="U28" s="1805">
        <f t="shared" si="13"/>
        <v>100</v>
      </c>
      <c r="V28" s="1804" t="s">
        <v>14</v>
      </c>
      <c r="W28" s="1805">
        <f t="shared" si="14"/>
        <v>100</v>
      </c>
      <c r="X28" s="1743"/>
      <c r="Y28" s="3238"/>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8"/>
      <c r="Q29" s="1803" t="str">
        <f t="shared" si="11"/>
        <v>成新率</v>
      </c>
      <c r="R29" s="1804" t="s">
        <v>14</v>
      </c>
      <c r="S29" s="1805" t="e">
        <f t="shared" si="12"/>
        <v>#N/A</v>
      </c>
      <c r="T29" s="1804" t="s">
        <v>14</v>
      </c>
      <c r="U29" s="1805" t="e">
        <f t="shared" si="13"/>
        <v>#N/A</v>
      </c>
      <c r="V29" s="1804" t="s">
        <v>14</v>
      </c>
      <c r="W29" s="1805" t="e">
        <f t="shared" si="14"/>
        <v>#N/A</v>
      </c>
      <c r="X29" s="1743"/>
      <c r="Y29" s="3238"/>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8"/>
      <c r="Q30" s="1803" t="str">
        <f t="shared" si="11"/>
        <v>物业等级</v>
      </c>
      <c r="R30" s="1804" t="s">
        <v>14</v>
      </c>
      <c r="S30" s="1805">
        <f t="shared" si="12"/>
        <v>100</v>
      </c>
      <c r="T30" s="1804" t="s">
        <v>14</v>
      </c>
      <c r="U30" s="1805">
        <f t="shared" si="13"/>
        <v>100</v>
      </c>
      <c r="V30" s="1804" t="s">
        <v>14</v>
      </c>
      <c r="W30" s="1805">
        <f t="shared" si="14"/>
        <v>100</v>
      </c>
      <c r="X30" s="1743"/>
      <c r="Y30" s="3238"/>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8"/>
      <c r="Q31" s="1769" t="str">
        <f t="shared" si="11"/>
        <v>停车位面积</v>
      </c>
      <c r="R31" s="463" t="s">
        <v>14</v>
      </c>
      <c r="S31" s="1758" t="e">
        <f t="shared" si="12"/>
        <v>#N/A</v>
      </c>
      <c r="T31" s="463" t="s">
        <v>14</v>
      </c>
      <c r="U31" s="1758" t="e">
        <f t="shared" si="13"/>
        <v>#N/A</v>
      </c>
      <c r="V31" s="463" t="s">
        <v>14</v>
      </c>
      <c r="W31" s="1758" t="e">
        <f t="shared" si="14"/>
        <v>#N/A</v>
      </c>
      <c r="X31" s="1759"/>
      <c r="Y31" s="3238"/>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8" t="s">
        <v>1924</v>
      </c>
      <c r="Q32" s="1803" t="str">
        <f t="shared" si="11"/>
        <v>车位类型</v>
      </c>
      <c r="R32" s="1804" t="s">
        <v>14</v>
      </c>
      <c r="S32" s="1805">
        <f t="shared" si="12"/>
        <v>100</v>
      </c>
      <c r="T32" s="1804" t="s">
        <v>14</v>
      </c>
      <c r="U32" s="1805">
        <f t="shared" si="13"/>
        <v>100</v>
      </c>
      <c r="V32" s="1804" t="s">
        <v>14</v>
      </c>
      <c r="W32" s="1805">
        <f t="shared" si="14"/>
        <v>100</v>
      </c>
      <c r="X32" s="1743"/>
      <c r="Y32" s="3238"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8"/>
      <c r="Q33" s="1803" t="str">
        <f t="shared" si="11"/>
        <v>是否直接入户</v>
      </c>
      <c r="R33" s="1804" t="s">
        <v>14</v>
      </c>
      <c r="S33" s="1805">
        <f t="shared" si="12"/>
        <v>100</v>
      </c>
      <c r="T33" s="1804" t="s">
        <v>14</v>
      </c>
      <c r="U33" s="1805">
        <f t="shared" si="13"/>
        <v>100</v>
      </c>
      <c r="V33" s="1804" t="s">
        <v>14</v>
      </c>
      <c r="W33" s="1805">
        <f t="shared" si="14"/>
        <v>100</v>
      </c>
      <c r="X33" s="1743"/>
      <c r="Y33" s="3238"/>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8"/>
      <c r="Q35" s="1839">
        <f t="shared" si="11"/>
        <v>111</v>
      </c>
      <c r="R35" s="1840" t="s">
        <v>14</v>
      </c>
      <c r="S35" s="1841">
        <f t="shared" si="12"/>
        <v>100</v>
      </c>
      <c r="T35" s="1840" t="s">
        <v>14</v>
      </c>
      <c r="U35" s="1841">
        <f t="shared" si="13"/>
        <v>100</v>
      </c>
      <c r="V35" s="1840" t="s">
        <v>14</v>
      </c>
      <c r="W35" s="1841">
        <f t="shared" si="14"/>
        <v>100</v>
      </c>
      <c r="X35" s="1842"/>
      <c r="Y35" s="3238"/>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8"/>
      <c r="Q36" s="1803">
        <f t="shared" si="11"/>
        <v>111</v>
      </c>
      <c r="R36" s="1804" t="s">
        <v>14</v>
      </c>
      <c r="S36" s="1805">
        <f t="shared" si="12"/>
        <v>100</v>
      </c>
      <c r="T36" s="1804" t="s">
        <v>14</v>
      </c>
      <c r="U36" s="1805">
        <f t="shared" si="13"/>
        <v>100</v>
      </c>
      <c r="V36" s="1804" t="s">
        <v>14</v>
      </c>
      <c r="W36" s="1805">
        <f t="shared" si="14"/>
        <v>100</v>
      </c>
      <c r="X36" s="1743"/>
      <c r="Y36" s="3238"/>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2" t="str">
        <f>A37</f>
        <v>成交单价</v>
      </c>
      <c r="Q37" s="3232"/>
      <c r="R37" s="3227">
        <f>E37</f>
        <v>0</v>
      </c>
      <c r="S37" s="3227"/>
      <c r="T37" s="3227">
        <f>G37</f>
        <v>0</v>
      </c>
      <c r="U37" s="3227"/>
      <c r="V37" s="3227">
        <f>I37</f>
        <v>0</v>
      </c>
      <c r="W37" s="3227"/>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2" t="str">
        <f>A38</f>
        <v>比较价值（元/平方米）</v>
      </c>
      <c r="Q38" s="3232"/>
      <c r="R38" s="3227" t="e">
        <f>IF(F1="售价",ROUND(PRODUCT(R37,AA7:AA36),0),ROUND(PRODUCT(R37,AA7:AA36),1))</f>
        <v>#DIV/0!</v>
      </c>
      <c r="S38" s="3227"/>
      <c r="T38" s="3227" t="e">
        <f>IF(F1="售价",ROUND(PRODUCT(T37,AB7:AB36),0),ROUND(PRODUCT(T37,AB7:AB36),1))</f>
        <v>#DIV/0!</v>
      </c>
      <c r="U38" s="3227"/>
      <c r="V38" s="3227" t="e">
        <f>IF(F1="售价",ROUND(PRODUCT(V37,AC7:AC36),0),ROUND(PRODUCT(V37,AC7:AC36),1))</f>
        <v>#DIV/0!</v>
      </c>
      <c r="W38" s="3227"/>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9" t="str">
        <f>A39</f>
        <v>估价对象XX用房的比较价值（楼面单价，元/平方米）</v>
      </c>
      <c r="Q39" s="3230"/>
      <c r="R39" s="3258" t="e">
        <f>IF(F1="售价",ROUND(IF(D38="简单平均",AVERAGE(R38:W38),R38*F38+T38*H38+V38*J38),0),ROUND(IF(D38="简单平均",AVERAGE(R38:V38),R38*F38+T38*H38+V38*J38),1))</f>
        <v>#DIV/0!</v>
      </c>
      <c r="S39" s="3258"/>
      <c r="T39" s="3258"/>
      <c r="U39" s="3258"/>
      <c r="V39" s="3258"/>
      <c r="W39" s="3258"/>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00" t="s">
        <v>1908</v>
      </c>
      <c r="Q7" s="3228"/>
      <c r="R7" s="463" t="s">
        <v>14</v>
      </c>
      <c r="S7" s="1758">
        <f t="shared" ref="S7:S14" si="0">F7</f>
        <v>0</v>
      </c>
      <c r="T7" s="463" t="s">
        <v>14</v>
      </c>
      <c r="U7" s="1758">
        <f t="shared" ref="U7:U14" si="1">H7</f>
        <v>0</v>
      </c>
      <c r="V7" s="463" t="s">
        <v>14</v>
      </c>
      <c r="W7" s="1758">
        <f t="shared" ref="W7:W14" si="2">J7</f>
        <v>0</v>
      </c>
      <c r="X7" s="1759"/>
      <c r="Y7" s="3200" t="s">
        <v>1908</v>
      </c>
      <c r="Z7" s="3201"/>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2" t="s">
        <v>1914</v>
      </c>
      <c r="Q9" s="1769" t="str">
        <f t="shared" ref="Q9:Q14" si="6">B9</f>
        <v>用途</v>
      </c>
      <c r="R9" s="463" t="s">
        <v>14</v>
      </c>
      <c r="S9" s="1758">
        <f t="shared" si="0"/>
        <v>100</v>
      </c>
      <c r="T9" s="463" t="s">
        <v>14</v>
      </c>
      <c r="U9" s="1758">
        <f t="shared" si="1"/>
        <v>100</v>
      </c>
      <c r="V9" s="463" t="s">
        <v>14</v>
      </c>
      <c r="W9" s="1758">
        <f t="shared" si="2"/>
        <v>100</v>
      </c>
      <c r="X9" s="1759"/>
      <c r="Y9" s="3144"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2"/>
      <c r="Q10" s="1769" t="str">
        <f t="shared" si="6"/>
        <v>土地使用年限（年）</v>
      </c>
      <c r="R10" s="463" t="s">
        <v>14</v>
      </c>
      <c r="S10" s="1758">
        <f t="shared" si="0"/>
        <v>100</v>
      </c>
      <c r="T10" s="463" t="s">
        <v>14</v>
      </c>
      <c r="U10" s="1758">
        <f t="shared" si="1"/>
        <v>100</v>
      </c>
      <c r="V10" s="463" t="s">
        <v>14</v>
      </c>
      <c r="W10" s="1758">
        <f t="shared" si="2"/>
        <v>100</v>
      </c>
      <c r="X10" s="1759"/>
      <c r="Y10" s="3144"/>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2"/>
      <c r="Q11" s="1769">
        <f t="shared" si="6"/>
        <v>111</v>
      </c>
      <c r="R11" s="463" t="s">
        <v>14</v>
      </c>
      <c r="S11" s="1758">
        <f t="shared" si="0"/>
        <v>100</v>
      </c>
      <c r="T11" s="463" t="s">
        <v>14</v>
      </c>
      <c r="U11" s="1758">
        <f t="shared" si="1"/>
        <v>100</v>
      </c>
      <c r="V11" s="463" t="s">
        <v>14</v>
      </c>
      <c r="W11" s="1758">
        <f t="shared" si="2"/>
        <v>100</v>
      </c>
      <c r="X11" s="1759"/>
      <c r="Y11" s="3144"/>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3" t="s">
        <v>1919</v>
      </c>
      <c r="Q14" s="1803" t="str">
        <f t="shared" si="6"/>
        <v>交通便捷度</v>
      </c>
      <c r="R14" s="1804" t="s">
        <v>14</v>
      </c>
      <c r="S14" s="1805">
        <f t="shared" si="0"/>
        <v>100</v>
      </c>
      <c r="T14" s="1804" t="s">
        <v>14</v>
      </c>
      <c r="U14" s="1805">
        <f t="shared" si="1"/>
        <v>100</v>
      </c>
      <c r="V14" s="1804" t="s">
        <v>14</v>
      </c>
      <c r="W14" s="1805">
        <f t="shared" si="2"/>
        <v>100</v>
      </c>
      <c r="X14" s="1743"/>
      <c r="Y14" s="3233"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4"/>
      <c r="Q15" s="1803"/>
      <c r="R15" s="1804"/>
      <c r="S15" s="1805"/>
      <c r="T15" s="1804"/>
      <c r="U15" s="1805"/>
      <c r="V15" s="1804"/>
      <c r="W15" s="1805"/>
      <c r="X15" s="1743"/>
      <c r="Y15" s="3234"/>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4"/>
      <c r="Q16" s="1803" t="str">
        <f>B16</f>
        <v>公共配套设施</v>
      </c>
      <c r="R16" s="1804" t="s">
        <v>14</v>
      </c>
      <c r="S16" s="1805">
        <f>F16</f>
        <v>100</v>
      </c>
      <c r="T16" s="1804" t="s">
        <v>14</v>
      </c>
      <c r="U16" s="1805">
        <f>H16</f>
        <v>100</v>
      </c>
      <c r="V16" s="1804" t="s">
        <v>14</v>
      </c>
      <c r="W16" s="1805">
        <f>J16</f>
        <v>100</v>
      </c>
      <c r="X16" s="1743"/>
      <c r="Y16" s="3234"/>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4"/>
      <c r="Q17" s="1803"/>
      <c r="R17" s="1804"/>
      <c r="S17" s="1805"/>
      <c r="T17" s="1804"/>
      <c r="U17" s="1805"/>
      <c r="V17" s="1804"/>
      <c r="W17" s="1805"/>
      <c r="X17" s="1743"/>
      <c r="Y17" s="3234"/>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4"/>
      <c r="Q18" s="1803" t="str">
        <f>B18</f>
        <v>基础设施水平</v>
      </c>
      <c r="R18" s="1804" t="s">
        <v>14</v>
      </c>
      <c r="S18" s="1805">
        <f>F18</f>
        <v>100</v>
      </c>
      <c r="T18" s="1804" t="s">
        <v>14</v>
      </c>
      <c r="U18" s="1805">
        <f>H18</f>
        <v>100</v>
      </c>
      <c r="V18" s="1804" t="s">
        <v>14</v>
      </c>
      <c r="W18" s="1805">
        <f>J18</f>
        <v>100</v>
      </c>
      <c r="X18" s="1743"/>
      <c r="Y18" s="3234"/>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4"/>
      <c r="Q19" s="1803"/>
      <c r="R19" s="1804"/>
      <c r="S19" s="1805"/>
      <c r="T19" s="1804"/>
      <c r="U19" s="1805"/>
      <c r="V19" s="1804"/>
      <c r="W19" s="1805"/>
      <c r="X19" s="1743"/>
      <c r="Y19" s="3234"/>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4"/>
      <c r="Q20" s="1803" t="str">
        <f>B20</f>
        <v>自然及人文环境</v>
      </c>
      <c r="R20" s="1804" t="s">
        <v>14</v>
      </c>
      <c r="S20" s="1805">
        <f>F20</f>
        <v>100</v>
      </c>
      <c r="T20" s="1804" t="s">
        <v>14</v>
      </c>
      <c r="U20" s="1805">
        <f>H20</f>
        <v>100</v>
      </c>
      <c r="V20" s="1804" t="s">
        <v>14</v>
      </c>
      <c r="W20" s="1805">
        <f>J20</f>
        <v>100</v>
      </c>
      <c r="X20" s="1743"/>
      <c r="Y20" s="3234"/>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4"/>
      <c r="Q21" s="1803"/>
      <c r="R21" s="1804"/>
      <c r="S21" s="1805"/>
      <c r="T21" s="1804"/>
      <c r="U21" s="1805"/>
      <c r="V21" s="1804"/>
      <c r="W21" s="1805"/>
      <c r="X21" s="1743"/>
      <c r="Y21" s="3234"/>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4"/>
      <c r="Q22" s="1803" t="str">
        <f>B22</f>
        <v>楼层</v>
      </c>
      <c r="R22" s="1804" t="s">
        <v>14</v>
      </c>
      <c r="S22" s="1805">
        <f>F22</f>
        <v>100</v>
      </c>
      <c r="T22" s="1804" t="s">
        <v>14</v>
      </c>
      <c r="U22" s="1805">
        <f>H22</f>
        <v>100</v>
      </c>
      <c r="V22" s="1804" t="s">
        <v>14</v>
      </c>
      <c r="W22" s="1805">
        <f>J22</f>
        <v>100</v>
      </c>
      <c r="X22" s="1743"/>
      <c r="Y22" s="3234"/>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4"/>
      <c r="Q23" s="1803">
        <f>B23</f>
        <v>111</v>
      </c>
      <c r="R23" s="1804" t="s">
        <v>14</v>
      </c>
      <c r="S23" s="1805">
        <f>F23</f>
        <v>100</v>
      </c>
      <c r="T23" s="1804" t="s">
        <v>14</v>
      </c>
      <c r="U23" s="1805">
        <f>H23</f>
        <v>100</v>
      </c>
      <c r="V23" s="1804" t="s">
        <v>14</v>
      </c>
      <c r="W23" s="1805">
        <f>J23</f>
        <v>100</v>
      </c>
      <c r="X23" s="1743"/>
      <c r="Y23" s="3234"/>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4"/>
      <c r="Q24" s="1803">
        <f t="shared" ref="Q24:Q34" si="11">B24</f>
        <v>111</v>
      </c>
      <c r="R24" s="1804" t="s">
        <v>14</v>
      </c>
      <c r="S24" s="1805">
        <f>F24</f>
        <v>100</v>
      </c>
      <c r="T24" s="1804" t="s">
        <v>14</v>
      </c>
      <c r="U24" s="1805">
        <f>H24</f>
        <v>100</v>
      </c>
      <c r="V24" s="1804" t="s">
        <v>14</v>
      </c>
      <c r="W24" s="1805">
        <f>J24</f>
        <v>100</v>
      </c>
      <c r="X24" s="1743"/>
      <c r="Y24" s="3234"/>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4"/>
      <c r="Q25" s="1769">
        <f t="shared" si="11"/>
        <v>111</v>
      </c>
      <c r="R25" s="463" t="s">
        <v>14</v>
      </c>
      <c r="S25" s="1758">
        <f>F25</f>
        <v>100</v>
      </c>
      <c r="T25" s="463" t="s">
        <v>14</v>
      </c>
      <c r="U25" s="1758">
        <f>H25</f>
        <v>100</v>
      </c>
      <c r="V25" s="463" t="s">
        <v>14</v>
      </c>
      <c r="W25" s="1758">
        <f>J25</f>
        <v>100</v>
      </c>
      <c r="X25" s="1759"/>
      <c r="Y25" s="3234"/>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7"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8"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8"/>
      <c r="Q27" s="1839" t="str">
        <f t="shared" si="11"/>
        <v>成新率</v>
      </c>
      <c r="R27" s="1840" t="s">
        <v>14</v>
      </c>
      <c r="S27" s="1841" t="e">
        <f t="shared" si="12"/>
        <v>#N/A</v>
      </c>
      <c r="T27" s="1840" t="s">
        <v>14</v>
      </c>
      <c r="U27" s="1841" t="e">
        <f t="shared" si="13"/>
        <v>#N/A</v>
      </c>
      <c r="V27" s="1840" t="s">
        <v>14</v>
      </c>
      <c r="W27" s="1841" t="e">
        <f t="shared" si="14"/>
        <v>#N/A</v>
      </c>
      <c r="X27" s="1842"/>
      <c r="Y27" s="3238"/>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8"/>
      <c r="Q28" s="1803" t="str">
        <f t="shared" si="11"/>
        <v>物业等级</v>
      </c>
      <c r="R28" s="1804" t="s">
        <v>14</v>
      </c>
      <c r="S28" s="1805">
        <f t="shared" si="12"/>
        <v>100</v>
      </c>
      <c r="T28" s="1804" t="s">
        <v>14</v>
      </c>
      <c r="U28" s="1805">
        <f t="shared" si="13"/>
        <v>100</v>
      </c>
      <c r="V28" s="1804" t="s">
        <v>14</v>
      </c>
      <c r="W28" s="1805">
        <f t="shared" si="14"/>
        <v>100</v>
      </c>
      <c r="X28" s="1743"/>
      <c r="Y28" s="3238"/>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8"/>
      <c r="Q29" s="1803" t="str">
        <f t="shared" si="11"/>
        <v>有无电梯</v>
      </c>
      <c r="R29" s="1804" t="s">
        <v>14</v>
      </c>
      <c r="S29" s="1805">
        <f t="shared" si="12"/>
        <v>100</v>
      </c>
      <c r="T29" s="1804" t="s">
        <v>14</v>
      </c>
      <c r="U29" s="1805">
        <f t="shared" si="13"/>
        <v>100</v>
      </c>
      <c r="V29" s="1804" t="s">
        <v>14</v>
      </c>
      <c r="W29" s="1805">
        <f t="shared" si="14"/>
        <v>100</v>
      </c>
      <c r="X29" s="1743"/>
      <c r="Y29" s="3238"/>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8"/>
      <c r="Q30" s="1803" t="str">
        <f t="shared" si="11"/>
        <v>建筑面积</v>
      </c>
      <c r="R30" s="1804" t="s">
        <v>14</v>
      </c>
      <c r="S30" s="1805" t="e">
        <f t="shared" si="12"/>
        <v>#N/A</v>
      </c>
      <c r="T30" s="1804" t="s">
        <v>14</v>
      </c>
      <c r="U30" s="1805" t="e">
        <f t="shared" si="13"/>
        <v>#N/A</v>
      </c>
      <c r="V30" s="1804" t="s">
        <v>14</v>
      </c>
      <c r="W30" s="1805" t="e">
        <f t="shared" si="14"/>
        <v>#N/A</v>
      </c>
      <c r="X30" s="1743"/>
      <c r="Y30" s="3238"/>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8"/>
      <c r="Q31" s="1769" t="str">
        <f t="shared" si="11"/>
        <v>是否封闭</v>
      </c>
      <c r="R31" s="463" t="s">
        <v>14</v>
      </c>
      <c r="S31" s="1758">
        <f t="shared" si="12"/>
        <v>100</v>
      </c>
      <c r="T31" s="463" t="s">
        <v>14</v>
      </c>
      <c r="U31" s="1758">
        <f t="shared" si="13"/>
        <v>100</v>
      </c>
      <c r="V31" s="463" t="s">
        <v>14</v>
      </c>
      <c r="W31" s="1758">
        <f t="shared" si="14"/>
        <v>100</v>
      </c>
      <c r="X31" s="1759"/>
      <c r="Y31" s="3238"/>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8" t="s">
        <v>1924</v>
      </c>
      <c r="Q32" s="1803">
        <f t="shared" si="11"/>
        <v>111</v>
      </c>
      <c r="R32" s="1804" t="s">
        <v>14</v>
      </c>
      <c r="S32" s="1805">
        <f t="shared" si="12"/>
        <v>100</v>
      </c>
      <c r="T32" s="1804" t="s">
        <v>14</v>
      </c>
      <c r="U32" s="1805">
        <f t="shared" si="13"/>
        <v>100</v>
      </c>
      <c r="V32" s="1804" t="s">
        <v>14</v>
      </c>
      <c r="W32" s="1805">
        <f t="shared" si="14"/>
        <v>100</v>
      </c>
      <c r="X32" s="1743"/>
      <c r="Y32" s="3238"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8"/>
      <c r="Q33" s="1803">
        <f t="shared" si="11"/>
        <v>111</v>
      </c>
      <c r="R33" s="1804" t="s">
        <v>14</v>
      </c>
      <c r="S33" s="1805">
        <f t="shared" si="12"/>
        <v>100</v>
      </c>
      <c r="T33" s="1804" t="s">
        <v>14</v>
      </c>
      <c r="U33" s="1805">
        <f t="shared" si="13"/>
        <v>100</v>
      </c>
      <c r="V33" s="1804" t="s">
        <v>14</v>
      </c>
      <c r="W33" s="1805">
        <f t="shared" si="14"/>
        <v>100</v>
      </c>
      <c r="X33" s="1743"/>
      <c r="Y33" s="3238"/>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8"/>
      <c r="Q34" s="1803">
        <f t="shared" si="11"/>
        <v>111</v>
      </c>
      <c r="R34" s="1804" t="s">
        <v>14</v>
      </c>
      <c r="S34" s="1805">
        <f t="shared" si="12"/>
        <v>100</v>
      </c>
      <c r="T34" s="1804" t="s">
        <v>14</v>
      </c>
      <c r="U34" s="1805">
        <f t="shared" si="13"/>
        <v>100</v>
      </c>
      <c r="V34" s="1804" t="s">
        <v>14</v>
      </c>
      <c r="W34" s="1805">
        <f t="shared" si="14"/>
        <v>100</v>
      </c>
      <c r="X34" s="1743"/>
      <c r="Y34" s="3238"/>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2" t="str">
        <f>A35</f>
        <v>成交单价（元/平方米）</v>
      </c>
      <c r="Q35" s="3232"/>
      <c r="R35" s="3227">
        <f>E35</f>
        <v>0</v>
      </c>
      <c r="S35" s="3227"/>
      <c r="T35" s="3227">
        <f>G35</f>
        <v>0</v>
      </c>
      <c r="U35" s="3227"/>
      <c r="V35" s="3227">
        <f>I35</f>
        <v>0</v>
      </c>
      <c r="W35" s="3227"/>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2" t="str">
        <f>A36</f>
        <v>比较价值（元/平方米）</v>
      </c>
      <c r="Q36" s="3232"/>
      <c r="R36" s="3227" t="e">
        <f>IF(F1="售价",ROUND(PRODUCT(R35,AA7:AA34),0),ROUND(PRODUCT(R35,AA7:AA34),1))</f>
        <v>#DIV/0!</v>
      </c>
      <c r="S36" s="3227"/>
      <c r="T36" s="3227" t="e">
        <f>IF(F1="售价",ROUND(PRODUCT(T35,AB7:AB34),0),ROUND(PRODUCT(T35,AB7:AB34),1))</f>
        <v>#DIV/0!</v>
      </c>
      <c r="U36" s="3227"/>
      <c r="V36" s="3227" t="e">
        <f>IF(F1="售价",ROUND(PRODUCT(V35,AC7:AC34),0),ROUND(PRODUCT(V35,AC7:AC34),1))</f>
        <v>#DIV/0!</v>
      </c>
      <c r="W36" s="3227"/>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9" t="str">
        <f>A37</f>
        <v>估价对象XX用房的比较价值（楼面单价，元/平方米）</v>
      </c>
      <c r="Q37" s="3230"/>
      <c r="R37" s="3258" t="e">
        <f>IF(F1="售价",ROUND(IF(D36="简单平均",AVERAGE(R36:W36),R36*F36+T36*H36+V36*J36),0),ROUND(IF(D36="简单平均",AVERAGE(R36:V36),R36*F36+T36*H36+V36*J36),1))</f>
        <v>#DIV/0!</v>
      </c>
      <c r="S37" s="3258"/>
      <c r="T37" s="3258"/>
      <c r="U37" s="3258"/>
      <c r="V37" s="3258"/>
      <c r="W37" s="3258"/>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30"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30" ht="15.75" thickBot="1">
      <c r="A6" s="1748"/>
      <c r="B6" s="1749"/>
      <c r="C6" s="3210" t="s">
        <v>1905</v>
      </c>
      <c r="D6" s="3211"/>
      <c r="E6" s="3212" t="s">
        <v>1905</v>
      </c>
      <c r="F6" s="3213"/>
      <c r="G6" s="3210" t="s">
        <v>1905</v>
      </c>
      <c r="H6" s="3211"/>
      <c r="I6" s="3210" t="s">
        <v>1905</v>
      </c>
      <c r="J6" s="3211"/>
      <c r="K6" s="2042" t="s">
        <v>1906</v>
      </c>
      <c r="L6" s="1741"/>
      <c r="M6" s="1742"/>
      <c r="N6" s="1742"/>
      <c r="O6" s="1742"/>
      <c r="P6" s="3223"/>
      <c r="Q6" s="3224"/>
      <c r="R6" s="3204"/>
      <c r="S6" s="3205"/>
      <c r="T6" s="3225"/>
      <c r="U6" s="3226"/>
      <c r="V6" s="3227"/>
      <c r="W6" s="3227"/>
      <c r="X6" s="1743"/>
      <c r="Y6" s="3225"/>
      <c r="Z6" s="3226"/>
      <c r="AA6" s="3199"/>
      <c r="AB6" s="3199"/>
      <c r="AC6" s="3199"/>
    </row>
    <row r="7" spans="1:30" s="1760" customFormat="1" ht="15.75" thickBot="1">
      <c r="A7" s="1750" t="s">
        <v>1907</v>
      </c>
      <c r="B7" s="1751"/>
      <c r="C7" s="1752">
        <f>'数据-取费表'!B2</f>
        <v>44783</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2"/>
      <c r="Q12" s="1769" t="str">
        <f t="shared" si="6"/>
        <v>配建</v>
      </c>
      <c r="R12" s="463" t="s">
        <v>14</v>
      </c>
      <c r="S12" s="1758">
        <f t="shared" si="0"/>
        <v>100</v>
      </c>
      <c r="T12" s="463" t="s">
        <v>14</v>
      </c>
      <c r="U12" s="1758">
        <f t="shared" si="1"/>
        <v>100</v>
      </c>
      <c r="V12" s="463" t="s">
        <v>14</v>
      </c>
      <c r="W12" s="1758">
        <f t="shared" si="2"/>
        <v>100</v>
      </c>
      <c r="X12" s="1759"/>
      <c r="Y12" s="3144"/>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3" t="s">
        <v>1919</v>
      </c>
      <c r="Q15" s="1803" t="str">
        <f t="shared" si="6"/>
        <v>居住社区成熟度</v>
      </c>
      <c r="R15" s="1804" t="s">
        <v>14</v>
      </c>
      <c r="S15" s="1805">
        <f t="shared" si="0"/>
        <v>100</v>
      </c>
      <c r="T15" s="1804" t="s">
        <v>14</v>
      </c>
      <c r="U15" s="1805">
        <f t="shared" si="1"/>
        <v>100</v>
      </c>
      <c r="V15" s="1804" t="s">
        <v>14</v>
      </c>
      <c r="W15" s="1805">
        <f t="shared" si="2"/>
        <v>100</v>
      </c>
      <c r="X15" s="1743"/>
      <c r="Y15" s="3233"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4"/>
      <c r="Q17" s="1803" t="str">
        <f>B17</f>
        <v>商业繁华度</v>
      </c>
      <c r="R17" s="1804" t="s">
        <v>14</v>
      </c>
      <c r="S17" s="1805">
        <f>F17</f>
        <v>100</v>
      </c>
      <c r="T17" s="1804" t="s">
        <v>14</v>
      </c>
      <c r="U17" s="1805">
        <f>H17</f>
        <v>100</v>
      </c>
      <c r="V17" s="1804" t="s">
        <v>14</v>
      </c>
      <c r="W17" s="1805">
        <f>J17</f>
        <v>100</v>
      </c>
      <c r="X17" s="1743"/>
      <c r="Y17" s="3234"/>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4"/>
      <c r="Q19" s="1803" t="str">
        <f>B19</f>
        <v>办公集聚程度</v>
      </c>
      <c r="R19" s="1804" t="s">
        <v>14</v>
      </c>
      <c r="S19" s="1805">
        <f>F19</f>
        <v>100</v>
      </c>
      <c r="T19" s="1804" t="s">
        <v>14</v>
      </c>
      <c r="U19" s="1805">
        <f>H19</f>
        <v>100</v>
      </c>
      <c r="V19" s="1804" t="s">
        <v>14</v>
      </c>
      <c r="W19" s="1805">
        <f>J19</f>
        <v>100</v>
      </c>
      <c r="X19" s="1743"/>
      <c r="Y19" s="3234"/>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4"/>
      <c r="Q20" s="1803"/>
      <c r="R20" s="1804"/>
      <c r="S20" s="1805"/>
      <c r="T20" s="1804"/>
      <c r="U20" s="1805"/>
      <c r="V20" s="1804"/>
      <c r="W20" s="1805"/>
      <c r="X20" s="1743"/>
      <c r="Y20" s="3234"/>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4"/>
      <c r="Q21" s="1803" t="str">
        <f>B21</f>
        <v>交通便捷度</v>
      </c>
      <c r="R21" s="1804" t="s">
        <v>14</v>
      </c>
      <c r="S21" s="1805">
        <f>F21</f>
        <v>100</v>
      </c>
      <c r="T21" s="1804" t="s">
        <v>14</v>
      </c>
      <c r="U21" s="1805">
        <f>H21</f>
        <v>100</v>
      </c>
      <c r="V21" s="1804" t="s">
        <v>14</v>
      </c>
      <c r="W21" s="1805">
        <f>J21</f>
        <v>100</v>
      </c>
      <c r="X21" s="1743"/>
      <c r="Y21" s="3234"/>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4"/>
      <c r="Q23" s="1803" t="str">
        <f t="shared" ref="Q23:Q37" si="8">B23</f>
        <v>区域土地利用方向</v>
      </c>
      <c r="R23" s="1804" t="s">
        <v>14</v>
      </c>
      <c r="S23" s="1805">
        <f>F23</f>
        <v>100</v>
      </c>
      <c r="T23" s="1804" t="s">
        <v>14</v>
      </c>
      <c r="U23" s="1805">
        <f>H23</f>
        <v>100</v>
      </c>
      <c r="V23" s="1804" t="s">
        <v>14</v>
      </c>
      <c r="W23" s="1805">
        <f>J23</f>
        <v>100</v>
      </c>
      <c r="X23" s="1743"/>
      <c r="Y23" s="3234"/>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4"/>
      <c r="Q24" s="1803"/>
      <c r="R24" s="1804"/>
      <c r="S24" s="1805"/>
      <c r="T24" s="1804"/>
      <c r="U24" s="1805"/>
      <c r="V24" s="1804"/>
      <c r="W24" s="1805"/>
      <c r="X24" s="1743"/>
      <c r="Y24" s="3234"/>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4"/>
      <c r="Q25" s="1803" t="str">
        <f t="shared" si="8"/>
        <v>自然及人文环境状况</v>
      </c>
      <c r="R25" s="1804" t="s">
        <v>14</v>
      </c>
      <c r="S25" s="1805">
        <f>F25</f>
        <v>100</v>
      </c>
      <c r="T25" s="1804" t="s">
        <v>14</v>
      </c>
      <c r="U25" s="1805">
        <f>H25</f>
        <v>100</v>
      </c>
      <c r="V25" s="1804" t="s">
        <v>14</v>
      </c>
      <c r="W25" s="1805">
        <f>J25</f>
        <v>100</v>
      </c>
      <c r="X25" s="1743"/>
      <c r="Y25" s="3234"/>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4"/>
      <c r="Q26" s="1803"/>
      <c r="R26" s="1804"/>
      <c r="S26" s="1805"/>
      <c r="T26" s="1804"/>
      <c r="U26" s="1805"/>
      <c r="V26" s="1804"/>
      <c r="W26" s="1805"/>
      <c r="X26" s="1743"/>
      <c r="Y26" s="3234"/>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4"/>
      <c r="Q27" s="1769" t="str">
        <f t="shared" si="8"/>
        <v>公共配套设施</v>
      </c>
      <c r="R27" s="463" t="s">
        <v>14</v>
      </c>
      <c r="S27" s="1758">
        <f>F27</f>
        <v>100</v>
      </c>
      <c r="T27" s="463" t="s">
        <v>14</v>
      </c>
      <c r="U27" s="1758">
        <f>H27</f>
        <v>100</v>
      </c>
      <c r="V27" s="463" t="s">
        <v>14</v>
      </c>
      <c r="W27" s="1758">
        <f>J27</f>
        <v>100</v>
      </c>
      <c r="X27" s="1759"/>
      <c r="Y27" s="3234"/>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4"/>
      <c r="Q28" s="1769"/>
      <c r="R28" s="463"/>
      <c r="S28" s="1758"/>
      <c r="T28" s="463"/>
      <c r="U28" s="1758"/>
      <c r="V28" s="463"/>
      <c r="W28" s="1758"/>
      <c r="X28" s="1759"/>
      <c r="Y28" s="3234"/>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4"/>
      <c r="Q29" s="1769" t="str">
        <f t="shared" ref="Q29" si="9">B29</f>
        <v>基础设施水平</v>
      </c>
      <c r="R29" s="463" t="s">
        <v>14</v>
      </c>
      <c r="S29" s="1758">
        <f>F29</f>
        <v>100</v>
      </c>
      <c r="T29" s="463" t="s">
        <v>14</v>
      </c>
      <c r="U29" s="1758">
        <f>H29</f>
        <v>100</v>
      </c>
      <c r="V29" s="463" t="s">
        <v>14</v>
      </c>
      <c r="W29" s="1758">
        <f>J29</f>
        <v>100</v>
      </c>
      <c r="X29" s="1759"/>
      <c r="Y29" s="3234"/>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4"/>
      <c r="Q30" s="1769"/>
      <c r="R30" s="463"/>
      <c r="S30" s="1758"/>
      <c r="T30" s="463"/>
      <c r="U30" s="1758"/>
      <c r="V30" s="463"/>
      <c r="W30" s="1758"/>
      <c r="X30" s="1759"/>
      <c r="Y30" s="3234"/>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4"/>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4"/>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4"/>
      <c r="Q32" s="1803" t="str">
        <f t="shared" si="8"/>
        <v>毗邻道路的类型与等级</v>
      </c>
      <c r="R32" s="1804" t="s">
        <v>14</v>
      </c>
      <c r="S32" s="1805">
        <f t="shared" si="10"/>
        <v>100</v>
      </c>
      <c r="T32" s="1804" t="s">
        <v>14</v>
      </c>
      <c r="U32" s="1805">
        <f t="shared" si="11"/>
        <v>100</v>
      </c>
      <c r="V32" s="1804" t="s">
        <v>14</v>
      </c>
      <c r="W32" s="1805">
        <f t="shared" si="12"/>
        <v>100</v>
      </c>
      <c r="X32" s="1743"/>
      <c r="Y32" s="3234"/>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4"/>
      <c r="Q33" s="1803"/>
      <c r="R33" s="1804"/>
      <c r="S33" s="1805"/>
      <c r="T33" s="1804"/>
      <c r="U33" s="1805"/>
      <c r="V33" s="1804"/>
      <c r="W33" s="1805"/>
      <c r="X33" s="1743"/>
      <c r="Y33" s="3234"/>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4"/>
      <c r="Q34" s="1803" t="str">
        <f t="shared" si="8"/>
        <v>土地级别</v>
      </c>
      <c r="R34" s="1804" t="s">
        <v>14</v>
      </c>
      <c r="S34" s="1805">
        <f t="shared" si="10"/>
        <v>100</v>
      </c>
      <c r="T34" s="1804" t="s">
        <v>14</v>
      </c>
      <c r="U34" s="1805">
        <f t="shared" si="11"/>
        <v>100</v>
      </c>
      <c r="V34" s="1804" t="s">
        <v>14</v>
      </c>
      <c r="W34" s="1805">
        <f t="shared" si="12"/>
        <v>100</v>
      </c>
      <c r="X34" s="1743"/>
      <c r="Y34" s="3234"/>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4"/>
      <c r="Q35" s="1803">
        <f t="shared" si="8"/>
        <v>111</v>
      </c>
      <c r="R35" s="1804" t="s">
        <v>14</v>
      </c>
      <c r="S35" s="1805">
        <f t="shared" si="10"/>
        <v>100</v>
      </c>
      <c r="T35" s="1804" t="s">
        <v>14</v>
      </c>
      <c r="U35" s="1805">
        <f t="shared" si="11"/>
        <v>100</v>
      </c>
      <c r="V35" s="1804" t="s">
        <v>14</v>
      </c>
      <c r="W35" s="1805">
        <f t="shared" si="12"/>
        <v>100</v>
      </c>
      <c r="X35" s="1743"/>
      <c r="Y35" s="3234"/>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7" t="s">
        <v>1924</v>
      </c>
      <c r="Q36" s="1803">
        <f t="shared" si="8"/>
        <v>111</v>
      </c>
      <c r="R36" s="1804" t="s">
        <v>14</v>
      </c>
      <c r="S36" s="1805">
        <f t="shared" si="10"/>
        <v>100</v>
      </c>
      <c r="T36" s="1804" t="s">
        <v>14</v>
      </c>
      <c r="U36" s="1805">
        <f t="shared" si="11"/>
        <v>100</v>
      </c>
      <c r="V36" s="1804" t="s">
        <v>14</v>
      </c>
      <c r="W36" s="1805">
        <f t="shared" si="12"/>
        <v>100</v>
      </c>
      <c r="X36" s="1743"/>
      <c r="Y36" s="3238"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8"/>
      <c r="Q37" s="1803">
        <f t="shared" si="8"/>
        <v>111</v>
      </c>
      <c r="R37" s="1840" t="s">
        <v>14</v>
      </c>
      <c r="S37" s="1841">
        <f t="shared" si="10"/>
        <v>100</v>
      </c>
      <c r="T37" s="1840" t="s">
        <v>14</v>
      </c>
      <c r="U37" s="1841">
        <f t="shared" si="11"/>
        <v>100</v>
      </c>
      <c r="V37" s="1840" t="s">
        <v>14</v>
      </c>
      <c r="W37" s="1841">
        <f t="shared" si="12"/>
        <v>100</v>
      </c>
      <c r="X37" s="1842"/>
      <c r="Y37" s="3238"/>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8"/>
      <c r="Q38" s="1803" t="str">
        <f>B38</f>
        <v>宗地面积</v>
      </c>
      <c r="R38" s="1804" t="s">
        <v>14</v>
      </c>
      <c r="S38" s="1805" t="e">
        <f t="shared" si="10"/>
        <v>#N/A</v>
      </c>
      <c r="T38" s="1804" t="s">
        <v>14</v>
      </c>
      <c r="U38" s="1805" t="e">
        <f t="shared" si="11"/>
        <v>#N/A</v>
      </c>
      <c r="V38" s="1804" t="s">
        <v>14</v>
      </c>
      <c r="W38" s="1805" t="e">
        <f t="shared" si="12"/>
        <v>#N/A</v>
      </c>
      <c r="X38" s="1743"/>
      <c r="Y38" s="3238"/>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8"/>
      <c r="Q39" s="1803" t="str">
        <f t="shared" ref="Q39:Q45" si="14">B39</f>
        <v>宗地形状</v>
      </c>
      <c r="R39" s="1804" t="s">
        <v>14</v>
      </c>
      <c r="S39" s="1805">
        <f t="shared" si="10"/>
        <v>100</v>
      </c>
      <c r="T39" s="1804" t="s">
        <v>14</v>
      </c>
      <c r="U39" s="1805">
        <f t="shared" si="11"/>
        <v>100</v>
      </c>
      <c r="V39" s="1804" t="s">
        <v>14</v>
      </c>
      <c r="W39" s="1805">
        <f t="shared" si="12"/>
        <v>100</v>
      </c>
      <c r="X39" s="1743"/>
      <c r="Y39" s="3238"/>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8"/>
      <c r="Q40" s="1803" t="str">
        <f t="shared" si="14"/>
        <v>临街宽度及深度</v>
      </c>
      <c r="R40" s="1804" t="s">
        <v>14</v>
      </c>
      <c r="S40" s="1805">
        <f t="shared" si="10"/>
        <v>100</v>
      </c>
      <c r="T40" s="1804" t="s">
        <v>14</v>
      </c>
      <c r="U40" s="1805">
        <f t="shared" si="11"/>
        <v>100</v>
      </c>
      <c r="V40" s="1804" t="s">
        <v>14</v>
      </c>
      <c r="W40" s="1805">
        <f t="shared" si="12"/>
        <v>100</v>
      </c>
      <c r="X40" s="1743"/>
      <c r="Y40" s="3238"/>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8"/>
      <c r="Q41" s="1803" t="str">
        <f t="shared" si="14"/>
        <v>宗地开发程度</v>
      </c>
      <c r="R41" s="463" t="s">
        <v>14</v>
      </c>
      <c r="S41" s="1758">
        <f t="shared" si="10"/>
        <v>100</v>
      </c>
      <c r="T41" s="463" t="s">
        <v>14</v>
      </c>
      <c r="U41" s="1758">
        <f t="shared" si="11"/>
        <v>100</v>
      </c>
      <c r="V41" s="463" t="s">
        <v>14</v>
      </c>
      <c r="W41" s="1758">
        <f t="shared" si="12"/>
        <v>100</v>
      </c>
      <c r="X41" s="1759"/>
      <c r="Y41" s="3238"/>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8" t="s">
        <v>1924</v>
      </c>
      <c r="Q42" s="1803" t="str">
        <f t="shared" si="14"/>
        <v>工程地质条件</v>
      </c>
      <c r="R42" s="1804" t="s">
        <v>14</v>
      </c>
      <c r="S42" s="1805">
        <f t="shared" si="10"/>
        <v>100</v>
      </c>
      <c r="T42" s="1804" t="s">
        <v>14</v>
      </c>
      <c r="U42" s="1805">
        <f t="shared" si="11"/>
        <v>100</v>
      </c>
      <c r="V42" s="1804" t="s">
        <v>14</v>
      </c>
      <c r="W42" s="1805">
        <f t="shared" si="12"/>
        <v>100</v>
      </c>
      <c r="X42" s="1743"/>
      <c r="Y42" s="3238"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8"/>
      <c r="Q43" s="1803">
        <f t="shared" si="14"/>
        <v>111</v>
      </c>
      <c r="R43" s="1804" t="s">
        <v>14</v>
      </c>
      <c r="S43" s="1805">
        <f t="shared" si="10"/>
        <v>100</v>
      </c>
      <c r="T43" s="1804" t="s">
        <v>14</v>
      </c>
      <c r="U43" s="1805">
        <f t="shared" si="11"/>
        <v>100</v>
      </c>
      <c r="V43" s="1804" t="s">
        <v>14</v>
      </c>
      <c r="W43" s="1805">
        <f t="shared" si="12"/>
        <v>100</v>
      </c>
      <c r="X43" s="1743"/>
      <c r="Y43" s="3238"/>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8"/>
      <c r="Q44" s="1803">
        <f t="shared" si="14"/>
        <v>111</v>
      </c>
      <c r="R44" s="1804" t="s">
        <v>14</v>
      </c>
      <c r="S44" s="1805">
        <f t="shared" si="10"/>
        <v>100</v>
      </c>
      <c r="T44" s="1804" t="s">
        <v>14</v>
      </c>
      <c r="U44" s="1805">
        <f t="shared" si="11"/>
        <v>100</v>
      </c>
      <c r="V44" s="1804" t="s">
        <v>14</v>
      </c>
      <c r="W44" s="1805">
        <f t="shared" si="12"/>
        <v>100</v>
      </c>
      <c r="X44" s="1743"/>
      <c r="Y44" s="3238"/>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8"/>
      <c r="Q45" s="1803">
        <f t="shared" si="14"/>
        <v>111</v>
      </c>
      <c r="R45" s="1840" t="s">
        <v>14</v>
      </c>
      <c r="S45" s="1841">
        <f t="shared" si="10"/>
        <v>100</v>
      </c>
      <c r="T45" s="1840" t="s">
        <v>14</v>
      </c>
      <c r="U45" s="1841">
        <f t="shared" si="11"/>
        <v>100</v>
      </c>
      <c r="V45" s="1840" t="s">
        <v>14</v>
      </c>
      <c r="W45" s="1841">
        <f t="shared" si="12"/>
        <v>100</v>
      </c>
      <c r="X45" s="1842"/>
      <c r="Y45" s="3238"/>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2" t="str">
        <f>A46</f>
        <v>成交单价</v>
      </c>
      <c r="Q46" s="3232"/>
      <c r="R46" s="3227">
        <f>E46</f>
        <v>0</v>
      </c>
      <c r="S46" s="3227"/>
      <c r="T46" s="3227">
        <f>G46</f>
        <v>0</v>
      </c>
      <c r="U46" s="3227"/>
      <c r="V46" s="3227">
        <f>I46</f>
        <v>0</v>
      </c>
      <c r="W46" s="3227"/>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2" t="str">
        <f>A47</f>
        <v>比较价值（元/平方米）</v>
      </c>
      <c r="Q47" s="3232"/>
      <c r="R47" s="3227" t="e">
        <f>ROUND(PRODUCT(R46,AA7:AA45),0)</f>
        <v>#DIV/0!</v>
      </c>
      <c r="S47" s="3227"/>
      <c r="T47" s="3227" t="e">
        <f>ROUND(PRODUCT(T46,AB7:AB45),0)</f>
        <v>#DIV/0!</v>
      </c>
      <c r="U47" s="3227"/>
      <c r="V47" s="3227" t="e">
        <f>ROUND(PRODUCT(V46,AC7:AC45),0)</f>
        <v>#DIV/0!</v>
      </c>
      <c r="W47" s="3227"/>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9" t="str">
        <f>A48</f>
        <v>估价对象XX用房的比较价值（楼面单价，元/平方米）</v>
      </c>
      <c r="Q48" s="3230"/>
      <c r="R48" s="3231" t="e">
        <f>ROUND(IF(D47="简单平均",AVERAGE(R47:W47),R47*F47+T47*H47+V47*J47),0)</f>
        <v>#DIV/0!</v>
      </c>
      <c r="S48" s="3231"/>
      <c r="T48" s="3231"/>
      <c r="U48" s="3231"/>
      <c r="V48" s="3231"/>
      <c r="W48" s="3231"/>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5" t="s">
        <v>2123</v>
      </c>
      <c r="H55" s="3259"/>
      <c r="I55" s="886" t="s">
        <v>2124</v>
      </c>
      <c r="J55" s="2212" t="str">
        <f>项目基本情况!F35</f>
        <v>朝阳区</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4"/>
      <c r="H56" s="3232"/>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0.7</v>
      </c>
      <c r="D57" s="2221">
        <v>0.25</v>
      </c>
      <c r="E57" s="1156"/>
      <c r="F57" s="1196" t="e">
        <f t="shared" si="15"/>
        <v>#DIV/0!</v>
      </c>
      <c r="G57" s="3260" t="s">
        <v>2128</v>
      </c>
      <c r="H57" s="2222" t="str">
        <f>项目基本情况!B37</f>
        <v>二级</v>
      </c>
      <c r="I57" s="1236">
        <f>SUMIF(修正!A57:A68,H57,修正!B57:B68)</f>
        <v>0.7</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0.4</v>
      </c>
      <c r="D58" s="2221">
        <v>0.25</v>
      </c>
      <c r="E58" s="1156"/>
      <c r="F58" s="1196" t="e">
        <f t="shared" si="15"/>
        <v>#DIV/0!</v>
      </c>
      <c r="G58" s="3260"/>
      <c r="H58" s="2222" t="str">
        <f>项目基本情况!B37</f>
        <v>二级</v>
      </c>
      <c r="I58" s="1236">
        <f>SUMIF(修正!A57:A68,H58,修正!C57:C68)</f>
        <v>0.4</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0.3</v>
      </c>
      <c r="D59" s="2221">
        <v>0.25</v>
      </c>
      <c r="E59" s="1156"/>
      <c r="F59" s="1196" t="e">
        <f t="shared" si="15"/>
        <v>#DIV/0!</v>
      </c>
      <c r="G59" s="3260"/>
      <c r="H59" s="2222" t="str">
        <f>项目基本情况!B37</f>
        <v>二级</v>
      </c>
      <c r="I59" s="1236">
        <f>SUMIF(修正!A57:A68,H59,修正!D57:D68)</f>
        <v>0.3</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0"/>
      <c r="H60" s="2222" t="str">
        <f>项目基本情况!B37</f>
        <v>二级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0.2</v>
      </c>
      <c r="D64" s="2221">
        <v>0.25</v>
      </c>
      <c r="E64" s="1157">
        <f>'数据-汇总表'!E14</f>
        <v>0</v>
      </c>
      <c r="F64" s="1196" t="e">
        <f t="shared" si="15"/>
        <v>#DIV/0!</v>
      </c>
      <c r="G64" s="2224" t="s">
        <v>2128</v>
      </c>
      <c r="H64" s="2222" t="str">
        <f>项目基本情况!B37</f>
        <v>二级</v>
      </c>
      <c r="I64" s="1236">
        <f>SUMIF(修正!A57:A68,H64,修正!G57:G68)</f>
        <v>0.2</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5" t="s">
        <v>2005</v>
      </c>
      <c r="D4" s="3216"/>
      <c r="E4" s="3217" t="s">
        <v>2006</v>
      </c>
      <c r="F4" s="3218"/>
      <c r="G4" s="3215" t="s">
        <v>2007</v>
      </c>
      <c r="H4" s="3216"/>
      <c r="I4" s="3215" t="s">
        <v>2008</v>
      </c>
      <c r="J4" s="3216"/>
      <c r="K4" s="2042" t="s">
        <v>2009</v>
      </c>
      <c r="L4" s="1741"/>
      <c r="M4" s="1742"/>
      <c r="N4" s="1742"/>
      <c r="O4" s="1742"/>
      <c r="P4" s="3219" t="s">
        <v>2010</v>
      </c>
      <c r="Q4" s="3220"/>
      <c r="R4" s="3202" t="s">
        <v>2006</v>
      </c>
      <c r="S4" s="3203"/>
      <c r="T4" s="3202" t="s">
        <v>2007</v>
      </c>
      <c r="U4" s="3203"/>
      <c r="V4" s="3227" t="s">
        <v>2008</v>
      </c>
      <c r="W4" s="3227"/>
      <c r="X4" s="1743"/>
      <c r="Y4" s="3202" t="s">
        <v>2010</v>
      </c>
      <c r="Z4" s="3203"/>
      <c r="AA4" s="3197" t="s">
        <v>2006</v>
      </c>
      <c r="AB4" s="3198" t="s">
        <v>2007</v>
      </c>
      <c r="AC4" s="3197" t="s">
        <v>2008</v>
      </c>
    </row>
    <row r="5" spans="1:29" ht="15">
      <c r="A5" s="1745"/>
      <c r="B5" s="1746"/>
      <c r="C5" s="3208" t="s">
        <v>1901</v>
      </c>
      <c r="D5" s="3209"/>
      <c r="E5" s="3206" t="s">
        <v>1902</v>
      </c>
      <c r="F5" s="3207"/>
      <c r="G5" s="3208" t="s">
        <v>1903</v>
      </c>
      <c r="H5" s="3209"/>
      <c r="I5" s="3208" t="s">
        <v>1904</v>
      </c>
      <c r="J5" s="3209"/>
      <c r="K5" s="2042"/>
      <c r="L5" s="1741"/>
      <c r="M5" s="1742"/>
      <c r="N5" s="1742"/>
      <c r="O5" s="1742"/>
      <c r="P5" s="3221"/>
      <c r="Q5" s="3222"/>
      <c r="R5" s="3204"/>
      <c r="S5" s="3205"/>
      <c r="T5" s="3204"/>
      <c r="U5" s="3205"/>
      <c r="V5" s="3227"/>
      <c r="W5" s="3227"/>
      <c r="X5" s="1743"/>
      <c r="Y5" s="3204"/>
      <c r="Z5" s="3205"/>
      <c r="AA5" s="3198"/>
      <c r="AB5" s="3198"/>
      <c r="AC5" s="3198"/>
    </row>
    <row r="6" spans="1:29" ht="15.75" thickBot="1">
      <c r="A6" s="1748"/>
      <c r="B6" s="1749"/>
      <c r="C6" s="3261" t="s">
        <v>2156</v>
      </c>
      <c r="D6" s="3262"/>
      <c r="E6" s="3263" t="s">
        <v>2156</v>
      </c>
      <c r="F6" s="3264"/>
      <c r="G6" s="3261" t="s">
        <v>2156</v>
      </c>
      <c r="H6" s="3262"/>
      <c r="I6" s="3261" t="s">
        <v>2156</v>
      </c>
      <c r="J6" s="3262"/>
      <c r="K6" s="2042" t="s">
        <v>1906</v>
      </c>
      <c r="L6" s="1741"/>
      <c r="M6" s="1742"/>
      <c r="N6" s="1742"/>
      <c r="O6" s="1742"/>
      <c r="P6" s="3223"/>
      <c r="Q6" s="3224"/>
      <c r="R6" s="3204"/>
      <c r="S6" s="3205"/>
      <c r="T6" s="3225"/>
      <c r="U6" s="3226"/>
      <c r="V6" s="3227"/>
      <c r="W6" s="3227"/>
      <c r="X6" s="1743"/>
      <c r="Y6" s="3225"/>
      <c r="Z6" s="3226"/>
      <c r="AA6" s="3199"/>
      <c r="AB6" s="3199"/>
      <c r="AC6" s="3199"/>
    </row>
    <row r="7" spans="1:29" s="1760" customFormat="1" ht="15.75" thickBot="1">
      <c r="A7" s="1750" t="s">
        <v>1907</v>
      </c>
      <c r="B7" s="1751"/>
      <c r="C7" s="1752">
        <f>'数据-取费表'!B2</f>
        <v>44783</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00" t="s">
        <v>1908</v>
      </c>
      <c r="Q7" s="3228"/>
      <c r="R7" s="463" t="s">
        <v>14</v>
      </c>
      <c r="S7" s="1758">
        <f t="shared" ref="S7:S15" si="0">F7</f>
        <v>0</v>
      </c>
      <c r="T7" s="463" t="s">
        <v>14</v>
      </c>
      <c r="U7" s="1758">
        <f t="shared" ref="U7:U15" si="1">H7</f>
        <v>0</v>
      </c>
      <c r="V7" s="463" t="s">
        <v>14</v>
      </c>
      <c r="W7" s="1758">
        <f t="shared" ref="W7:W15" si="2">J7</f>
        <v>0</v>
      </c>
      <c r="X7" s="1759"/>
      <c r="Y7" s="3200" t="s">
        <v>1908</v>
      </c>
      <c r="Z7" s="3201"/>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00" t="s">
        <v>1911</v>
      </c>
      <c r="Q8" s="3201"/>
      <c r="R8" s="463" t="s">
        <v>14</v>
      </c>
      <c r="S8" s="1758">
        <f t="shared" si="0"/>
        <v>0</v>
      </c>
      <c r="T8" s="463" t="s">
        <v>14</v>
      </c>
      <c r="U8" s="1758">
        <f t="shared" si="1"/>
        <v>0</v>
      </c>
      <c r="V8" s="463" t="s">
        <v>14</v>
      </c>
      <c r="W8" s="1758">
        <f t="shared" si="2"/>
        <v>0</v>
      </c>
      <c r="X8" s="1759"/>
      <c r="Y8" s="3200" t="s">
        <v>1911</v>
      </c>
      <c r="Z8" s="3201"/>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2" t="s">
        <v>1914</v>
      </c>
      <c r="Q9" s="1769" t="str">
        <f t="shared" ref="Q9:Q15" si="6">B9</f>
        <v>用途</v>
      </c>
      <c r="R9" s="463" t="s">
        <v>14</v>
      </c>
      <c r="S9" s="1758">
        <f t="shared" si="0"/>
        <v>100</v>
      </c>
      <c r="T9" s="463" t="s">
        <v>14</v>
      </c>
      <c r="U9" s="1758">
        <f t="shared" si="1"/>
        <v>100</v>
      </c>
      <c r="V9" s="463" t="s">
        <v>14</v>
      </c>
      <c r="W9" s="1758">
        <f t="shared" si="2"/>
        <v>100</v>
      </c>
      <c r="X9" s="1759"/>
      <c r="Y9" s="3144"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2"/>
      <c r="Q10" s="1769" t="str">
        <f t="shared" si="6"/>
        <v>土地使用年限（年）</v>
      </c>
      <c r="R10" s="463" t="s">
        <v>14</v>
      </c>
      <c r="S10" s="1758" t="e">
        <f t="shared" si="0"/>
        <v>#DIV/0!</v>
      </c>
      <c r="T10" s="463" t="s">
        <v>14</v>
      </c>
      <c r="U10" s="1758" t="e">
        <f t="shared" si="1"/>
        <v>#DIV/0!</v>
      </c>
      <c r="V10" s="463" t="s">
        <v>14</v>
      </c>
      <c r="W10" s="1758" t="e">
        <f t="shared" si="2"/>
        <v>#DIV/0!</v>
      </c>
      <c r="X10" s="1759"/>
      <c r="Y10" s="3144"/>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2"/>
      <c r="Q11" s="1769" t="str">
        <f t="shared" si="6"/>
        <v>容积率</v>
      </c>
      <c r="R11" s="463" t="s">
        <v>14</v>
      </c>
      <c r="S11" s="1758" t="e">
        <f t="shared" si="0"/>
        <v>#N/A</v>
      </c>
      <c r="T11" s="463" t="s">
        <v>14</v>
      </c>
      <c r="U11" s="1758" t="e">
        <f t="shared" si="1"/>
        <v>#N/A</v>
      </c>
      <c r="V11" s="463" t="s">
        <v>14</v>
      </c>
      <c r="W11" s="1758" t="e">
        <f t="shared" si="2"/>
        <v>#N/A</v>
      </c>
      <c r="X11" s="1759"/>
      <c r="Y11" s="3144"/>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2"/>
      <c r="Q12" s="1769">
        <f t="shared" si="6"/>
        <v>111</v>
      </c>
      <c r="R12" s="463" t="s">
        <v>14</v>
      </c>
      <c r="S12" s="1758">
        <f t="shared" si="0"/>
        <v>100</v>
      </c>
      <c r="T12" s="463" t="s">
        <v>14</v>
      </c>
      <c r="U12" s="1758">
        <f t="shared" si="1"/>
        <v>100</v>
      </c>
      <c r="V12" s="463" t="s">
        <v>14</v>
      </c>
      <c r="W12" s="1758">
        <f t="shared" si="2"/>
        <v>100</v>
      </c>
      <c r="X12" s="1759"/>
      <c r="Y12" s="3144"/>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2"/>
      <c r="Q13" s="1769">
        <f t="shared" si="6"/>
        <v>111</v>
      </c>
      <c r="R13" s="463" t="s">
        <v>14</v>
      </c>
      <c r="S13" s="1758">
        <f t="shared" si="0"/>
        <v>100</v>
      </c>
      <c r="T13" s="463" t="s">
        <v>14</v>
      </c>
      <c r="U13" s="1758">
        <f t="shared" si="1"/>
        <v>100</v>
      </c>
      <c r="V13" s="463" t="s">
        <v>14</v>
      </c>
      <c r="W13" s="1758">
        <f t="shared" si="2"/>
        <v>100</v>
      </c>
      <c r="X13" s="1759"/>
      <c r="Y13" s="3144"/>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2"/>
      <c r="Q14" s="1769">
        <f t="shared" si="6"/>
        <v>111</v>
      </c>
      <c r="R14" s="463" t="s">
        <v>14</v>
      </c>
      <c r="S14" s="1758">
        <f t="shared" si="0"/>
        <v>100</v>
      </c>
      <c r="T14" s="463" t="s">
        <v>14</v>
      </c>
      <c r="U14" s="1758">
        <f t="shared" si="1"/>
        <v>100</v>
      </c>
      <c r="V14" s="463" t="s">
        <v>14</v>
      </c>
      <c r="W14" s="1758">
        <f t="shared" si="2"/>
        <v>100</v>
      </c>
      <c r="X14" s="1759"/>
      <c r="Y14" s="3144"/>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3" t="s">
        <v>1919</v>
      </c>
      <c r="Q15" s="1803" t="str">
        <f t="shared" si="6"/>
        <v>产业集聚程度</v>
      </c>
      <c r="R15" s="1804" t="s">
        <v>14</v>
      </c>
      <c r="S15" s="1805">
        <f t="shared" si="0"/>
        <v>100</v>
      </c>
      <c r="T15" s="1804" t="s">
        <v>14</v>
      </c>
      <c r="U15" s="1805">
        <f t="shared" si="1"/>
        <v>100</v>
      </c>
      <c r="V15" s="1804" t="s">
        <v>14</v>
      </c>
      <c r="W15" s="1805">
        <f t="shared" si="2"/>
        <v>100</v>
      </c>
      <c r="X15" s="1743"/>
      <c r="Y15" s="3233"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4"/>
      <c r="Q16" s="1803"/>
      <c r="R16" s="1804"/>
      <c r="S16" s="1805"/>
      <c r="T16" s="1804"/>
      <c r="U16" s="1805"/>
      <c r="V16" s="1804"/>
      <c r="W16" s="1805"/>
      <c r="X16" s="1743"/>
      <c r="Y16" s="3234"/>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4"/>
      <c r="Q17" s="1803" t="str">
        <f>B17</f>
        <v>交通便捷度</v>
      </c>
      <c r="R17" s="1804" t="s">
        <v>14</v>
      </c>
      <c r="S17" s="1805">
        <f>F17</f>
        <v>100</v>
      </c>
      <c r="T17" s="1804" t="s">
        <v>14</v>
      </c>
      <c r="U17" s="1805">
        <f>H17</f>
        <v>100</v>
      </c>
      <c r="V17" s="1804" t="s">
        <v>14</v>
      </c>
      <c r="W17" s="1805">
        <f>J17</f>
        <v>100</v>
      </c>
      <c r="X17" s="1743"/>
      <c r="Y17" s="3234"/>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4"/>
      <c r="Q18" s="1803"/>
      <c r="R18" s="1804"/>
      <c r="S18" s="1805"/>
      <c r="T18" s="1804"/>
      <c r="U18" s="1805"/>
      <c r="V18" s="1804"/>
      <c r="W18" s="1805"/>
      <c r="X18" s="1743"/>
      <c r="Y18" s="3234"/>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4"/>
      <c r="Q19" s="1803" t="str">
        <f t="shared" ref="Q19:Q33" si="8">B19</f>
        <v>区域土地利用方向</v>
      </c>
      <c r="R19" s="1804" t="s">
        <v>14</v>
      </c>
      <c r="S19" s="1805">
        <f>F19</f>
        <v>100</v>
      </c>
      <c r="T19" s="1804" t="s">
        <v>14</v>
      </c>
      <c r="U19" s="1805">
        <f>H19</f>
        <v>100</v>
      </c>
      <c r="V19" s="1804" t="s">
        <v>14</v>
      </c>
      <c r="W19" s="1805">
        <f>J19</f>
        <v>100</v>
      </c>
      <c r="X19" s="1743"/>
      <c r="Y19" s="3234"/>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4"/>
      <c r="Q20" s="1803"/>
      <c r="R20" s="1804"/>
      <c r="S20" s="1805"/>
      <c r="T20" s="1804"/>
      <c r="U20" s="1805"/>
      <c r="V20" s="1804"/>
      <c r="W20" s="1805"/>
      <c r="X20" s="1743"/>
      <c r="Y20" s="3234"/>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4"/>
      <c r="Q21" s="1803" t="str">
        <f t="shared" si="8"/>
        <v>环境状况</v>
      </c>
      <c r="R21" s="1804" t="s">
        <v>14</v>
      </c>
      <c r="S21" s="1805">
        <f>F21</f>
        <v>100</v>
      </c>
      <c r="T21" s="1804" t="s">
        <v>14</v>
      </c>
      <c r="U21" s="1805">
        <f>H21</f>
        <v>100</v>
      </c>
      <c r="V21" s="1804" t="s">
        <v>14</v>
      </c>
      <c r="W21" s="1805">
        <f>J21</f>
        <v>100</v>
      </c>
      <c r="X21" s="1743"/>
      <c r="Y21" s="3234"/>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4"/>
      <c r="Q22" s="1803"/>
      <c r="R22" s="1804"/>
      <c r="S22" s="1805"/>
      <c r="T22" s="1804"/>
      <c r="U22" s="1805"/>
      <c r="V22" s="1804"/>
      <c r="W22" s="1805"/>
      <c r="X22" s="1743"/>
      <c r="Y22" s="3234"/>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4"/>
      <c r="Q23" s="1769" t="str">
        <f t="shared" si="8"/>
        <v>公共配套设施</v>
      </c>
      <c r="R23" s="463" t="s">
        <v>14</v>
      </c>
      <c r="S23" s="1758">
        <f>F23</f>
        <v>100</v>
      </c>
      <c r="T23" s="463" t="s">
        <v>14</v>
      </c>
      <c r="U23" s="1758">
        <f>H23</f>
        <v>100</v>
      </c>
      <c r="V23" s="463" t="s">
        <v>14</v>
      </c>
      <c r="W23" s="1758">
        <f>J23</f>
        <v>100</v>
      </c>
      <c r="X23" s="1759"/>
      <c r="Y23" s="3234"/>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4"/>
      <c r="Q24" s="1769"/>
      <c r="R24" s="463"/>
      <c r="S24" s="1758"/>
      <c r="T24" s="463"/>
      <c r="U24" s="1758"/>
      <c r="V24" s="463"/>
      <c r="W24" s="1758"/>
      <c r="X24" s="1759"/>
      <c r="Y24" s="3234"/>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4"/>
      <c r="Q25" s="1769" t="str">
        <f t="shared" ref="Q25" si="9">B25</f>
        <v>基础设施水平</v>
      </c>
      <c r="R25" s="463" t="s">
        <v>14</v>
      </c>
      <c r="S25" s="1758">
        <f>F25</f>
        <v>100</v>
      </c>
      <c r="T25" s="463" t="s">
        <v>14</v>
      </c>
      <c r="U25" s="1758">
        <f>H25</f>
        <v>100</v>
      </c>
      <c r="V25" s="463" t="s">
        <v>14</v>
      </c>
      <c r="W25" s="1758">
        <f>J25</f>
        <v>100</v>
      </c>
      <c r="X25" s="1759"/>
      <c r="Y25" s="3234"/>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4"/>
      <c r="Q26" s="1769"/>
      <c r="R26" s="463"/>
      <c r="S26" s="1758"/>
      <c r="T26" s="463"/>
      <c r="U26" s="1758"/>
      <c r="V26" s="463"/>
      <c r="W26" s="1758"/>
      <c r="X26" s="1759"/>
      <c r="Y26" s="3234"/>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4"/>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4"/>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4"/>
      <c r="Q28" s="1803" t="str">
        <f t="shared" si="8"/>
        <v>毗邻道路的类型与等级</v>
      </c>
      <c r="R28" s="1804" t="s">
        <v>14</v>
      </c>
      <c r="S28" s="1805">
        <f t="shared" si="10"/>
        <v>100</v>
      </c>
      <c r="T28" s="1804" t="s">
        <v>14</v>
      </c>
      <c r="U28" s="1805">
        <f t="shared" si="11"/>
        <v>100</v>
      </c>
      <c r="V28" s="1804" t="s">
        <v>14</v>
      </c>
      <c r="W28" s="1805">
        <f t="shared" si="12"/>
        <v>100</v>
      </c>
      <c r="X28" s="1743"/>
      <c r="Y28" s="3234"/>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4"/>
      <c r="Q29" s="1803"/>
      <c r="R29" s="1804"/>
      <c r="S29" s="1805"/>
      <c r="T29" s="1804"/>
      <c r="U29" s="1805"/>
      <c r="V29" s="1804"/>
      <c r="W29" s="1805"/>
      <c r="X29" s="1743"/>
      <c r="Y29" s="3234"/>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4"/>
      <c r="Q30" s="1803" t="str">
        <f t="shared" si="8"/>
        <v>土地级别</v>
      </c>
      <c r="R30" s="1804" t="s">
        <v>14</v>
      </c>
      <c r="S30" s="1805">
        <f t="shared" si="10"/>
        <v>100</v>
      </c>
      <c r="T30" s="1804" t="s">
        <v>14</v>
      </c>
      <c r="U30" s="1805">
        <f t="shared" si="11"/>
        <v>100</v>
      </c>
      <c r="V30" s="1804" t="s">
        <v>14</v>
      </c>
      <c r="W30" s="1805">
        <f t="shared" si="12"/>
        <v>100</v>
      </c>
      <c r="X30" s="1743"/>
      <c r="Y30" s="3234"/>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4"/>
      <c r="Q31" s="1803">
        <f t="shared" si="8"/>
        <v>111</v>
      </c>
      <c r="R31" s="1804" t="s">
        <v>14</v>
      </c>
      <c r="S31" s="1805">
        <f t="shared" si="10"/>
        <v>100</v>
      </c>
      <c r="T31" s="1804" t="s">
        <v>14</v>
      </c>
      <c r="U31" s="1805">
        <f t="shared" si="11"/>
        <v>100</v>
      </c>
      <c r="V31" s="1804" t="s">
        <v>14</v>
      </c>
      <c r="W31" s="1805">
        <f t="shared" si="12"/>
        <v>100</v>
      </c>
      <c r="X31" s="1743"/>
      <c r="Y31" s="3234"/>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7" t="s">
        <v>1924</v>
      </c>
      <c r="Q32" s="1803">
        <f t="shared" si="8"/>
        <v>111</v>
      </c>
      <c r="R32" s="1804" t="s">
        <v>14</v>
      </c>
      <c r="S32" s="1805">
        <f t="shared" si="10"/>
        <v>100</v>
      </c>
      <c r="T32" s="1804" t="s">
        <v>14</v>
      </c>
      <c r="U32" s="1805">
        <f t="shared" si="11"/>
        <v>100</v>
      </c>
      <c r="V32" s="1804" t="s">
        <v>14</v>
      </c>
      <c r="W32" s="1805">
        <f t="shared" si="12"/>
        <v>100</v>
      </c>
      <c r="X32" s="1743"/>
      <c r="Y32" s="3238"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8"/>
      <c r="Q33" s="1803">
        <f t="shared" si="8"/>
        <v>111</v>
      </c>
      <c r="R33" s="1840" t="s">
        <v>14</v>
      </c>
      <c r="S33" s="1841">
        <f t="shared" si="10"/>
        <v>100</v>
      </c>
      <c r="T33" s="1840" t="s">
        <v>14</v>
      </c>
      <c r="U33" s="1841">
        <f t="shared" si="11"/>
        <v>100</v>
      </c>
      <c r="V33" s="1840" t="s">
        <v>14</v>
      </c>
      <c r="W33" s="1841">
        <f t="shared" si="12"/>
        <v>100</v>
      </c>
      <c r="X33" s="1842"/>
      <c r="Y33" s="3238"/>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8"/>
      <c r="Q34" s="1803" t="str">
        <f>B34</f>
        <v>宗地面积</v>
      </c>
      <c r="R34" s="1804" t="s">
        <v>14</v>
      </c>
      <c r="S34" s="1805" t="e">
        <f t="shared" si="10"/>
        <v>#N/A</v>
      </c>
      <c r="T34" s="1804" t="s">
        <v>14</v>
      </c>
      <c r="U34" s="1805" t="e">
        <f t="shared" si="11"/>
        <v>#N/A</v>
      </c>
      <c r="V34" s="1804" t="s">
        <v>14</v>
      </c>
      <c r="W34" s="1805" t="e">
        <f t="shared" si="12"/>
        <v>#N/A</v>
      </c>
      <c r="X34" s="1743"/>
      <c r="Y34" s="3238"/>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8"/>
      <c r="Q35" s="1803" t="str">
        <f t="shared" ref="Q35:Q40" si="14">B35</f>
        <v>宗地形状</v>
      </c>
      <c r="R35" s="1804" t="s">
        <v>14</v>
      </c>
      <c r="S35" s="1805">
        <f t="shared" si="10"/>
        <v>100</v>
      </c>
      <c r="T35" s="1804" t="s">
        <v>14</v>
      </c>
      <c r="U35" s="1805">
        <f t="shared" si="11"/>
        <v>100</v>
      </c>
      <c r="V35" s="1804" t="s">
        <v>14</v>
      </c>
      <c r="W35" s="1805">
        <f t="shared" si="12"/>
        <v>100</v>
      </c>
      <c r="X35" s="1743"/>
      <c r="Y35" s="3238"/>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8"/>
      <c r="Q36" s="1803" t="str">
        <f t="shared" si="14"/>
        <v>宗地开发程度</v>
      </c>
      <c r="R36" s="463" t="s">
        <v>14</v>
      </c>
      <c r="S36" s="1758">
        <f t="shared" si="10"/>
        <v>100</v>
      </c>
      <c r="T36" s="463" t="s">
        <v>14</v>
      </c>
      <c r="U36" s="1758">
        <f t="shared" si="11"/>
        <v>100</v>
      </c>
      <c r="V36" s="463" t="s">
        <v>14</v>
      </c>
      <c r="W36" s="1758">
        <f t="shared" si="12"/>
        <v>100</v>
      </c>
      <c r="X36" s="1759"/>
      <c r="Y36" s="3238"/>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8" t="s">
        <v>1924</v>
      </c>
      <c r="Q37" s="1803" t="str">
        <f t="shared" si="14"/>
        <v>工程地质条件</v>
      </c>
      <c r="R37" s="1804" t="s">
        <v>14</v>
      </c>
      <c r="S37" s="1805">
        <f t="shared" si="10"/>
        <v>100</v>
      </c>
      <c r="T37" s="1804" t="s">
        <v>14</v>
      </c>
      <c r="U37" s="1805">
        <f t="shared" si="11"/>
        <v>100</v>
      </c>
      <c r="V37" s="1804" t="s">
        <v>14</v>
      </c>
      <c r="W37" s="1805">
        <f t="shared" si="12"/>
        <v>100</v>
      </c>
      <c r="X37" s="1743"/>
      <c r="Y37" s="3238"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8"/>
      <c r="Q38" s="1803">
        <f t="shared" si="14"/>
        <v>111</v>
      </c>
      <c r="R38" s="1804" t="s">
        <v>14</v>
      </c>
      <c r="S38" s="1805">
        <f t="shared" si="10"/>
        <v>100</v>
      </c>
      <c r="T38" s="1804" t="s">
        <v>14</v>
      </c>
      <c r="U38" s="1805">
        <f t="shared" si="11"/>
        <v>100</v>
      </c>
      <c r="V38" s="1804" t="s">
        <v>14</v>
      </c>
      <c r="W38" s="1805">
        <f t="shared" si="12"/>
        <v>100</v>
      </c>
      <c r="X38" s="1743"/>
      <c r="Y38" s="3238"/>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8"/>
      <c r="Q39" s="1803">
        <f t="shared" si="14"/>
        <v>111</v>
      </c>
      <c r="R39" s="1804" t="s">
        <v>14</v>
      </c>
      <c r="S39" s="1805">
        <f t="shared" si="10"/>
        <v>100</v>
      </c>
      <c r="T39" s="1804" t="s">
        <v>14</v>
      </c>
      <c r="U39" s="1805">
        <f t="shared" si="11"/>
        <v>100</v>
      </c>
      <c r="V39" s="1804" t="s">
        <v>14</v>
      </c>
      <c r="W39" s="1805">
        <f t="shared" si="12"/>
        <v>100</v>
      </c>
      <c r="X39" s="1743"/>
      <c r="Y39" s="3238"/>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8"/>
      <c r="Q40" s="1803">
        <f t="shared" si="14"/>
        <v>111</v>
      </c>
      <c r="R40" s="1840" t="s">
        <v>14</v>
      </c>
      <c r="S40" s="1841">
        <f t="shared" si="10"/>
        <v>100</v>
      </c>
      <c r="T40" s="1840" t="s">
        <v>14</v>
      </c>
      <c r="U40" s="1841">
        <f t="shared" si="11"/>
        <v>100</v>
      </c>
      <c r="V40" s="1840" t="s">
        <v>14</v>
      </c>
      <c r="W40" s="1841">
        <f t="shared" si="12"/>
        <v>100</v>
      </c>
      <c r="X40" s="1842"/>
      <c r="Y40" s="3238"/>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2" t="str">
        <f>A41</f>
        <v>成交单价</v>
      </c>
      <c r="Q41" s="3232"/>
      <c r="R41" s="3227">
        <f>E41</f>
        <v>0</v>
      </c>
      <c r="S41" s="3227"/>
      <c r="T41" s="3227">
        <f>G41</f>
        <v>0</v>
      </c>
      <c r="U41" s="3227"/>
      <c r="V41" s="3227">
        <f>I41</f>
        <v>0</v>
      </c>
      <c r="W41" s="3227"/>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2" t="str">
        <f>A42</f>
        <v>比较价值（元/平方米）</v>
      </c>
      <c r="Q42" s="3232"/>
      <c r="R42" s="3227" t="e">
        <f>ROUND(PRODUCT(R41,AA7:AA40),0)</f>
        <v>#DIV/0!</v>
      </c>
      <c r="S42" s="3227"/>
      <c r="T42" s="3227" t="e">
        <f>ROUND(PRODUCT(T41,AB7:AB40),0)</f>
        <v>#DIV/0!</v>
      </c>
      <c r="U42" s="3227"/>
      <c r="V42" s="3227" t="e">
        <f>ROUND(PRODUCT(V41,AC7:AC40),0)</f>
        <v>#DIV/0!</v>
      </c>
      <c r="W42" s="3227"/>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9" t="str">
        <f>A43</f>
        <v>估价对象XX用房的比较价值（楼面单价，元/平方米）</v>
      </c>
      <c r="Q43" s="3230"/>
      <c r="R43" s="3231" t="e">
        <f>ROUND(IF(D42="简单平均",AVERAGE(R42:W42),R42*F42+T42*H42+V42*J42),0)</f>
        <v>#DIV/0!</v>
      </c>
      <c r="S43" s="3231"/>
      <c r="T43" s="3231"/>
      <c r="U43" s="3231"/>
      <c r="V43" s="3231"/>
      <c r="W43" s="3231"/>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5" t="s">
        <v>2123</v>
      </c>
      <c r="H50" s="3259"/>
      <c r="I50" s="1806" t="s">
        <v>2160</v>
      </c>
      <c r="J50" s="1806" t="str">
        <f>项目基本情况!F35</f>
        <v>朝阳区</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4"/>
      <c r="H51" s="3232"/>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0.7</v>
      </c>
      <c r="D52" s="2221">
        <v>0.25</v>
      </c>
      <c r="E52" s="1156"/>
      <c r="F52" s="2249" t="e">
        <f t="shared" si="15"/>
        <v>#DIV/0!</v>
      </c>
      <c r="G52" s="3260" t="s">
        <v>2128</v>
      </c>
      <c r="H52" s="2222" t="str">
        <f>项目基本情况!B37</f>
        <v>二级</v>
      </c>
      <c r="I52" s="1235">
        <f>SUMIF(修正!A57:A68,H52,修正!B57:B68)</f>
        <v>0.7</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0.4</v>
      </c>
      <c r="D53" s="2221">
        <v>0.25</v>
      </c>
      <c r="E53" s="1156"/>
      <c r="F53" s="2249" t="e">
        <f t="shared" si="15"/>
        <v>#DIV/0!</v>
      </c>
      <c r="G53" s="3260"/>
      <c r="H53" s="2222" t="str">
        <f>项目基本情况!B37</f>
        <v>二级</v>
      </c>
      <c r="I53" s="1235">
        <f>SUMIF(修正!A57:A68,H53,修正!C57:C68)</f>
        <v>0.4</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0.3</v>
      </c>
      <c r="D54" s="2221">
        <v>0.25</v>
      </c>
      <c r="E54" s="1156"/>
      <c r="F54" s="2249" t="e">
        <f t="shared" si="15"/>
        <v>#DIV/0!</v>
      </c>
      <c r="G54" s="3260"/>
      <c r="H54" s="2222" t="str">
        <f>项目基本情况!B37</f>
        <v>二级</v>
      </c>
      <c r="I54" s="1235">
        <f>SUMIF(修正!A57:A68,H54,修正!D57:D68)</f>
        <v>0.3</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0"/>
      <c r="H55" s="2222" t="str">
        <f>项目基本情况!B37</f>
        <v>二级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0.2</v>
      </c>
      <c r="D59" s="2221">
        <v>0.25</v>
      </c>
      <c r="E59" s="1157">
        <f>'数据-汇总表'!E14</f>
        <v>0</v>
      </c>
      <c r="F59" s="2249" t="e">
        <f t="shared" si="15"/>
        <v>#DIV/0!</v>
      </c>
      <c r="G59" s="2224" t="s">
        <v>2128</v>
      </c>
      <c r="H59" s="2222" t="str">
        <f>项目基本情况!B37</f>
        <v>二级</v>
      </c>
      <c r="I59" s="1235">
        <f>SUMIF(修正!A57:A68,H59,修正!G57:G68)</f>
        <v>0.2</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M1" zoomScale="85" zoomScaleNormal="80" zoomScaleSheetLayoutView="85" workbookViewId="0">
      <pane xSplit="17115" topLeftCell="W1"/>
      <selection activeCell="E37" activeCellId="1" sqref="V2:V3 E37"/>
      <selection pane="topRight" activeCell="W1" sqref="W1"/>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14096.86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85512</v>
      </c>
      <c r="C2" s="2266" t="s">
        <v>2172</v>
      </c>
      <c r="D2" s="473" t="s">
        <v>2173</v>
      </c>
      <c r="E2" s="2267"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Ⅱ—11</v>
      </c>
      <c r="J2" s="2258"/>
      <c r="L2" s="2268" t="s">
        <v>2176</v>
      </c>
      <c r="M2" s="475">
        <f>SUMPRODUCT((区片价!B10:B29=I2)*(区片价!C3:G3=E2)*(区片价!C10:G29))</f>
        <v>27050</v>
      </c>
      <c r="N2" s="473">
        <f>SUMPRODUCT((因素修正幅度!B10:B29=I2)*(因素修正幅度!C3:G3=E2)*(因素修正幅度!C10:G29))</f>
        <v>0.1</v>
      </c>
      <c r="O2" s="2259"/>
      <c r="P2" s="2259"/>
      <c r="Q2" s="2259"/>
      <c r="R2" s="477">
        <v>1</v>
      </c>
      <c r="S2" s="477">
        <f>ROUND(SUMPRODUCT((B107:B111=R2)*(C106:N106=G2)*(C107:N111)),4)</f>
        <v>1.5206</v>
      </c>
      <c r="T2" s="477">
        <f t="shared" ref="T2:T16" si="0">ROUND($C$5*$C$22*$C$23*$C$24*S2*$C$28,0)</f>
        <v>34775</v>
      </c>
      <c r="U2" s="2269">
        <v>9988.2800000000007</v>
      </c>
      <c r="V2" s="477">
        <f>ROUND(T2*U2/10000,0)</f>
        <v>34734</v>
      </c>
      <c r="W2" s="2262"/>
      <c r="X2" s="2262"/>
      <c r="Y2" s="2262"/>
      <c r="Z2" s="2262"/>
      <c r="AA2" s="2262"/>
      <c r="AB2" s="2262"/>
      <c r="AC2" s="2262"/>
      <c r="AD2" s="2263"/>
      <c r="AE2" s="2263"/>
      <c r="AF2" s="2263"/>
      <c r="AG2" s="2263"/>
      <c r="AH2" s="2263"/>
      <c r="AI2" s="2263"/>
      <c r="AJ2" s="2264"/>
    </row>
    <row r="3" spans="1:36" ht="15.75">
      <c r="A3" s="2265" t="s">
        <v>2177</v>
      </c>
      <c r="B3" s="2265">
        <f>ROUND(B2*10000/D1,0)</f>
        <v>60660</v>
      </c>
      <c r="C3" s="2266" t="s">
        <v>2178</v>
      </c>
      <c r="D3" s="473" t="s">
        <v>2179</v>
      </c>
      <c r="E3" s="2267" t="s">
        <v>2823</v>
      </c>
      <c r="F3" s="2270"/>
      <c r="G3" s="2271"/>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27608</v>
      </c>
      <c r="U3" s="2269">
        <v>10218.709999999999</v>
      </c>
      <c r="V3" s="477">
        <f t="shared" ref="V3:V16" si="1">ROUND(T3*U3/10000,0)</f>
        <v>28212</v>
      </c>
      <c r="W3" s="2262"/>
      <c r="X3" s="2262"/>
      <c r="Y3" s="2262"/>
      <c r="Z3" s="2262"/>
      <c r="AA3" s="2262"/>
      <c r="AB3" s="2262"/>
      <c r="AC3" s="2262"/>
      <c r="AD3" s="2263"/>
      <c r="AE3" s="2263"/>
      <c r="AF3" s="2263"/>
      <c r="AG3" s="2263"/>
      <c r="AH3" s="2263"/>
      <c r="AI3" s="2263"/>
      <c r="AJ3" s="2264"/>
    </row>
    <row r="4" spans="1:36" ht="15.75">
      <c r="A4" s="3276"/>
      <c r="B4" s="3277"/>
      <c r="C4" s="3277"/>
      <c r="D4" s="3278"/>
      <c r="E4" s="3278"/>
      <c r="F4" s="3278"/>
      <c r="G4" s="3278"/>
      <c r="H4" s="3278"/>
      <c r="I4" s="3278"/>
      <c r="J4" s="327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23855</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27019</v>
      </c>
      <c r="D5" s="2274">
        <f>ROUND(C6*C17+C20,0)</f>
        <v>27019</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21586</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27050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20573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v>60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0</v>
      </c>
      <c r="AA7" s="2262"/>
      <c r="AB7" s="2262"/>
      <c r="AC7" s="2262"/>
      <c r="AD7" s="2263"/>
      <c r="AE7" s="2263"/>
      <c r="AF7" s="2263"/>
      <c r="AG7" s="2263"/>
      <c r="AH7" s="2263"/>
      <c r="AI7" s="2263"/>
      <c r="AJ7" s="2264"/>
    </row>
    <row r="8" spans="1:36" ht="25.5">
      <c r="A8" s="2294"/>
      <c r="B8" s="473" t="s">
        <v>2195</v>
      </c>
      <c r="C8" s="2267" t="s">
        <v>3100</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4" t="s">
        <v>2198</v>
      </c>
      <c r="X8" s="327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2"/>
      <c r="B19" s="2983"/>
      <c r="C19" s="2984"/>
      <c r="D19" s="2984" t="s">
        <v>3080</v>
      </c>
      <c r="E19" s="2333">
        <v>0</v>
      </c>
      <c r="F19" s="2985" t="s">
        <v>3081</v>
      </c>
      <c r="G19" s="2986">
        <v>0</v>
      </c>
      <c r="H19" s="2984"/>
      <c r="I19" s="2985"/>
      <c r="J19" s="2987"/>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79" t="s">
        <v>2233</v>
      </c>
      <c r="C20" s="2979">
        <f>ROUND(IF(F21="与级别开发程度一致",0,(G21-E21)/C21),0)</f>
        <v>-31</v>
      </c>
      <c r="D20" s="3280" t="s">
        <v>2237</v>
      </c>
      <c r="E20" s="3281"/>
      <c r="F20" s="3280" t="s">
        <v>2234</v>
      </c>
      <c r="G20" s="3281"/>
      <c r="H20" s="2347" t="s">
        <v>3101</v>
      </c>
      <c r="I20" s="2347" t="s">
        <v>3102</v>
      </c>
      <c r="J20" s="2988" t="s">
        <v>3103</v>
      </c>
      <c r="K20" s="2347" t="s">
        <v>3104</v>
      </c>
      <c r="L20" s="2347" t="s">
        <v>3105</v>
      </c>
      <c r="M20" s="2347" t="s">
        <v>46</v>
      </c>
      <c r="N20" s="2347" t="s">
        <v>46</v>
      </c>
      <c r="O20" s="2348" t="s">
        <v>3106</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3114</v>
      </c>
      <c r="G21" s="485">
        <f>SUM(H21:O21)</f>
        <v>265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0</v>
      </c>
      <c r="N21" s="482">
        <f>SUMPRODUCT((七通一平=N20)*(修正!B1:M1=G2)*(修正!B8:M16))</f>
        <v>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44783</v>
      </c>
      <c r="H23" s="2361" t="s">
        <v>3107</v>
      </c>
      <c r="I23" s="2360" t="str">
        <f>IF(H23="季度增幅（自定义）",SUMIF(N25:N28,E2,O25:O28),"")</f>
        <v/>
      </c>
      <c r="J23" s="2981" t="s">
        <v>3108</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0.7853</v>
      </c>
      <c r="D24" s="2365" t="s">
        <v>2246</v>
      </c>
      <c r="E24" s="2365">
        <f>存贷款利率!E20/100</f>
        <v>4.3499999999999997E-2</v>
      </c>
      <c r="F24" s="2365" t="s">
        <v>2238</v>
      </c>
      <c r="G24" s="2366">
        <f>SUMIF(M30:Q30,E2,M33:Q33)</f>
        <v>5.5E-2</v>
      </c>
      <c r="H24" s="2365" t="s">
        <v>2247</v>
      </c>
      <c r="I24" s="2367">
        <f>项目基本情况!E15</f>
        <v>22.06</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3109</v>
      </c>
      <c r="C25" s="491">
        <f>IF(B25="容积率修正",IF(G3&lt;10,D26,J26),C27)</f>
        <v>1.5206</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v>
      </c>
      <c r="E26" s="493">
        <f>ROUNDDOWN(G3,1)</f>
        <v>0</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493">
        <f>ROUNDUP(G3,1)</f>
        <v>0</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1.5206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1.0569999999999999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85512</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21379</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34775</v>
      </c>
      <c r="D33" s="2420"/>
      <c r="E33" s="2421">
        <f>ROUND(C33*D33/10000,0)</f>
        <v>0</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421">
        <f>ROUND(IF(B25="楼层修正",SUM(V2:V16)*M41,C34*D34/10000),0)</f>
        <v>15737</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8"/>
      <c r="B37" s="2439" t="s">
        <v>2275</v>
      </c>
      <c r="C37" s="495">
        <f>ROUND(D5*C22*C23*C24*C28*F37,0)</f>
        <v>16008</v>
      </c>
      <c r="D37" s="2420">
        <v>14096.86</v>
      </c>
      <c r="E37" s="473">
        <f>ROUND(C37*D37/10000,0)</f>
        <v>22566</v>
      </c>
      <c r="F37" s="473">
        <f>SUMIF(修正!A57:A68,G2,修正!B57:B68)</f>
        <v>0.7</v>
      </c>
      <c r="G37" s="473">
        <f>ROUND(IF(E2="工业",C37*$M$42,C37*$M$41),0)</f>
        <v>4002</v>
      </c>
      <c r="H37" s="473">
        <f>D37</f>
        <v>14096.86</v>
      </c>
      <c r="I37" s="473">
        <f>ROUND(G37*H37/10000,0)</f>
        <v>5642</v>
      </c>
      <c r="J37" s="327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9"/>
      <c r="B38" s="2321" t="s">
        <v>2276</v>
      </c>
      <c r="C38" s="495">
        <f>ROUND(D5*C22*C23*C24*C28*F38,0)</f>
        <v>9148</v>
      </c>
      <c r="D38" s="2420"/>
      <c r="E38" s="473">
        <f t="shared" ref="E38:E42" si="4">ROUND(C38*D38/10000,0)</f>
        <v>0</v>
      </c>
      <c r="F38" s="473">
        <f>SUMIF(修正!A57:A68,G2,修正!C57:C68)</f>
        <v>0.4</v>
      </c>
      <c r="G38" s="473">
        <f>ROUND(IF(E2="工业",C38*$M$42,C38*$M$41),0)</f>
        <v>2287</v>
      </c>
      <c r="H38" s="473">
        <f t="shared" ref="H38:H42" si="5">D38</f>
        <v>0</v>
      </c>
      <c r="I38" s="473">
        <f t="shared" ref="I38:I42" si="6">ROUND(G38*H38/10000,0)</f>
        <v>0</v>
      </c>
      <c r="J38" s="326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9"/>
      <c r="B39" s="2321" t="s">
        <v>2940</v>
      </c>
      <c r="C39" s="495">
        <f>ROUND(D5*C22*C23*C24*C28*F39,0)</f>
        <v>6861</v>
      </c>
      <c r="D39" s="2420"/>
      <c r="E39" s="473">
        <f t="shared" si="4"/>
        <v>0</v>
      </c>
      <c r="F39" s="473">
        <f>SUMIF(修正!A57:A68,G2,修正!D57:D68)</f>
        <v>0.3</v>
      </c>
      <c r="G39" s="473">
        <f>ROUND(IF(E2="工业",C39*$M$42,C39*$M$41),0)</f>
        <v>1715</v>
      </c>
      <c r="H39" s="473">
        <f t="shared" si="5"/>
        <v>0</v>
      </c>
      <c r="I39" s="473">
        <f t="shared" si="6"/>
        <v>0</v>
      </c>
      <c r="J39" s="326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6861</v>
      </c>
      <c r="D40" s="2420"/>
      <c r="E40" s="473">
        <f t="shared" si="4"/>
        <v>0</v>
      </c>
      <c r="F40" s="495">
        <f>SUMIF(修正!A57:A68,G2,修正!E57:E68)</f>
        <v>0.3</v>
      </c>
      <c r="G40" s="473">
        <f>ROUND(IF(E2="工业",C40*$M$42,C40*$M$41),0)</f>
        <v>1715</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0.3</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0.2</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1.0569999999999999</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3110</v>
      </c>
      <c r="D51" s="499">
        <f t="shared" ref="D51:D59" si="7">SUMIF($J$50:$N$50,C51,J51:N51)</f>
        <v>1.4999999999999999E-2</v>
      </c>
      <c r="E51" s="2458">
        <f>ROUND(SUM(D51:D59),4)</f>
        <v>5.7000000000000002E-2</v>
      </c>
      <c r="F51" s="2329">
        <f>IF(E2="商业",SUMIF(L1:L12,G2,N1:N12),"——")</f>
        <v>0.1</v>
      </c>
      <c r="G51" s="2991">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3111</v>
      </c>
      <c r="D52" s="499">
        <f t="shared" si="7"/>
        <v>2.1999999999999999E-2</v>
      </c>
      <c r="E52" s="2461"/>
      <c r="F52" s="2402"/>
      <c r="G52" s="2991">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3110</v>
      </c>
      <c r="D53" s="499">
        <f t="shared" si="7"/>
        <v>6.0000000000000001E-3</v>
      </c>
      <c r="E53" s="2461"/>
      <c r="F53" s="2402"/>
      <c r="G53" s="2991">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3112</v>
      </c>
      <c r="D54" s="499">
        <f t="shared" si="7"/>
        <v>0</v>
      </c>
      <c r="E54" s="2461"/>
      <c r="F54" s="2402"/>
      <c r="G54" s="2991">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3113</v>
      </c>
      <c r="D55" s="499">
        <f t="shared" si="7"/>
        <v>-4.0000000000000001E-3</v>
      </c>
      <c r="E55" s="2461"/>
      <c r="F55" s="2402"/>
      <c r="G55" s="2991">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3112</v>
      </c>
      <c r="D56" s="499">
        <f t="shared" si="7"/>
        <v>0</v>
      </c>
      <c r="E56" s="2461"/>
      <c r="F56" s="2402"/>
      <c r="G56" s="2991">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3111</v>
      </c>
      <c r="D57" s="499">
        <f t="shared" si="7"/>
        <v>5.0000000000000001E-3</v>
      </c>
      <c r="E57" s="2461"/>
      <c r="F57" s="2402"/>
      <c r="G57" s="2991">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3111</v>
      </c>
      <c r="D58" s="499">
        <f t="shared" si="7"/>
        <v>8.0000000000000002E-3</v>
      </c>
      <c r="E58" s="2461"/>
      <c r="F58" s="2402"/>
      <c r="G58" s="2991">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3111</v>
      </c>
      <c r="D59" s="499">
        <f t="shared" si="7"/>
        <v>5.0000000000000001E-3</v>
      </c>
      <c r="E59" s="487"/>
      <c r="F59" s="2402"/>
      <c r="G59" s="2991">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5" t="s">
        <v>2311</v>
      </c>
      <c r="B104" s="3265"/>
      <c r="C104" s="3265"/>
      <c r="D104" s="3265"/>
      <c r="E104" s="3265"/>
      <c r="F104" s="3265"/>
      <c r="G104" s="3265"/>
      <c r="H104" s="3265"/>
      <c r="I104" s="3265"/>
      <c r="J104" s="3265"/>
      <c r="K104" s="2479"/>
      <c r="L104" s="2479"/>
      <c r="M104" s="2479"/>
      <c r="N104" s="2479"/>
    </row>
    <row r="105" spans="1:25">
      <c r="A105" s="3267" t="s">
        <v>2312</v>
      </c>
      <c r="B105" s="3267" t="s">
        <v>2313</v>
      </c>
      <c r="C105" s="2422" t="s">
        <v>2314</v>
      </c>
      <c r="D105" s="2423"/>
      <c r="E105" s="2423"/>
      <c r="F105" s="2423"/>
      <c r="G105" s="2423"/>
      <c r="H105" s="2423"/>
      <c r="I105" s="2423"/>
      <c r="J105" s="2480"/>
      <c r="K105" s="2481"/>
      <c r="L105" s="2481"/>
      <c r="M105" s="2481"/>
      <c r="N105" s="2481"/>
    </row>
    <row r="106" spans="1:25">
      <c r="A106" s="3267"/>
      <c r="B106" s="3267"/>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2"/>
      <c r="B112" s="2421" t="s">
        <v>2717</v>
      </c>
      <c r="C112" s="2482">
        <f>$I$3</f>
        <v>1</v>
      </c>
      <c r="D112" s="2482">
        <f t="shared" ref="D112:M112" si="33">$I$3</f>
        <v>1</v>
      </c>
      <c r="E112" s="2482">
        <f t="shared" si="33"/>
        <v>1</v>
      </c>
      <c r="F112" s="2482">
        <f t="shared" si="33"/>
        <v>1</v>
      </c>
      <c r="G112" s="2482">
        <f t="shared" si="33"/>
        <v>1</v>
      </c>
      <c r="H112" s="2482">
        <f t="shared" si="33"/>
        <v>1</v>
      </c>
      <c r="I112" s="2482">
        <f t="shared" si="33"/>
        <v>1</v>
      </c>
      <c r="J112" s="2482">
        <f t="shared" si="33"/>
        <v>1</v>
      </c>
      <c r="K112" s="2482">
        <f t="shared" si="33"/>
        <v>1</v>
      </c>
      <c r="L112" s="2482">
        <f t="shared" si="33"/>
        <v>1</v>
      </c>
      <c r="M112" s="2482">
        <f t="shared" si="33"/>
        <v>1</v>
      </c>
      <c r="N112" s="2482">
        <f>$I$3</f>
        <v>1</v>
      </c>
    </row>
    <row r="113" spans="1:14">
      <c r="A113" s="3273"/>
      <c r="B113" s="2421">
        <v>6</v>
      </c>
      <c r="C113" s="502">
        <f>(-0.5556*(C112^2)-0.2719*C112+8944)*(10^(-4))</f>
        <v>0.89431725000000006</v>
      </c>
      <c r="D113" s="502">
        <f>(-0.5556*(D112^2)-0.2719*D112+8944)*(10^(-4))</f>
        <v>0.89431725000000006</v>
      </c>
      <c r="E113" s="502">
        <f>(-0.7912*(E112^2)-11.3794*E112+8482)*(10^(-4))</f>
        <v>0.84698294000000007</v>
      </c>
      <c r="F113" s="502">
        <f t="shared" ref="F113:I113" si="34">(-0.7912*(F112^2)-11.3794*F112+8482)*(10^(-4))</f>
        <v>0.84698294000000007</v>
      </c>
      <c r="G113" s="502">
        <f t="shared" si="34"/>
        <v>0.84698294000000007</v>
      </c>
      <c r="H113" s="502">
        <f t="shared" si="34"/>
        <v>0.84698294000000007</v>
      </c>
      <c r="I113" s="502">
        <f t="shared" si="34"/>
        <v>0.84698294000000007</v>
      </c>
      <c r="J113" s="502">
        <f>(-0.989*(J112^2)-63.78*J112+7771)*(10^(-4))</f>
        <v>0.77062310000000001</v>
      </c>
      <c r="K113" s="502">
        <f t="shared" ref="K113:N113" si="35">(-0.989*(K112^2)-63.78*K112+7771)*(10^(-4))</f>
        <v>0.77062310000000001</v>
      </c>
      <c r="L113" s="502">
        <f t="shared" si="35"/>
        <v>0.77062310000000001</v>
      </c>
      <c r="M113" s="502">
        <f t="shared" si="35"/>
        <v>0.77062310000000001</v>
      </c>
      <c r="N113" s="502">
        <f t="shared" si="35"/>
        <v>0.77062310000000001</v>
      </c>
    </row>
    <row r="114" spans="1:14">
      <c r="A114" s="3266" t="s">
        <v>2316</v>
      </c>
      <c r="B114" s="3266"/>
      <c r="C114" s="3266"/>
      <c r="D114" s="3266"/>
      <c r="E114" s="3266"/>
      <c r="F114" s="3266"/>
      <c r="G114" s="3266"/>
      <c r="H114" s="3266"/>
      <c r="I114" s="3266"/>
      <c r="J114" s="3266"/>
      <c r="K114" s="2483"/>
      <c r="L114" s="2483"/>
      <c r="M114" s="2483"/>
      <c r="N114" s="2483"/>
    </row>
    <row r="116" spans="1:14" ht="13.5" thickBot="1"/>
    <row r="117" spans="1:14" ht="25.5" thickBot="1">
      <c r="A117" s="2382" t="s">
        <v>2317</v>
      </c>
      <c r="B117" s="2484">
        <f>G3</f>
        <v>0</v>
      </c>
      <c r="C117" s="2365" t="s">
        <v>2318</v>
      </c>
      <c r="D117" s="500">
        <f>SUMPRODUCT((A119:A123=F117)*(B118:M118=H117)*B119:M123)</f>
        <v>0.99680000000000002</v>
      </c>
      <c r="E117" s="473" t="s">
        <v>2173</v>
      </c>
      <c r="F117" s="501" t="str">
        <f>E2</f>
        <v>商业</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0.99680000000000002</v>
      </c>
      <c r="C119" s="502">
        <f>B119</f>
        <v>0.99680000000000002</v>
      </c>
      <c r="D119" s="502">
        <f>ROUND(0.949-0.014*B117,4)</f>
        <v>0.94899999999999995</v>
      </c>
      <c r="E119" s="502">
        <f>D119</f>
        <v>0.94899999999999995</v>
      </c>
      <c r="F119" s="502">
        <f>E119</f>
        <v>0.94899999999999995</v>
      </c>
      <c r="G119" s="502">
        <f>F119</f>
        <v>0.94899999999999995</v>
      </c>
      <c r="H119" s="502">
        <f>G119</f>
        <v>0.94899999999999995</v>
      </c>
      <c r="I119" s="502">
        <f>ROUND(0.8486-0.018*B117,4)</f>
        <v>0.84860000000000002</v>
      </c>
      <c r="J119" s="502">
        <f t="shared" ref="J119:M122" si="36">I119</f>
        <v>0.84860000000000002</v>
      </c>
      <c r="K119" s="502">
        <f t="shared" si="36"/>
        <v>0.84860000000000002</v>
      </c>
      <c r="L119" s="502">
        <f t="shared" si="36"/>
        <v>0.84860000000000002</v>
      </c>
      <c r="M119" s="504">
        <f t="shared" si="36"/>
        <v>0.84860000000000002</v>
      </c>
    </row>
    <row r="120" spans="1:14">
      <c r="A120" s="2413" t="s">
        <v>2230</v>
      </c>
      <c r="B120" s="502">
        <f>ROUND(0.993-0.0112*B117,4)</f>
        <v>0.99299999999999999</v>
      </c>
      <c r="C120" s="502">
        <f>B120</f>
        <v>0.99299999999999999</v>
      </c>
      <c r="D120" s="502">
        <f>ROUND(0.9415-0.0142*B117,4)</f>
        <v>0.9415</v>
      </c>
      <c r="E120" s="502">
        <f t="shared" ref="E120:H121" si="37">D120</f>
        <v>0.9415</v>
      </c>
      <c r="F120" s="502">
        <f t="shared" si="37"/>
        <v>0.9415</v>
      </c>
      <c r="G120" s="502">
        <f t="shared" si="37"/>
        <v>0.9415</v>
      </c>
      <c r="H120" s="502">
        <f t="shared" si="37"/>
        <v>0.9415</v>
      </c>
      <c r="I120" s="502">
        <f>ROUND(0.838-0.0182*B117,4)</f>
        <v>0.83799999999999997</v>
      </c>
      <c r="J120" s="502">
        <f t="shared" si="36"/>
        <v>0.83799999999999997</v>
      </c>
      <c r="K120" s="502">
        <f t="shared" si="36"/>
        <v>0.83799999999999997</v>
      </c>
      <c r="L120" s="502">
        <f t="shared" si="36"/>
        <v>0.83799999999999997</v>
      </c>
      <c r="M120" s="504">
        <f t="shared" si="36"/>
        <v>0.83799999999999997</v>
      </c>
    </row>
    <row r="121" spans="1:14">
      <c r="A121" s="2413" t="s">
        <v>2231</v>
      </c>
      <c r="B121" s="502">
        <f>ROUND(0.9448-0.0115*B117,4)</f>
        <v>0.94479999999999997</v>
      </c>
      <c r="C121" s="502">
        <f>B121</f>
        <v>0.94479999999999997</v>
      </c>
      <c r="D121" s="502">
        <f>ROUND(0.937-0.0145*B117,4)</f>
        <v>0.93700000000000006</v>
      </c>
      <c r="E121" s="502">
        <f t="shared" si="37"/>
        <v>0.93700000000000006</v>
      </c>
      <c r="F121" s="502">
        <f t="shared" si="37"/>
        <v>0.93700000000000006</v>
      </c>
      <c r="G121" s="502">
        <f t="shared" si="37"/>
        <v>0.93700000000000006</v>
      </c>
      <c r="H121" s="502">
        <f t="shared" si="37"/>
        <v>0.93700000000000006</v>
      </c>
      <c r="I121" s="502">
        <f>ROUND(0.7965-0.0185*B117,4)</f>
        <v>0.79649999999999999</v>
      </c>
      <c r="J121" s="502">
        <f t="shared" si="36"/>
        <v>0.79649999999999999</v>
      </c>
      <c r="K121" s="502">
        <f t="shared" si="36"/>
        <v>0.79649999999999999</v>
      </c>
      <c r="L121" s="502">
        <f t="shared" si="36"/>
        <v>0.79649999999999999</v>
      </c>
      <c r="M121" s="504">
        <f t="shared" si="36"/>
        <v>0.79649999999999999</v>
      </c>
    </row>
    <row r="122" spans="1:14" ht="13.5" thickBot="1">
      <c r="A122" s="2417" t="s">
        <v>2232</v>
      </c>
      <c r="B122" s="503">
        <f>ROUND(0.7836-0.012*B117,4)</f>
        <v>0.78359999999999996</v>
      </c>
      <c r="C122" s="503">
        <f>B122</f>
        <v>0.78359999999999996</v>
      </c>
      <c r="D122" s="503">
        <f>ROUND(0.753-0.015*B117,4)</f>
        <v>0.753</v>
      </c>
      <c r="E122" s="503">
        <f>D122</f>
        <v>0.753</v>
      </c>
      <c r="F122" s="503">
        <f>E122</f>
        <v>0.753</v>
      </c>
      <c r="G122" s="503">
        <f>ROUND(0.6612-0.018*B117,4)</f>
        <v>0.66120000000000001</v>
      </c>
      <c r="H122" s="503">
        <f>G122</f>
        <v>0.66120000000000001</v>
      </c>
      <c r="I122" s="503">
        <f>ROUND(0.5905-0.019*B117,4)</f>
        <v>0.59050000000000002</v>
      </c>
      <c r="J122" s="503">
        <f t="shared" si="36"/>
        <v>0.59050000000000002</v>
      </c>
      <c r="K122" s="503">
        <f t="shared" si="36"/>
        <v>0.59050000000000002</v>
      </c>
      <c r="L122" s="503">
        <f t="shared" si="36"/>
        <v>0.59050000000000002</v>
      </c>
      <c r="M122" s="505">
        <f t="shared" si="36"/>
        <v>0.59050000000000002</v>
      </c>
    </row>
    <row r="123" spans="1:14">
      <c r="A123" s="2492" t="s">
        <v>2901</v>
      </c>
      <c r="B123" s="502">
        <f>ROUND(0.9404-0.0106*B117,4)</f>
        <v>0.94040000000000001</v>
      </c>
      <c r="C123" s="502">
        <f>B123</f>
        <v>0.94040000000000001</v>
      </c>
      <c r="D123" s="502">
        <f>ROUND(0.8955-0.0135*B117,4)</f>
        <v>0.89549999999999996</v>
      </c>
      <c r="E123" s="502">
        <f t="shared" ref="E123" si="38">D123</f>
        <v>0.89549999999999996</v>
      </c>
      <c r="F123" s="502">
        <f t="shared" ref="F123" si="39">E123</f>
        <v>0.89549999999999996</v>
      </c>
      <c r="G123" s="502">
        <f t="shared" ref="G123" si="40">F123</f>
        <v>0.89549999999999996</v>
      </c>
      <c r="H123" s="502">
        <f t="shared" ref="H123" si="41">G123</f>
        <v>0.89549999999999996</v>
      </c>
      <c r="I123" s="502">
        <f>ROUND(0.7632-0.0166*B117,4)</f>
        <v>0.76319999999999999</v>
      </c>
      <c r="J123" s="502">
        <f t="shared" ref="J123" si="42">I123</f>
        <v>0.76319999999999999</v>
      </c>
      <c r="K123" s="502">
        <f t="shared" ref="K123" si="43">J123</f>
        <v>0.76319999999999999</v>
      </c>
      <c r="L123" s="502">
        <f t="shared" ref="L123" si="44">K123</f>
        <v>0.76319999999999999</v>
      </c>
      <c r="M123" s="504">
        <f t="shared" ref="M123" si="45">L123</f>
        <v>0.76319999999999999</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5" t="s">
        <v>156</v>
      </c>
      <c r="B20" s="3292" t="s">
        <v>2893</v>
      </c>
      <c r="C20" s="2522" t="s">
        <v>2823</v>
      </c>
      <c r="D20" s="2523"/>
      <c r="E20" s="513">
        <v>1</v>
      </c>
      <c r="F20" s="2524" t="s">
        <v>2829</v>
      </c>
      <c r="G20" s="2524"/>
    </row>
    <row r="21" spans="1:13">
      <c r="A21" s="3286"/>
      <c r="B21" s="3288"/>
      <c r="C21" s="2525" t="s">
        <v>2824</v>
      </c>
      <c r="D21" s="2526"/>
      <c r="E21" s="514">
        <v>1</v>
      </c>
      <c r="F21" s="2524" t="s">
        <v>2830</v>
      </c>
      <c r="G21" s="2524"/>
    </row>
    <row r="22" spans="1:13">
      <c r="A22" s="3286"/>
      <c r="B22" s="3288"/>
      <c r="C22" s="2525" t="s">
        <v>2825</v>
      </c>
      <c r="D22" s="2526"/>
      <c r="E22" s="514">
        <v>0.9</v>
      </c>
      <c r="F22" s="2524" t="s">
        <v>2831</v>
      </c>
      <c r="G22" s="2524"/>
    </row>
    <row r="23" spans="1:13">
      <c r="A23" s="3286"/>
      <c r="B23" s="3288"/>
      <c r="C23" s="2525" t="s">
        <v>2826</v>
      </c>
      <c r="D23" s="2526"/>
      <c r="E23" s="514">
        <v>0.9</v>
      </c>
      <c r="F23" s="2524" t="s">
        <v>2832</v>
      </c>
      <c r="G23" s="2524"/>
    </row>
    <row r="24" spans="1:13">
      <c r="A24" s="3286"/>
      <c r="B24" s="3288"/>
      <c r="C24" s="2525" t="s">
        <v>2827</v>
      </c>
      <c r="D24" s="2526"/>
      <c r="E24" s="514">
        <v>0.8</v>
      </c>
      <c r="F24" s="2524" t="s">
        <v>2833</v>
      </c>
      <c r="G24" s="2524"/>
    </row>
    <row r="25" spans="1:13" ht="14.25" thickBot="1">
      <c r="A25" s="3287"/>
      <c r="B25" s="3293"/>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9" t="s">
        <v>2836</v>
      </c>
      <c r="B27" s="3292" t="s">
        <v>2836</v>
      </c>
      <c r="C27" s="2522" t="s">
        <v>2838</v>
      </c>
      <c r="D27" s="2523"/>
      <c r="E27" s="513">
        <v>1</v>
      </c>
      <c r="F27" s="2524" t="s">
        <v>2851</v>
      </c>
      <c r="G27" s="2524"/>
    </row>
    <row r="28" spans="1:13">
      <c r="A28" s="3290"/>
      <c r="B28" s="3288"/>
      <c r="C28" s="2525" t="s">
        <v>2839</v>
      </c>
      <c r="D28" s="2526"/>
      <c r="E28" s="514">
        <v>1</v>
      </c>
      <c r="F28" s="2524" t="s">
        <v>2852</v>
      </c>
      <c r="G28" s="2524"/>
    </row>
    <row r="29" spans="1:13">
      <c r="A29" s="3290"/>
      <c r="B29" s="3288"/>
      <c r="C29" s="2525" t="s">
        <v>2840</v>
      </c>
      <c r="D29" s="2526"/>
      <c r="E29" s="514">
        <v>0.8</v>
      </c>
      <c r="F29" s="2524" t="s">
        <v>2853</v>
      </c>
      <c r="G29" s="2524"/>
    </row>
    <row r="30" spans="1:13">
      <c r="A30" s="3290"/>
      <c r="B30" s="3288"/>
      <c r="C30" s="2525" t="s">
        <v>2841</v>
      </c>
      <c r="D30" s="2526"/>
      <c r="E30" s="514">
        <v>0.8</v>
      </c>
      <c r="F30" s="2524" t="s">
        <v>2854</v>
      </c>
      <c r="G30" s="2524"/>
    </row>
    <row r="31" spans="1:13">
      <c r="A31" s="3290"/>
      <c r="B31" s="3288"/>
      <c r="C31" s="2525" t="s">
        <v>2842</v>
      </c>
      <c r="D31" s="2526"/>
      <c r="E31" s="514">
        <v>0.8</v>
      </c>
      <c r="F31" s="2524" t="s">
        <v>2855</v>
      </c>
      <c r="G31" s="2524"/>
    </row>
    <row r="32" spans="1:13">
      <c r="A32" s="3290"/>
      <c r="B32" s="3288"/>
      <c r="C32" s="2525" t="s">
        <v>2843</v>
      </c>
      <c r="D32" s="2526"/>
      <c r="E32" s="514">
        <v>0.7</v>
      </c>
      <c r="F32" s="2524" t="s">
        <v>2856</v>
      </c>
      <c r="G32" s="2524"/>
    </row>
    <row r="33" spans="1:7">
      <c r="A33" s="3290"/>
      <c r="B33" s="3288"/>
      <c r="C33" s="2525" t="s">
        <v>2844</v>
      </c>
      <c r="D33" s="2526"/>
      <c r="E33" s="514">
        <v>0.8</v>
      </c>
      <c r="F33" s="2524" t="s">
        <v>2857</v>
      </c>
      <c r="G33" s="2524"/>
    </row>
    <row r="34" spans="1:7">
      <c r="A34" s="3290"/>
      <c r="B34" s="3288"/>
      <c r="C34" s="2525" t="s">
        <v>2845</v>
      </c>
      <c r="D34" s="2526"/>
      <c r="E34" s="514">
        <v>0.6</v>
      </c>
      <c r="F34" s="2524" t="s">
        <v>2858</v>
      </c>
      <c r="G34" s="2524"/>
    </row>
    <row r="35" spans="1:7">
      <c r="A35" s="3290"/>
      <c r="B35" s="3288"/>
      <c r="C35" s="2525" t="s">
        <v>2846</v>
      </c>
      <c r="D35" s="2526"/>
      <c r="E35" s="514">
        <v>0.2</v>
      </c>
      <c r="F35" s="2524" t="s">
        <v>2859</v>
      </c>
      <c r="G35" s="2524"/>
    </row>
    <row r="36" spans="1:7">
      <c r="A36" s="3290"/>
      <c r="B36" s="3288"/>
      <c r="C36" s="2525" t="s">
        <v>2847</v>
      </c>
      <c r="D36" s="2526"/>
      <c r="E36" s="514">
        <v>0.2</v>
      </c>
      <c r="F36" s="2524" t="s">
        <v>2860</v>
      </c>
      <c r="G36" s="2524"/>
    </row>
    <row r="37" spans="1:7">
      <c r="A37" s="3290"/>
      <c r="B37" s="3283" t="s">
        <v>2894</v>
      </c>
      <c r="C37" s="2525" t="s">
        <v>2848</v>
      </c>
      <c r="D37" s="2526"/>
      <c r="E37" s="514">
        <v>0.6</v>
      </c>
      <c r="F37" s="2524" t="s">
        <v>2861</v>
      </c>
      <c r="G37" s="2524"/>
    </row>
    <row r="38" spans="1:7">
      <c r="A38" s="3290"/>
      <c r="B38" s="3288"/>
      <c r="C38" s="2525" t="s">
        <v>2849</v>
      </c>
      <c r="D38" s="2526"/>
      <c r="E38" s="514">
        <v>0.6</v>
      </c>
      <c r="F38" s="2524" t="s">
        <v>2862</v>
      </c>
      <c r="G38" s="2524"/>
    </row>
    <row r="39" spans="1:7" ht="14.25" thickBot="1">
      <c r="A39" s="3291"/>
      <c r="B39" s="3293"/>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5" t="s">
        <v>158</v>
      </c>
      <c r="B41" s="3292" t="s">
        <v>2890</v>
      </c>
      <c r="C41" s="2522" t="s">
        <v>2866</v>
      </c>
      <c r="D41" s="2523"/>
      <c r="E41" s="513">
        <v>1</v>
      </c>
      <c r="F41" s="2524" t="s">
        <v>2878</v>
      </c>
      <c r="G41" s="2524"/>
    </row>
    <row r="42" spans="1:7">
      <c r="A42" s="3286"/>
      <c r="B42" s="3288"/>
      <c r="C42" s="2525" t="s">
        <v>2867</v>
      </c>
      <c r="D42" s="2526"/>
      <c r="E42" s="514">
        <v>1</v>
      </c>
      <c r="F42" s="2524" t="s">
        <v>2879</v>
      </c>
      <c r="G42" s="2524"/>
    </row>
    <row r="43" spans="1:7">
      <c r="A43" s="3286"/>
      <c r="B43" s="3284"/>
      <c r="C43" s="2525" t="s">
        <v>2868</v>
      </c>
      <c r="D43" s="2526"/>
      <c r="E43" s="514">
        <v>1.5</v>
      </c>
      <c r="F43" s="2524" t="s">
        <v>2880</v>
      </c>
      <c r="G43" s="2524"/>
    </row>
    <row r="44" spans="1:7">
      <c r="A44" s="3286"/>
      <c r="B44" s="517" t="s">
        <v>2891</v>
      </c>
      <c r="C44" s="2525" t="s">
        <v>2889</v>
      </c>
      <c r="D44" s="2526"/>
      <c r="E44" s="514">
        <v>2</v>
      </c>
      <c r="F44" s="2524" t="s">
        <v>2881</v>
      </c>
      <c r="G44" s="2524"/>
    </row>
    <row r="45" spans="1:7">
      <c r="A45" s="3286"/>
      <c r="B45" s="3283" t="s">
        <v>2892</v>
      </c>
      <c r="C45" s="2525" t="s">
        <v>2869</v>
      </c>
      <c r="D45" s="2526"/>
      <c r="E45" s="514">
        <v>1</v>
      </c>
      <c r="F45" s="2524" t="s">
        <v>2882</v>
      </c>
      <c r="G45" s="2524"/>
    </row>
    <row r="46" spans="1:7">
      <c r="A46" s="3286"/>
      <c r="B46" s="3288"/>
      <c r="C46" s="2525" t="s">
        <v>2870</v>
      </c>
      <c r="D46" s="2526"/>
      <c r="E46" s="514">
        <v>1</v>
      </c>
      <c r="F46" s="2524" t="s">
        <v>2883</v>
      </c>
      <c r="G46" s="2524"/>
    </row>
    <row r="47" spans="1:7">
      <c r="A47" s="3286"/>
      <c r="B47" s="3288"/>
      <c r="C47" s="2525" t="s">
        <v>2871</v>
      </c>
      <c r="D47" s="2526"/>
      <c r="E47" s="514">
        <v>1</v>
      </c>
      <c r="F47" s="2524" t="s">
        <v>2884</v>
      </c>
      <c r="G47" s="2524"/>
    </row>
    <row r="48" spans="1:7">
      <c r="A48" s="3286"/>
      <c r="B48" s="3288"/>
      <c r="C48" s="2525" t="s">
        <v>2872</v>
      </c>
      <c r="D48" s="2526"/>
      <c r="E48" s="514">
        <v>1</v>
      </c>
      <c r="F48" s="2524" t="s">
        <v>2885</v>
      </c>
      <c r="G48" s="2524"/>
    </row>
    <row r="49" spans="1:7">
      <c r="A49" s="3286"/>
      <c r="B49" s="3288"/>
      <c r="C49" s="2525" t="s">
        <v>2873</v>
      </c>
      <c r="D49" s="2526"/>
      <c r="E49" s="514">
        <v>1</v>
      </c>
      <c r="F49" s="2524" t="s">
        <v>2886</v>
      </c>
      <c r="G49" s="2524"/>
    </row>
    <row r="50" spans="1:7">
      <c r="A50" s="3286"/>
      <c r="B50" s="3288"/>
      <c r="C50" s="2525" t="s">
        <v>2874</v>
      </c>
      <c r="D50" s="2526"/>
      <c r="E50" s="514">
        <v>1</v>
      </c>
      <c r="F50" s="2524" t="s">
        <v>2887</v>
      </c>
      <c r="G50" s="2524"/>
    </row>
    <row r="51" spans="1:7" ht="14.25" thickBot="1">
      <c r="A51" s="3287"/>
      <c r="B51" s="3293"/>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3" t="s">
        <v>459</v>
      </c>
      <c r="C73" s="508" t="s">
        <v>460</v>
      </c>
      <c r="D73" s="508" t="s">
        <v>461</v>
      </c>
      <c r="E73" s="517">
        <v>0.2</v>
      </c>
      <c r="F73" s="517">
        <v>25</v>
      </c>
    </row>
    <row r="74" spans="1:7" ht="24">
      <c r="A74" s="517">
        <v>2</v>
      </c>
      <c r="B74" s="3288"/>
      <c r="C74" s="508" t="s">
        <v>2719</v>
      </c>
      <c r="D74" s="508" t="s">
        <v>2720</v>
      </c>
      <c r="E74" s="517">
        <v>0.2</v>
      </c>
      <c r="F74" s="517">
        <v>25</v>
      </c>
    </row>
    <row r="75" spans="1:7" ht="24">
      <c r="A75" s="517">
        <v>3</v>
      </c>
      <c r="B75" s="3288"/>
      <c r="C75" s="508" t="s">
        <v>2721</v>
      </c>
      <c r="D75" s="508" t="s">
        <v>2722</v>
      </c>
      <c r="E75" s="517">
        <v>0.2</v>
      </c>
      <c r="F75" s="517">
        <v>25</v>
      </c>
    </row>
    <row r="76" spans="1:7">
      <c r="A76" s="517">
        <v>4</v>
      </c>
      <c r="B76" s="3288"/>
      <c r="C76" s="508" t="s">
        <v>2723</v>
      </c>
      <c r="D76" s="508" t="s">
        <v>2724</v>
      </c>
      <c r="E76" s="517">
        <v>0.15</v>
      </c>
      <c r="F76" s="517">
        <v>20</v>
      </c>
    </row>
    <row r="77" spans="1:7" ht="24">
      <c r="A77" s="517">
        <v>5</v>
      </c>
      <c r="B77" s="3288"/>
      <c r="C77" s="508" t="s">
        <v>2725</v>
      </c>
      <c r="D77" s="508" t="s">
        <v>2726</v>
      </c>
      <c r="E77" s="517">
        <v>0.15</v>
      </c>
      <c r="F77" s="517">
        <v>20</v>
      </c>
    </row>
    <row r="78" spans="1:7" ht="24">
      <c r="A78" s="517">
        <v>6</v>
      </c>
      <c r="B78" s="3288"/>
      <c r="C78" s="508" t="s">
        <v>2727</v>
      </c>
      <c r="D78" s="508" t="s">
        <v>2728</v>
      </c>
      <c r="E78" s="517">
        <v>0.15</v>
      </c>
      <c r="F78" s="517">
        <v>20</v>
      </c>
    </row>
    <row r="79" spans="1:7" ht="24">
      <c r="A79" s="517">
        <v>7</v>
      </c>
      <c r="B79" s="3288"/>
      <c r="C79" s="508" t="s">
        <v>2729</v>
      </c>
      <c r="D79" s="508" t="s">
        <v>2730</v>
      </c>
      <c r="E79" s="517">
        <v>0.15</v>
      </c>
      <c r="F79" s="517">
        <v>20</v>
      </c>
    </row>
    <row r="80" spans="1:7" ht="24">
      <c r="A80" s="517">
        <v>8</v>
      </c>
      <c r="B80" s="3288"/>
      <c r="C80" s="508" t="s">
        <v>2731</v>
      </c>
      <c r="D80" s="508" t="s">
        <v>2732</v>
      </c>
      <c r="E80" s="517">
        <v>0.1</v>
      </c>
      <c r="F80" s="517">
        <v>15</v>
      </c>
    </row>
    <row r="81" spans="1:6" ht="24">
      <c r="A81" s="517">
        <v>9</v>
      </c>
      <c r="B81" s="3288"/>
      <c r="C81" s="508" t="s">
        <v>2733</v>
      </c>
      <c r="D81" s="508" t="s">
        <v>2734</v>
      </c>
      <c r="E81" s="517">
        <v>0.1</v>
      </c>
      <c r="F81" s="517">
        <v>15</v>
      </c>
    </row>
    <row r="82" spans="1:6" ht="24">
      <c r="A82" s="517">
        <v>10</v>
      </c>
      <c r="B82" s="3288"/>
      <c r="C82" s="508" t="s">
        <v>2735</v>
      </c>
      <c r="D82" s="508" t="s">
        <v>2736</v>
      </c>
      <c r="E82" s="517">
        <v>0.1</v>
      </c>
      <c r="F82" s="517">
        <v>15</v>
      </c>
    </row>
    <row r="83" spans="1:6" ht="24">
      <c r="A83" s="517">
        <v>11</v>
      </c>
      <c r="B83" s="3288"/>
      <c r="C83" s="508" t="s">
        <v>2737</v>
      </c>
      <c r="D83" s="508" t="s">
        <v>2738</v>
      </c>
      <c r="E83" s="517">
        <v>0.1</v>
      </c>
      <c r="F83" s="517">
        <v>15</v>
      </c>
    </row>
    <row r="84" spans="1:6" ht="24">
      <c r="A84" s="517">
        <v>12</v>
      </c>
      <c r="B84" s="3288"/>
      <c r="C84" s="508" t="s">
        <v>2739</v>
      </c>
      <c r="D84" s="508" t="s">
        <v>2740</v>
      </c>
      <c r="E84" s="517">
        <v>0.1</v>
      </c>
      <c r="F84" s="517">
        <v>15</v>
      </c>
    </row>
    <row r="85" spans="1:6">
      <c r="A85" s="517">
        <v>13</v>
      </c>
      <c r="B85" s="3288"/>
      <c r="C85" s="508" t="s">
        <v>2741</v>
      </c>
      <c r="D85" s="508" t="s">
        <v>2742</v>
      </c>
      <c r="E85" s="517">
        <v>0.1</v>
      </c>
      <c r="F85" s="517">
        <v>15</v>
      </c>
    </row>
    <row r="86" spans="1:6">
      <c r="A86" s="517">
        <v>14</v>
      </c>
      <c r="B86" s="3288"/>
      <c r="C86" s="508" t="s">
        <v>2743</v>
      </c>
      <c r="D86" s="508" t="s">
        <v>2744</v>
      </c>
      <c r="E86" s="517">
        <v>0.1</v>
      </c>
      <c r="F86" s="517">
        <v>15</v>
      </c>
    </row>
    <row r="87" spans="1:6">
      <c r="A87" s="517">
        <v>15</v>
      </c>
      <c r="B87" s="3288"/>
      <c r="C87" s="508" t="s">
        <v>2745</v>
      </c>
      <c r="D87" s="508" t="s">
        <v>2746</v>
      </c>
      <c r="E87" s="517">
        <v>0.1</v>
      </c>
      <c r="F87" s="517">
        <v>15</v>
      </c>
    </row>
    <row r="88" spans="1:6" ht="24">
      <c r="A88" s="517">
        <v>16</v>
      </c>
      <c r="B88" s="3288"/>
      <c r="C88" s="508" t="s">
        <v>2747</v>
      </c>
      <c r="D88" s="508" t="s">
        <v>2748</v>
      </c>
      <c r="E88" s="517">
        <v>0.1</v>
      </c>
      <c r="F88" s="517">
        <v>15</v>
      </c>
    </row>
    <row r="89" spans="1:6" ht="24">
      <c r="A89" s="517">
        <v>17</v>
      </c>
      <c r="B89" s="3284"/>
      <c r="C89" s="508" t="s">
        <v>2749</v>
      </c>
      <c r="D89" s="508" t="s">
        <v>2750</v>
      </c>
      <c r="E89" s="517">
        <v>0.1</v>
      </c>
      <c r="F89" s="517">
        <v>15</v>
      </c>
    </row>
    <row r="90" spans="1:6">
      <c r="A90" s="517">
        <v>18</v>
      </c>
      <c r="B90" s="3283" t="s">
        <v>462</v>
      </c>
      <c r="C90" s="508" t="s">
        <v>463</v>
      </c>
      <c r="D90" s="508" t="s">
        <v>464</v>
      </c>
      <c r="E90" s="517">
        <v>0.2</v>
      </c>
      <c r="F90" s="517">
        <v>25</v>
      </c>
    </row>
    <row r="91" spans="1:6" ht="24">
      <c r="A91" s="517">
        <v>19</v>
      </c>
      <c r="B91" s="3288"/>
      <c r="C91" s="508" t="s">
        <v>2751</v>
      </c>
      <c r="D91" s="508" t="s">
        <v>467</v>
      </c>
      <c r="E91" s="517">
        <v>0.2</v>
      </c>
      <c r="F91" s="517">
        <v>25</v>
      </c>
    </row>
    <row r="92" spans="1:6">
      <c r="A92" s="517">
        <v>20</v>
      </c>
      <c r="B92" s="3288"/>
      <c r="C92" s="508" t="s">
        <v>465</v>
      </c>
      <c r="D92" s="508" t="s">
        <v>466</v>
      </c>
      <c r="E92" s="517">
        <v>0.15</v>
      </c>
      <c r="F92" s="517">
        <v>20</v>
      </c>
    </row>
    <row r="93" spans="1:6">
      <c r="A93" s="517">
        <v>21</v>
      </c>
      <c r="B93" s="3288"/>
      <c r="C93" s="508" t="s">
        <v>2752</v>
      </c>
      <c r="D93" s="508" t="s">
        <v>468</v>
      </c>
      <c r="E93" s="517">
        <v>0.15</v>
      </c>
      <c r="F93" s="517">
        <v>20</v>
      </c>
    </row>
    <row r="94" spans="1:6">
      <c r="A94" s="517">
        <v>22</v>
      </c>
      <c r="B94" s="3288"/>
      <c r="C94" s="508" t="s">
        <v>2754</v>
      </c>
      <c r="D94" s="508" t="s">
        <v>2755</v>
      </c>
      <c r="E94" s="517">
        <v>0.15</v>
      </c>
      <c r="F94" s="517">
        <v>20</v>
      </c>
    </row>
    <row r="95" spans="1:6" ht="36">
      <c r="A95" s="517">
        <v>23</v>
      </c>
      <c r="B95" s="3288"/>
      <c r="C95" s="508" t="s">
        <v>2756</v>
      </c>
      <c r="D95" s="508" t="s">
        <v>2757</v>
      </c>
      <c r="E95" s="517">
        <v>0.15</v>
      </c>
      <c r="F95" s="517">
        <v>20</v>
      </c>
    </row>
    <row r="96" spans="1:6">
      <c r="A96" s="517">
        <v>24</v>
      </c>
      <c r="B96" s="3288"/>
      <c r="C96" s="508" t="s">
        <v>2758</v>
      </c>
      <c r="D96" s="508" t="s">
        <v>2759</v>
      </c>
      <c r="E96" s="517">
        <v>0.1</v>
      </c>
      <c r="F96" s="517">
        <v>15</v>
      </c>
    </row>
    <row r="97" spans="1:6">
      <c r="A97" s="517">
        <v>25</v>
      </c>
      <c r="B97" s="3288"/>
      <c r="C97" s="508" t="s">
        <v>2753</v>
      </c>
      <c r="D97" s="508" t="s">
        <v>2760</v>
      </c>
      <c r="E97" s="517">
        <v>0.1</v>
      </c>
      <c r="F97" s="517">
        <v>15</v>
      </c>
    </row>
    <row r="98" spans="1:6" ht="24">
      <c r="A98" s="517">
        <v>26</v>
      </c>
      <c r="B98" s="3288"/>
      <c r="C98" s="508" t="s">
        <v>2761</v>
      </c>
      <c r="D98" s="508" t="s">
        <v>2762</v>
      </c>
      <c r="E98" s="517">
        <v>0.1</v>
      </c>
      <c r="F98" s="517">
        <v>15</v>
      </c>
    </row>
    <row r="99" spans="1:6" ht="24">
      <c r="A99" s="517">
        <v>27</v>
      </c>
      <c r="B99" s="3288"/>
      <c r="C99" s="508" t="s">
        <v>2763</v>
      </c>
      <c r="D99" s="508" t="s">
        <v>2764</v>
      </c>
      <c r="E99" s="517">
        <v>0.1</v>
      </c>
      <c r="F99" s="517">
        <v>15</v>
      </c>
    </row>
    <row r="100" spans="1:6">
      <c r="A100" s="517">
        <v>28</v>
      </c>
      <c r="B100" s="3288"/>
      <c r="C100" s="508" t="s">
        <v>2765</v>
      </c>
      <c r="D100" s="508" t="s">
        <v>2766</v>
      </c>
      <c r="E100" s="517">
        <v>0.1</v>
      </c>
      <c r="F100" s="517">
        <v>15</v>
      </c>
    </row>
    <row r="101" spans="1:6">
      <c r="A101" s="517">
        <v>29</v>
      </c>
      <c r="B101" s="3288"/>
      <c r="C101" s="508" t="s">
        <v>2767</v>
      </c>
      <c r="D101" s="508" t="s">
        <v>2768</v>
      </c>
      <c r="E101" s="517">
        <v>0.1</v>
      </c>
      <c r="F101" s="517">
        <v>15</v>
      </c>
    </row>
    <row r="102" spans="1:6">
      <c r="A102" s="517">
        <v>30</v>
      </c>
      <c r="B102" s="3288"/>
      <c r="C102" s="508" t="s">
        <v>2769</v>
      </c>
      <c r="D102" s="508" t="s">
        <v>2770</v>
      </c>
      <c r="E102" s="517">
        <v>0.1</v>
      </c>
      <c r="F102" s="517">
        <v>15</v>
      </c>
    </row>
    <row r="103" spans="1:6" ht="24">
      <c r="A103" s="517">
        <v>31</v>
      </c>
      <c r="B103" s="3288"/>
      <c r="C103" s="508" t="s">
        <v>2771</v>
      </c>
      <c r="D103" s="508" t="s">
        <v>2772</v>
      </c>
      <c r="E103" s="517">
        <v>0.1</v>
      </c>
      <c r="F103" s="517">
        <v>15</v>
      </c>
    </row>
    <row r="104" spans="1:6" ht="24">
      <c r="A104" s="517">
        <v>32</v>
      </c>
      <c r="B104" s="3288"/>
      <c r="C104" s="508" t="s">
        <v>2773</v>
      </c>
      <c r="D104" s="508" t="s">
        <v>2774</v>
      </c>
      <c r="E104" s="517">
        <v>0.1</v>
      </c>
      <c r="F104" s="517">
        <v>15</v>
      </c>
    </row>
    <row r="105" spans="1:6" ht="24">
      <c r="A105" s="517">
        <v>33</v>
      </c>
      <c r="B105" s="3288"/>
      <c r="C105" s="508" t="s">
        <v>2775</v>
      </c>
      <c r="D105" s="508" t="s">
        <v>2776</v>
      </c>
      <c r="E105" s="517">
        <v>0.1</v>
      </c>
      <c r="F105" s="517">
        <v>15</v>
      </c>
    </row>
    <row r="106" spans="1:6" ht="24">
      <c r="A106" s="517">
        <v>34</v>
      </c>
      <c r="B106" s="3284"/>
      <c r="C106" s="508" t="s">
        <v>2777</v>
      </c>
      <c r="D106" s="508" t="s">
        <v>2778</v>
      </c>
      <c r="E106" s="517">
        <v>0.1</v>
      </c>
      <c r="F106" s="517">
        <v>15</v>
      </c>
    </row>
    <row r="107" spans="1:6" ht="24">
      <c r="A107" s="517">
        <v>35</v>
      </c>
      <c r="B107" s="3283" t="s">
        <v>469</v>
      </c>
      <c r="C107" s="517" t="s">
        <v>470</v>
      </c>
      <c r="D107" s="508" t="s">
        <v>2779</v>
      </c>
      <c r="E107" s="517">
        <v>0.15</v>
      </c>
      <c r="F107" s="517">
        <v>20</v>
      </c>
    </row>
    <row r="108" spans="1:6">
      <c r="A108" s="517">
        <v>36</v>
      </c>
      <c r="B108" s="3288"/>
      <c r="C108" s="517" t="s">
        <v>2781</v>
      </c>
      <c r="D108" s="508" t="s">
        <v>2782</v>
      </c>
      <c r="E108" s="517">
        <v>0.15</v>
      </c>
      <c r="F108" s="517">
        <v>20</v>
      </c>
    </row>
    <row r="109" spans="1:6">
      <c r="A109" s="517">
        <v>37</v>
      </c>
      <c r="B109" s="3288"/>
      <c r="C109" s="517" t="s">
        <v>2780</v>
      </c>
      <c r="D109" s="508" t="s">
        <v>2787</v>
      </c>
      <c r="E109" s="517">
        <v>0.15</v>
      </c>
      <c r="F109" s="517">
        <v>20</v>
      </c>
    </row>
    <row r="110" spans="1:6">
      <c r="A110" s="517">
        <v>38</v>
      </c>
      <c r="B110" s="3288"/>
      <c r="C110" s="517" t="s">
        <v>2783</v>
      </c>
      <c r="D110" s="508" t="s">
        <v>2788</v>
      </c>
      <c r="E110" s="517">
        <v>0.1</v>
      </c>
      <c r="F110" s="517">
        <v>15</v>
      </c>
    </row>
    <row r="111" spans="1:6" ht="24">
      <c r="A111" s="517">
        <v>39</v>
      </c>
      <c r="B111" s="3288"/>
      <c r="C111" s="517" t="s">
        <v>2784</v>
      </c>
      <c r="D111" s="508" t="s">
        <v>2785</v>
      </c>
      <c r="E111" s="517">
        <v>0.1</v>
      </c>
      <c r="F111" s="517">
        <v>15</v>
      </c>
    </row>
    <row r="112" spans="1:6" ht="24">
      <c r="A112" s="517">
        <v>40</v>
      </c>
      <c r="B112" s="3284"/>
      <c r="C112" s="517" t="s">
        <v>2786</v>
      </c>
      <c r="D112" s="508" t="s">
        <v>2789</v>
      </c>
      <c r="E112" s="517">
        <v>0.1</v>
      </c>
      <c r="F112" s="517">
        <v>15</v>
      </c>
    </row>
    <row r="113" spans="1:6">
      <c r="A113" s="517">
        <v>41</v>
      </c>
      <c r="B113" s="3282" t="s">
        <v>471</v>
      </c>
      <c r="C113" s="517" t="s">
        <v>472</v>
      </c>
      <c r="D113" s="508" t="s">
        <v>473</v>
      </c>
      <c r="E113" s="517">
        <v>0.1</v>
      </c>
      <c r="F113" s="517">
        <v>15</v>
      </c>
    </row>
    <row r="114" spans="1:6">
      <c r="A114" s="517">
        <v>42</v>
      </c>
      <c r="B114" s="3282"/>
      <c r="C114" s="517" t="s">
        <v>474</v>
      </c>
      <c r="D114" s="508" t="s">
        <v>475</v>
      </c>
      <c r="E114" s="517">
        <v>0.1</v>
      </c>
      <c r="F114" s="517">
        <v>15</v>
      </c>
    </row>
    <row r="115" spans="1:6" ht="24">
      <c r="A115" s="517">
        <v>43</v>
      </c>
      <c r="B115" s="3282"/>
      <c r="C115" s="517" t="s">
        <v>2790</v>
      </c>
      <c r="D115" s="508" t="s">
        <v>2791</v>
      </c>
      <c r="E115" s="517">
        <v>0.1</v>
      </c>
      <c r="F115" s="517">
        <v>15</v>
      </c>
    </row>
    <row r="116" spans="1:6">
      <c r="A116" s="517">
        <v>44</v>
      </c>
      <c r="B116" s="3283" t="s">
        <v>476</v>
      </c>
      <c r="C116" s="517" t="s">
        <v>2792</v>
      </c>
      <c r="D116" s="508" t="s">
        <v>2793</v>
      </c>
      <c r="E116" s="517">
        <v>0.1</v>
      </c>
      <c r="F116" s="517">
        <v>15</v>
      </c>
    </row>
    <row r="117" spans="1:6" ht="24">
      <c r="A117" s="517">
        <v>45</v>
      </c>
      <c r="B117" s="3284"/>
      <c r="C117" s="508" t="s">
        <v>2794</v>
      </c>
      <c r="D117" s="508" t="s">
        <v>2795</v>
      </c>
      <c r="E117" s="517">
        <v>0.1</v>
      </c>
      <c r="F117" s="517">
        <v>15</v>
      </c>
    </row>
    <row r="118" spans="1:6" ht="24">
      <c r="A118" s="517">
        <v>46</v>
      </c>
      <c r="B118" s="3283" t="s">
        <v>477</v>
      </c>
      <c r="C118" s="517" t="s">
        <v>2798</v>
      </c>
      <c r="D118" s="508" t="s">
        <v>2796</v>
      </c>
      <c r="E118" s="517">
        <v>0.1</v>
      </c>
      <c r="F118" s="517">
        <v>15</v>
      </c>
    </row>
    <row r="119" spans="1:6" ht="24">
      <c r="A119" s="517">
        <v>47</v>
      </c>
      <c r="B119" s="3284"/>
      <c r="C119" s="517" t="s">
        <v>2797</v>
      </c>
      <c r="D119" s="508" t="s">
        <v>2799</v>
      </c>
      <c r="E119" s="517">
        <v>0.1</v>
      </c>
      <c r="F119" s="517">
        <v>15</v>
      </c>
    </row>
    <row r="120" spans="1:6">
      <c r="A120" s="517">
        <v>48</v>
      </c>
      <c r="B120" s="3283" t="s">
        <v>478</v>
      </c>
      <c r="C120" s="517" t="s">
        <v>479</v>
      </c>
      <c r="D120" s="508" t="s">
        <v>480</v>
      </c>
      <c r="E120" s="517">
        <v>0.1</v>
      </c>
      <c r="F120" s="517">
        <v>15</v>
      </c>
    </row>
    <row r="121" spans="1:6">
      <c r="A121" s="517">
        <v>49</v>
      </c>
      <c r="B121" s="3284"/>
      <c r="C121" s="517" t="s">
        <v>2800</v>
      </c>
      <c r="D121" s="508" t="s">
        <v>2801</v>
      </c>
      <c r="E121" s="517">
        <v>0.1</v>
      </c>
      <c r="F121" s="517">
        <v>15</v>
      </c>
    </row>
    <row r="122" spans="1:6" ht="24">
      <c r="A122" s="517">
        <v>50</v>
      </c>
      <c r="B122" s="3282" t="s">
        <v>481</v>
      </c>
      <c r="C122" s="517" t="s">
        <v>482</v>
      </c>
      <c r="D122" s="508" t="s">
        <v>483</v>
      </c>
      <c r="E122" s="517">
        <v>0.1</v>
      </c>
      <c r="F122" s="517">
        <v>15</v>
      </c>
    </row>
    <row r="123" spans="1:6" ht="24">
      <c r="A123" s="517">
        <v>51</v>
      </c>
      <c r="B123" s="3282"/>
      <c r="C123" s="517" t="s">
        <v>484</v>
      </c>
      <c r="D123" s="508" t="s">
        <v>485</v>
      </c>
      <c r="E123" s="517">
        <v>0.1</v>
      </c>
      <c r="F123" s="517">
        <v>15</v>
      </c>
    </row>
    <row r="124" spans="1:6" ht="24">
      <c r="A124" s="517">
        <v>52</v>
      </c>
      <c r="B124" s="3282" t="s">
        <v>486</v>
      </c>
      <c r="C124" s="517" t="s">
        <v>487</v>
      </c>
      <c r="D124" s="508" t="s">
        <v>2802</v>
      </c>
      <c r="E124" s="517">
        <v>0.1</v>
      </c>
      <c r="F124" s="517">
        <v>15</v>
      </c>
    </row>
    <row r="125" spans="1:6" ht="24">
      <c r="A125" s="517">
        <v>53</v>
      </c>
      <c r="B125" s="3282"/>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2" t="s">
        <v>494</v>
      </c>
      <c r="C127" s="517" t="s">
        <v>497</v>
      </c>
      <c r="D127" s="508" t="s">
        <v>498</v>
      </c>
      <c r="E127" s="517">
        <v>0.1</v>
      </c>
      <c r="F127" s="517">
        <v>15</v>
      </c>
    </row>
    <row r="128" spans="1:6">
      <c r="A128" s="517">
        <v>56</v>
      </c>
      <c r="B128" s="3282"/>
      <c r="C128" s="517" t="s">
        <v>499</v>
      </c>
      <c r="D128" s="508" t="s">
        <v>500</v>
      </c>
      <c r="E128" s="517">
        <v>0.1</v>
      </c>
      <c r="F128" s="517">
        <v>15</v>
      </c>
    </row>
    <row r="129" spans="1:6" ht="24">
      <c r="A129" s="517">
        <v>57</v>
      </c>
      <c r="B129" s="3282"/>
      <c r="C129" s="517" t="s">
        <v>495</v>
      </c>
      <c r="D129" s="508" t="s">
        <v>496</v>
      </c>
      <c r="E129" s="517">
        <v>0.1</v>
      </c>
      <c r="F129" s="517">
        <v>15</v>
      </c>
    </row>
    <row r="130" spans="1:6" ht="24">
      <c r="A130" s="517">
        <v>58</v>
      </c>
      <c r="B130" s="3282" t="s">
        <v>493</v>
      </c>
      <c r="C130" s="517" t="s">
        <v>2803</v>
      </c>
      <c r="D130" s="508" t="s">
        <v>2804</v>
      </c>
      <c r="E130" s="517">
        <v>0.1</v>
      </c>
      <c r="F130" s="517">
        <v>15</v>
      </c>
    </row>
    <row r="131" spans="1:6">
      <c r="A131" s="517">
        <v>59</v>
      </c>
      <c r="B131" s="3282"/>
      <c r="C131" s="517" t="s">
        <v>2805</v>
      </c>
      <c r="D131" s="508" t="s">
        <v>2806</v>
      </c>
      <c r="E131" s="517">
        <v>0.1</v>
      </c>
      <c r="F131" s="517">
        <v>15</v>
      </c>
    </row>
    <row r="132" spans="1:6">
      <c r="A132" s="517">
        <v>60</v>
      </c>
      <c r="B132" s="3283" t="s">
        <v>504</v>
      </c>
      <c r="C132" s="517" t="s">
        <v>505</v>
      </c>
      <c r="D132" s="508" t="s">
        <v>2809</v>
      </c>
      <c r="E132" s="517">
        <v>0.1</v>
      </c>
      <c r="F132" s="517">
        <v>15</v>
      </c>
    </row>
    <row r="133" spans="1:6">
      <c r="A133" s="517">
        <v>61</v>
      </c>
      <c r="B133" s="3284"/>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2" t="s">
        <v>506</v>
      </c>
      <c r="C135" s="517" t="s">
        <v>507</v>
      </c>
      <c r="D135" s="508" t="s">
        <v>2811</v>
      </c>
      <c r="E135" s="517">
        <v>0.1</v>
      </c>
      <c r="F135" s="517">
        <v>15</v>
      </c>
    </row>
    <row r="136" spans="1:6">
      <c r="A136" s="517">
        <v>64</v>
      </c>
      <c r="B136" s="3282"/>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0</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85512</v>
      </c>
      <c r="C2" s="2543" t="s">
        <v>2332</v>
      </c>
      <c r="D2" s="2543" t="s">
        <v>2333</v>
      </c>
      <c r="E2" s="2544">
        <f ca="1">SUMIF(E6:E13,"&lt;&gt;#ref!",E6:E13)</f>
        <v>14096.86</v>
      </c>
      <c r="F2" s="2542"/>
      <c r="G2" s="2542"/>
      <c r="H2" s="2542"/>
      <c r="I2" s="2542"/>
      <c r="J2" s="2542"/>
      <c r="K2" s="2542"/>
      <c r="L2" s="2542"/>
      <c r="M2" s="2542"/>
      <c r="N2" s="2542"/>
      <c r="O2" s="2542"/>
      <c r="P2" s="2542"/>
    </row>
    <row r="3" spans="1:16" ht="15.75">
      <c r="A3" s="2543" t="s">
        <v>2334</v>
      </c>
      <c r="B3" s="1704">
        <f ca="1">ROUND(B2*10000/E2,0)</f>
        <v>60660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85512</v>
      </c>
      <c r="C6" s="2543" t="s">
        <v>2332</v>
      </c>
      <c r="D6" s="2542"/>
      <c r="E6" s="2544">
        <f ca="1">SUMIF(INDIRECT("'"&amp;A6&amp;"'"&amp;"!C:C"),"建筑面积",INDIRECT("'"&amp;A6&amp;"'"&amp;"!D:D"))</f>
        <v>14096.86</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9" t="s">
        <v>670</v>
      </c>
      <c r="C1" s="3299"/>
      <c r="D1" s="3299"/>
      <c r="E1" s="3299"/>
      <c r="F1" s="3299"/>
      <c r="G1" s="3299"/>
      <c r="H1" s="3295" t="s">
        <v>671</v>
      </c>
      <c r="I1" s="3295"/>
      <c r="J1" s="3295"/>
      <c r="K1" s="3295"/>
      <c r="L1" s="3295"/>
      <c r="M1" s="3295"/>
      <c r="N1" s="2552"/>
      <c r="O1" s="3295" t="s">
        <v>672</v>
      </c>
      <c r="P1" s="3295"/>
      <c r="Q1" s="3295"/>
      <c r="R1" s="3295"/>
      <c r="S1" s="2552"/>
      <c r="T1" s="3295" t="s">
        <v>673</v>
      </c>
      <c r="U1" s="3295"/>
      <c r="V1" s="3295"/>
      <c r="W1" s="3295"/>
      <c r="X1" s="2552"/>
      <c r="Y1" s="3294" t="s">
        <v>674</v>
      </c>
      <c r="Z1" s="3295"/>
      <c r="AA1" s="3295"/>
      <c r="AB1" s="3295"/>
      <c r="AC1" s="3295"/>
      <c r="AD1" s="3295"/>
      <c r="AE1" s="2552"/>
      <c r="AF1" s="3294" t="s">
        <v>675</v>
      </c>
      <c r="AG1" s="3295"/>
      <c r="AH1" s="3295"/>
      <c r="AI1" s="3295"/>
      <c r="AJ1" s="3295"/>
      <c r="AK1" s="3295"/>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0">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7">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7"/>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7"/>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4"/>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0">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7"/>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7"/>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4"/>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0">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7"/>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7"/>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8"/>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6">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7"/>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7"/>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8"/>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1">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2"/>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2"/>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3"/>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6">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7"/>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7"/>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8"/>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6">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7">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7">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8">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6">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7">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7">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8">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6">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7">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7">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8">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6">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7">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7">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8">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6">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7">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7">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8">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6">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7">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7">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8">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6">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7">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7">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8">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6">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7">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7">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8">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6">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7">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7">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8">
        <v>2003</v>
      </c>
      <c r="I85" s="2633">
        <v>1</v>
      </c>
    </row>
    <row r="86" spans="1:31" ht="13.5" hidden="1" thickBot="1">
      <c r="A86" s="2574" t="s">
        <v>726</v>
      </c>
      <c r="B86" s="2611">
        <v>106</v>
      </c>
      <c r="C86" s="2611">
        <v>107</v>
      </c>
      <c r="D86" s="2611">
        <f t="shared" si="210"/>
        <v>107</v>
      </c>
      <c r="E86" s="2611"/>
      <c r="F86" s="2611">
        <v>105</v>
      </c>
      <c r="G86" s="2612">
        <v>102</v>
      </c>
      <c r="H86" s="3296">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7">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7">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8">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8" t="s">
        <v>2342</v>
      </c>
      <c r="D1" s="3309"/>
      <c r="E1" s="3309"/>
      <c r="F1" s="3309"/>
      <c r="G1" s="3309"/>
      <c r="H1" s="3309"/>
      <c r="I1" s="3309"/>
      <c r="J1" s="3309"/>
      <c r="K1" s="3309"/>
      <c r="L1" s="3309"/>
      <c r="M1" s="3309"/>
      <c r="N1" s="3309"/>
      <c r="O1" s="3309"/>
      <c r="P1" s="3309"/>
      <c r="Q1" s="3309"/>
      <c r="R1" s="3309"/>
      <c r="S1" s="331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5" t="s">
        <v>30</v>
      </c>
      <c r="D22" s="3306"/>
      <c r="E22" s="3306"/>
      <c r="F22" s="3306"/>
      <c r="G22" s="3306"/>
      <c r="H22" s="3306"/>
      <c r="I22" s="3306"/>
      <c r="J22" s="3306"/>
      <c r="K22" s="3306"/>
      <c r="L22" s="3306"/>
      <c r="M22" s="3306"/>
      <c r="N22" s="3306"/>
      <c r="O22" s="3306"/>
      <c r="P22" s="3306"/>
      <c r="Q22" s="330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8" t="s">
        <v>97</v>
      </c>
    </row>
    <row r="43" spans="1:7" ht="13.5" customHeight="1">
      <c r="A43" s="1179" t="s">
        <v>555</v>
      </c>
      <c r="B43" s="1155" t="s">
        <v>644</v>
      </c>
      <c r="C43" s="1180" t="e">
        <f ca="1">ROUND(IF('数据-取费表'!B22&lt;=1,C39*F22*'数据-取费表'!B21/2,C39*(POWER((1+F22),'数据-取费表'!B21/2)-1)),0)</f>
        <v>#VALUE!</v>
      </c>
      <c r="D43" s="1180"/>
      <c r="E43" s="1180"/>
      <c r="F43" s="1181"/>
      <c r="G43" s="3169"/>
    </row>
    <row r="44" spans="1:7" ht="13.5" customHeight="1">
      <c r="A44" s="1179" t="s">
        <v>556</v>
      </c>
      <c r="B44" s="1155" t="s">
        <v>646</v>
      </c>
      <c r="C44" s="1180" t="e">
        <f ca="1">ROUND(IF('数据-取费表'!B22&lt;=1,C40*F22*'数据-取费表'!B21/2,C40*(POWER((1+F22),'数据-取费表'!B21/2)-1)),4)</f>
        <v>#VALUE!</v>
      </c>
      <c r="D44" s="1180"/>
      <c r="E44" s="1180"/>
      <c r="F44" s="1181"/>
      <c r="G44" s="3170"/>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44783</v>
      </c>
      <c r="B1" s="2748" t="s">
        <v>3086</v>
      </c>
      <c r="C1" s="2749"/>
      <c r="D1" s="2749"/>
      <c r="E1" s="2749"/>
      <c r="F1" s="2749"/>
      <c r="G1" s="2749"/>
      <c r="H1" s="2749"/>
      <c r="I1" s="2749"/>
      <c r="J1" s="2552"/>
      <c r="K1" s="2749" t="s">
        <v>672</v>
      </c>
      <c r="L1" s="2749"/>
      <c r="M1" s="2749"/>
      <c r="N1" s="2749"/>
      <c r="O1" s="2749"/>
      <c r="P1" s="2749"/>
      <c r="Q1" s="2552"/>
      <c r="R1" s="3294" t="s">
        <v>674</v>
      </c>
      <c r="S1" s="3295"/>
      <c r="T1" s="3295"/>
      <c r="U1" s="3295"/>
      <c r="V1" s="3295"/>
      <c r="W1" s="3295"/>
      <c r="X1" s="2552"/>
      <c r="Y1" s="3294" t="s">
        <v>675</v>
      </c>
      <c r="Z1" s="3295"/>
      <c r="AA1" s="3295"/>
      <c r="AB1" s="3295"/>
      <c r="AC1" s="3295"/>
      <c r="AD1" s="3295"/>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3092</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3093</v>
      </c>
      <c r="B9" s="2980">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4" t="s">
        <v>674</v>
      </c>
      <c r="S18" s="3295"/>
      <c r="T18" s="3295"/>
      <c r="U18" s="3295"/>
      <c r="V18" s="3295"/>
      <c r="W18" s="3295"/>
      <c r="X18" s="2552"/>
      <c r="Y18" s="3294" t="s">
        <v>675</v>
      </c>
      <c r="Z18" s="3295"/>
      <c r="AA18" s="3295"/>
      <c r="AB18" s="3295"/>
      <c r="AC18" s="3295"/>
      <c r="AD18" s="3295"/>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3092</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3091</v>
      </c>
      <c r="B26" s="2980">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3" sqref="A3:G29"/>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1" t="s">
        <v>3039</v>
      </c>
      <c r="B1" s="3311"/>
      <c r="C1" s="3311"/>
      <c r="D1" s="3311"/>
      <c r="E1" s="3311"/>
      <c r="F1" s="3311"/>
      <c r="G1" s="331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O37" sqref="O3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5" t="s">
        <v>601</v>
      </c>
      <c r="B1" s="331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44783</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6" t="s">
        <v>2706</v>
      </c>
      <c r="B1" s="3316"/>
      <c r="C1" s="3316"/>
      <c r="D1" s="3316"/>
      <c r="E1" s="3316"/>
      <c r="F1" s="331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2022-11-17T09:22:12Z</dcterms:modified>
</cp:coreProperties>
</file>