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案例" sheetId="69"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definedNames>
    <definedName name="_xlnm._FilterDatabase" localSheetId="29" hidden="1">案例!$A$1:$O$47</definedName>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40" i="39" l="1"/>
  <c r="G40" i="39"/>
  <c r="E40" i="39"/>
  <c r="I13" i="39"/>
  <c r="G13" i="39"/>
  <c r="E13" i="39"/>
  <c r="G77" i="69"/>
  <c r="G78" i="69"/>
  <c r="G76" i="69"/>
  <c r="I9" i="39"/>
  <c r="G9" i="39"/>
  <c r="E9" i="39"/>
  <c r="I7" i="39"/>
  <c r="G7" i="39"/>
  <c r="E7" i="39"/>
  <c r="I48" i="39"/>
  <c r="G48" i="39"/>
  <c r="E48" i="39"/>
  <c r="G31" i="69" l="1"/>
  <c r="G10" i="69"/>
  <c r="G2" i="69"/>
  <c r="L47" i="69"/>
  <c r="L46" i="69"/>
  <c r="L45" i="69"/>
  <c r="L44" i="69"/>
  <c r="L43" i="69"/>
  <c r="L42" i="69"/>
  <c r="L41" i="69"/>
  <c r="L40" i="69"/>
  <c r="L39" i="69"/>
  <c r="L38" i="69"/>
  <c r="L37" i="69"/>
  <c r="L36" i="69"/>
  <c r="L35" i="69"/>
  <c r="L34" i="69"/>
  <c r="L33" i="69"/>
  <c r="L32" i="69"/>
  <c r="L31" i="69"/>
  <c r="L30" i="69"/>
  <c r="L29" i="69"/>
  <c r="L28" i="69"/>
  <c r="L27" i="69"/>
  <c r="L26" i="69"/>
  <c r="L25" i="69"/>
  <c r="L24" i="69"/>
  <c r="L23" i="69"/>
  <c r="L22" i="69"/>
  <c r="L21" i="69"/>
  <c r="L20" i="69"/>
  <c r="L19" i="69"/>
  <c r="L18" i="69"/>
  <c r="L17" i="69"/>
  <c r="L16" i="69"/>
  <c r="L15" i="69"/>
  <c r="L14" i="69"/>
  <c r="L13" i="69"/>
  <c r="L12" i="69"/>
  <c r="L11" i="69"/>
  <c r="L10" i="69"/>
  <c r="L9" i="69"/>
  <c r="L8" i="69"/>
  <c r="L7" i="69"/>
  <c r="L6" i="69"/>
  <c r="L5" i="69"/>
  <c r="L4" i="69"/>
  <c r="L3" i="69"/>
  <c r="L2" i="69"/>
  <c r="D14" i="9" l="1"/>
  <c r="K11" i="21"/>
  <c r="H6" i="1" l="1"/>
  <c r="F19" i="6"/>
  <c r="C33" i="21" l="1"/>
  <c r="C40" i="39"/>
  <c r="J4" i="59"/>
  <c r="K4" i="59"/>
  <c r="L4" i="59"/>
  <c r="I4" i="59"/>
  <c r="Q4" i="59" l="1"/>
  <c r="F4" i="59" s="1"/>
  <c r="P4" i="59"/>
  <c r="E4" i="59" s="1"/>
  <c r="O4" i="59"/>
  <c r="C4" i="59" s="1"/>
  <c r="D4" i="59" s="1"/>
  <c r="N4" i="59"/>
  <c r="B4" i="59" s="1"/>
  <c r="I5" i="59" l="1"/>
  <c r="L5" i="59"/>
  <c r="K5" i="59"/>
  <c r="J5" i="59"/>
  <c r="N5" i="59" l="1"/>
  <c r="Q5" i="59"/>
  <c r="P5" i="59"/>
  <c r="O5" i="59"/>
  <c r="K59" i="15" l="1"/>
  <c r="P62" i="15" s="1"/>
  <c r="P75" i="15" l="1"/>
  <c r="Q74" i="44" l="1"/>
  <c r="Q61" i="44"/>
  <c r="Q60" i="44"/>
  <c r="Q53" i="44"/>
  <c r="J51" i="44"/>
  <c r="J52" i="44" s="1"/>
  <c r="M48" i="44"/>
  <c r="A16" i="55" l="1"/>
  <c r="A15" i="55"/>
  <c r="A14" i="55"/>
  <c r="A11" i="55"/>
  <c r="A10" i="55"/>
  <c r="A9" i="55"/>
  <c r="A8" i="55"/>
  <c r="A6" i="54"/>
  <c r="A8" i="54"/>
  <c r="A7" i="54"/>
  <c r="A28" i="51"/>
  <c r="A27" i="51"/>
  <c r="D5" i="46" l="1"/>
  <c r="Q6" i="59" l="1"/>
  <c r="O6" i="59"/>
  <c r="N7" i="59"/>
  <c r="O7" i="59"/>
  <c r="P7" i="59"/>
  <c r="Q7" i="59"/>
  <c r="N6" i="59"/>
  <c r="P6" i="59"/>
  <c r="B8" i="59"/>
  <c r="C8" i="59"/>
  <c r="D8" i="59" s="1"/>
  <c r="E8" i="59"/>
  <c r="F8" i="59"/>
  <c r="F8" i="67"/>
  <c r="F12" i="67"/>
  <c r="F14" i="67"/>
  <c r="B13" i="67"/>
  <c r="E12" i="67"/>
  <c r="F13" i="67"/>
  <c r="E11" i="67"/>
  <c r="B8" i="67"/>
  <c r="B9" i="67"/>
  <c r="F9" i="67"/>
  <c r="E14" i="67"/>
  <c r="B10" i="67"/>
  <c r="E10" i="67"/>
  <c r="B14" i="67"/>
  <c r="F11" i="67"/>
  <c r="B12" i="67"/>
  <c r="E8" i="67"/>
  <c r="F10" i="67"/>
  <c r="E9" i="67"/>
  <c r="B11" i="67"/>
  <c r="E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8" i="59" l="1"/>
  <c r="U8" i="59"/>
  <c r="T8" i="59"/>
  <c r="S8" i="59"/>
  <c r="B7" i="59" l="1"/>
  <c r="B6" i="59" s="1"/>
  <c r="B5" i="59" s="1"/>
  <c r="E7" i="59"/>
  <c r="E6" i="59" s="1"/>
  <c r="E5" i="59" s="1"/>
  <c r="C7" i="59"/>
  <c r="F7" i="59"/>
  <c r="F6" i="59" s="1"/>
  <c r="F5" i="59" s="1"/>
  <c r="D7" i="59" l="1"/>
  <c r="C6" i="59"/>
  <c r="AD3" i="59"/>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H19" i="59"/>
  <c r="AG19" i="59"/>
  <c r="AE19" i="59"/>
  <c r="AF19" i="59" s="1"/>
  <c r="AD19" i="59"/>
  <c r="AD20" i="59"/>
  <c r="AE20" i="59"/>
  <c r="AF20" i="59"/>
  <c r="AG20" i="59"/>
  <c r="AH20" i="59"/>
  <c r="X9" i="59"/>
  <c r="Y9" i="59"/>
  <c r="Z9" i="59" s="1"/>
  <c r="AA9" i="59"/>
  <c r="AB9" i="59"/>
  <c r="X10" i="59"/>
  <c r="Y10" i="59"/>
  <c r="Z10" i="59"/>
  <c r="AA10" i="59"/>
  <c r="AB10"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AB18" i="59"/>
  <c r="AA18" i="59"/>
  <c r="Y18" i="59"/>
  <c r="X18" i="59"/>
  <c r="D6" i="59" l="1"/>
  <c r="C5" i="59"/>
  <c r="D5" i="59" s="1"/>
  <c r="S2" i="31"/>
  <c r="M2" i="31"/>
  <c r="N2" i="31"/>
  <c r="O2" i="31"/>
  <c r="P2" i="31"/>
  <c r="Q2" i="31"/>
  <c r="R2" i="31"/>
  <c r="C3" i="65" l="1"/>
  <c r="C1" i="65"/>
  <c r="N1" i="65" s="1"/>
  <c r="N7" i="65"/>
  <c r="H1" i="65" l="1"/>
  <c r="B76" i="63"/>
  <c r="J6" i="65"/>
  <c r="I7" i="65"/>
  <c r="J7" i="65"/>
  <c r="J4" i="65"/>
  <c r="J3" i="65"/>
  <c r="I4" i="65"/>
  <c r="N4" i="65"/>
  <c r="I3" i="65"/>
  <c r="N3" i="65"/>
  <c r="I5" i="65"/>
  <c r="J5" i="65"/>
  <c r="N5" i="65"/>
  <c r="I6" i="65"/>
  <c r="N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P8" i="59"/>
  <c r="O8" i="59"/>
  <c r="N8" i="59"/>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P18" i="59"/>
  <c r="O18" i="59"/>
  <c r="N18" i="59"/>
  <c r="Q17" i="59"/>
  <c r="F18" i="59" s="1"/>
  <c r="P17" i="59"/>
  <c r="E18" i="59" s="1"/>
  <c r="E19" i="59" s="1"/>
  <c r="E20" i="59" s="1"/>
  <c r="U20" i="59" s="1"/>
  <c r="O17" i="59"/>
  <c r="C18" i="59" s="1"/>
  <c r="N17" i="59"/>
  <c r="B18" i="59" s="1"/>
  <c r="B19" i="59" s="1"/>
  <c r="B20" i="59" s="1"/>
  <c r="S20" i="59" s="1"/>
  <c r="D17" i="59"/>
  <c r="Q16" i="59"/>
  <c r="P16" i="59"/>
  <c r="O16" i="59"/>
  <c r="N16" i="59"/>
  <c r="Q15" i="59"/>
  <c r="P15" i="59"/>
  <c r="O15" i="59"/>
  <c r="N15" i="59"/>
  <c r="Q14" i="59"/>
  <c r="P14" i="59"/>
  <c r="O14" i="59"/>
  <c r="N14" i="59"/>
  <c r="Q13" i="59"/>
  <c r="F14" i="59" s="1"/>
  <c r="P13" i="59"/>
  <c r="E14" i="59" s="1"/>
  <c r="E15" i="59" s="1"/>
  <c r="E16" i="59" s="1"/>
  <c r="U16" i="59" s="1"/>
  <c r="O13" i="59"/>
  <c r="C14" i="59" s="1"/>
  <c r="N13" i="59"/>
  <c r="B14" i="59" s="1"/>
  <c r="B15" i="59" s="1"/>
  <c r="B16" i="59" s="1"/>
  <c r="S16" i="59" s="1"/>
  <c r="D13" i="59"/>
  <c r="Q12" i="59"/>
  <c r="P12" i="59"/>
  <c r="O12" i="59"/>
  <c r="N12" i="59"/>
  <c r="Q11" i="59"/>
  <c r="P11" i="59"/>
  <c r="O11" i="59"/>
  <c r="N11" i="59"/>
  <c r="Q10" i="59"/>
  <c r="P10" i="59"/>
  <c r="O10" i="59"/>
  <c r="N10" i="59"/>
  <c r="Q9" i="59"/>
  <c r="F10" i="59" s="1"/>
  <c r="P9" i="59"/>
  <c r="O9" i="59"/>
  <c r="C10" i="59" s="1"/>
  <c r="N9" i="59"/>
  <c r="B10" i="59" s="1"/>
  <c r="D9" i="59"/>
  <c r="X3" i="59" l="1"/>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P45" i="59" l="1"/>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T40" i="59" l="1"/>
  <c r="D40" i="59"/>
  <c r="T12" i="59"/>
  <c r="D12" i="59"/>
  <c r="T20" i="59"/>
  <c r="D20" i="59"/>
  <c r="T24" i="59"/>
  <c r="D24" i="59"/>
  <c r="T32" i="59"/>
  <c r="D32" i="59"/>
  <c r="T36" i="59"/>
  <c r="D36" i="59"/>
  <c r="T44" i="59"/>
  <c r="D44" i="59"/>
  <c r="T16" i="59"/>
  <c r="D16" i="59"/>
  <c r="O46" i="59"/>
  <c r="D46" i="59"/>
  <c r="O45"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T16" i="4"/>
  <c r="D14" i="4"/>
  <c r="M4" i="9"/>
  <c r="L4" i="9"/>
  <c r="G36" i="4"/>
  <c r="K2" i="54"/>
  <c r="B23" i="63" s="1"/>
  <c r="A3" i="51"/>
  <c r="R41" i="4"/>
  <c r="Q41" i="4"/>
  <c r="P41" i="4"/>
  <c r="O41" i="4"/>
  <c r="N41" i="4"/>
  <c r="M41" i="4"/>
  <c r="L41" i="4"/>
  <c r="K40" i="4"/>
  <c r="T40" i="4" s="1"/>
  <c r="F23" i="4"/>
  <c r="D19" i="4"/>
  <c r="C12" i="39"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B36"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F13" i="39"/>
  <c r="AA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97" i="39" s="1"/>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7" i="21"/>
  <c r="S13" i="39"/>
  <c r="U16" i="40"/>
  <c r="W34" i="40"/>
  <c r="AB34" i="40"/>
  <c r="AB42" i="40"/>
  <c r="U42" i="40"/>
  <c r="AC16" i="40"/>
  <c r="W32" i="40"/>
  <c r="H25" i="40"/>
  <c r="AB25" i="40" s="1"/>
  <c r="F94" i="40"/>
  <c r="G94" i="40" s="1"/>
  <c r="U47" i="39"/>
  <c r="W15" i="39"/>
  <c r="J37" i="34"/>
  <c r="AC37" i="34" s="1"/>
  <c r="J36" i="33"/>
  <c r="W36" i="33" s="1"/>
  <c r="S41" i="40"/>
  <c r="AB23" i="40"/>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J51" i="15"/>
  <c r="B11" i="1"/>
  <c r="E11" i="1" s="1"/>
  <c r="K11" i="1"/>
  <c r="M11" i="1" s="1"/>
  <c r="B9" i="1"/>
  <c r="E9" i="1" s="1"/>
  <c r="K9" i="1"/>
  <c r="M9" i="1" s="1"/>
  <c r="B7" i="1"/>
  <c r="E7" i="1" s="1"/>
  <c r="K7" i="1"/>
  <c r="M7" i="1" s="1"/>
  <c r="O7" i="1" s="1"/>
  <c r="P7" i="1" s="1"/>
  <c r="C20" i="43"/>
  <c r="E2" i="65"/>
  <c r="C7" i="21" l="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5"/>
  <c r="C7" i="37"/>
  <c r="C9" i="40"/>
  <c r="C65" i="40" s="1"/>
  <c r="G13" i="1"/>
  <c r="U19" i="39"/>
  <c r="F23" i="39"/>
  <c r="H23" i="39"/>
  <c r="AB23" i="39" s="1"/>
  <c r="J23" i="39"/>
  <c r="AC23" i="39" s="1"/>
  <c r="G97" i="39"/>
  <c r="G91" i="39"/>
  <c r="F17" i="39"/>
  <c r="J17" i="39"/>
  <c r="W17" i="39" s="1"/>
  <c r="H17" i="39"/>
  <c r="G12" i="1"/>
  <c r="C18" i="9"/>
  <c r="G123" i="21"/>
  <c r="H123" i="21" s="1"/>
  <c r="I123" i="21" s="1"/>
  <c r="J123" i="21" s="1"/>
  <c r="K123" i="21" s="1"/>
  <c r="L123" i="21" s="1"/>
  <c r="M123" i="21" s="1"/>
  <c r="H42" i="21"/>
  <c r="J42" i="21"/>
  <c r="AC42" i="21" s="1"/>
  <c r="F42" i="21"/>
  <c r="AA42" i="21" s="1"/>
  <c r="U43" i="21"/>
  <c r="U39" i="21"/>
  <c r="U38" i="21"/>
  <c r="AA38" i="21"/>
  <c r="AA36" i="21"/>
  <c r="AC35" i="21"/>
  <c r="S34" i="21"/>
  <c r="U9" i="21"/>
  <c r="AA9" i="21"/>
  <c r="S32" i="21"/>
  <c r="AB10" i="21"/>
  <c r="S10" i="21"/>
  <c r="W9" i="21"/>
  <c r="A30" i="64"/>
  <c r="A30" i="51"/>
  <c r="AB44" i="39"/>
  <c r="AA43" i="39"/>
  <c r="AA33" i="39"/>
  <c r="AC33" i="39"/>
  <c r="AB29" i="39"/>
  <c r="U27" i="39"/>
  <c r="W27" i="39"/>
  <c r="J13" i="39"/>
  <c r="AC13" i="39" s="1"/>
  <c r="H13" i="39"/>
  <c r="W43" i="39"/>
  <c r="U34" i="39"/>
  <c r="F71" i="9"/>
  <c r="G10" i="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S14" i="39"/>
  <c r="AB15" i="39"/>
  <c r="U11" i="39"/>
  <c r="U41"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13" i="15"/>
  <c r="M23" i="15"/>
  <c r="F43" i="44"/>
  <c r="F8" i="15"/>
  <c r="F43" i="15"/>
  <c r="F6" i="15"/>
  <c r="L47" i="15"/>
  <c r="M24" i="15"/>
  <c r="M26" i="15"/>
  <c r="F36" i="15"/>
  <c r="L49" i="44"/>
  <c r="F18" i="44"/>
  <c r="J36" i="15"/>
  <c r="M10" i="44"/>
  <c r="F40" i="44"/>
  <c r="M28" i="44"/>
  <c r="M8" i="44"/>
  <c r="M6" i="15"/>
  <c r="M27" i="15"/>
  <c r="M9" i="15"/>
  <c r="M24" i="44"/>
  <c r="M28" i="15"/>
  <c r="F42" i="15"/>
  <c r="F40" i="15"/>
  <c r="F11" i="44"/>
  <c r="F15" i="44"/>
  <c r="F38" i="44"/>
  <c r="M25" i="44"/>
  <c r="M26" i="44"/>
  <c r="M29" i="44"/>
  <c r="L48" i="44"/>
  <c r="L48" i="15"/>
  <c r="M22" i="15"/>
  <c r="F16" i="15"/>
  <c r="F7" i="15"/>
  <c r="F26" i="15"/>
  <c r="F39" i="44"/>
  <c r="J17" i="44"/>
  <c r="M8" i="15"/>
  <c r="J15" i="15"/>
  <c r="F38" i="15"/>
  <c r="M29" i="15"/>
  <c r="M31" i="44"/>
  <c r="M30" i="44"/>
  <c r="F8" i="44"/>
  <c r="F28" i="44"/>
  <c r="F37" i="15"/>
  <c r="M11" i="44"/>
  <c r="F9" i="15"/>
  <c r="F45" i="44"/>
  <c r="F9" i="44"/>
  <c r="F10" i="44"/>
  <c r="W23" i="39" l="1"/>
  <c r="U23" i="39"/>
  <c r="AC17" i="39"/>
  <c r="U17" i="39"/>
  <c r="AB17" i="39"/>
  <c r="AA17" i="39"/>
  <c r="S17" i="39"/>
  <c r="AA23" i="39"/>
  <c r="S23" i="39"/>
  <c r="S42" i="21"/>
  <c r="W42" i="21"/>
  <c r="AB42" i="21"/>
  <c r="U42" i="21"/>
  <c r="AB13" i="39"/>
  <c r="U13" i="39"/>
  <c r="G6" i="1"/>
  <c r="G16" i="1" s="1"/>
  <c r="J12" i="40" s="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E34" i="46" s="1"/>
  <c r="C35" i="46"/>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F58" i="15"/>
  <c r="F33" i="44"/>
  <c r="F31" i="15"/>
  <c r="M19" i="44"/>
  <c r="M17" i="15"/>
  <c r="F46" i="44"/>
  <c r="C18" i="44"/>
  <c r="AE6" i="1"/>
  <c r="F41" i="15" s="1"/>
  <c r="C16" i="15"/>
  <c r="C15" i="12"/>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12" i="11"/>
  <c r="C12" i="11" s="1"/>
  <c r="F68" i="15"/>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7" i="67"/>
  <c r="D21" i="12"/>
  <c r="L52" i="44"/>
  <c r="F33" i="12"/>
  <c r="C34" i="12" l="1"/>
  <c r="D33" i="12" s="1"/>
  <c r="C21" i="12"/>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E7" i="67"/>
  <c r="C19" i="44"/>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D16" i="12"/>
  <c r="B7" i="67"/>
  <c r="E68" i="39" l="1"/>
  <c r="E63" i="40"/>
  <c r="B2" i="67"/>
  <c r="B4" i="46"/>
  <c r="B3" i="46"/>
  <c r="T10" i="1"/>
  <c r="T9" i="1"/>
  <c r="T6" i="1"/>
  <c r="T11" i="1"/>
  <c r="T8" i="1"/>
  <c r="T12" i="1"/>
  <c r="O16" i="1"/>
  <c r="P14" i="1"/>
  <c r="P16" i="1" s="1"/>
  <c r="C13" i="43"/>
  <c r="L16" i="1"/>
  <c r="N16" i="1"/>
  <c r="C29" i="43"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3" i="12"/>
  <c r="C16" i="44"/>
  <c r="D22" i="12"/>
  <c r="C14" i="15"/>
  <c r="C22" i="12" l="1"/>
  <c r="C20" i="12" s="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7" i="44"/>
  <c r="M23" i="44"/>
  <c r="F35" i="15"/>
  <c r="C21" i="44" l="1"/>
  <c r="C22" i="44" s="1"/>
  <c r="C25" i="44" s="1"/>
  <c r="C19" i="15"/>
  <c r="J20" i="15"/>
  <c r="C36" i="44"/>
  <c r="C34" i="15"/>
  <c r="F62" i="15"/>
  <c r="C61" i="15" s="1"/>
  <c r="J22" i="44"/>
  <c r="C20" i="15"/>
  <c r="C23" i="15" s="1"/>
  <c r="C18" i="12"/>
  <c r="R16" i="1"/>
  <c r="D31" i="6"/>
  <c r="I6" i="6" s="1"/>
  <c r="I7"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28" i="12" l="1"/>
  <c r="C26" i="12" s="1"/>
  <c r="C31" i="12" s="1"/>
  <c r="C30" i="12" s="1"/>
  <c r="C35" i="12"/>
  <c r="C33" i="12" s="1"/>
  <c r="L43" i="9"/>
  <c r="B3" i="40"/>
  <c r="B4" i="40"/>
  <c r="B5" i="40"/>
  <c r="B3" i="39"/>
  <c r="B4" i="39"/>
  <c r="B5" i="39"/>
  <c r="C21" i="9"/>
  <c r="C20" i="9"/>
  <c r="C36" i="12" l="1"/>
  <c r="B2" i="12" s="1"/>
  <c r="C45" i="9"/>
  <c r="H14" i="66" s="1"/>
  <c r="B7" i="66" s="1"/>
  <c r="B5" i="12"/>
  <c r="D19" i="9"/>
  <c r="B4" i="12"/>
  <c r="G19" i="9" l="1"/>
  <c r="L44" i="9"/>
  <c r="D22" i="9"/>
  <c r="D7" i="66"/>
  <c r="C7" i="66"/>
  <c r="B3" i="12"/>
  <c r="D21" i="9"/>
  <c r="G21" i="9" l="1"/>
  <c r="N43" i="9"/>
  <c r="G22" i="9"/>
  <c r="C32" i="9"/>
  <c r="O43" i="9" s="1"/>
  <c r="C44" i="9"/>
  <c r="G14" i="66" s="1"/>
  <c r="B6" i="66" s="1"/>
  <c r="D45" i="9"/>
  <c r="E45" i="9"/>
  <c r="O40" i="9"/>
  <c r="F45" i="9"/>
  <c r="D20" i="9"/>
  <c r="G20" i="9" l="1"/>
  <c r="C33" i="9"/>
  <c r="N38" i="9" s="1"/>
  <c r="C34" i="9"/>
  <c r="M38" i="9" s="1"/>
  <c r="C35" i="9"/>
  <c r="F42" i="9" s="1"/>
  <c r="O38" i="9"/>
  <c r="C42" i="9"/>
  <c r="D6" i="66"/>
  <c r="C6" i="66"/>
  <c r="K31" i="9"/>
  <c r="K32" i="9" s="1"/>
  <c r="R7" i="54"/>
  <c r="B52" i="63" s="1"/>
  <c r="N69" i="9"/>
  <c r="O39" i="9"/>
  <c r="K29" i="9" s="1"/>
  <c r="D44" i="9"/>
  <c r="E44" i="9"/>
  <c r="F44" i="9"/>
  <c r="K28" i="9" l="1"/>
  <c r="K27" i="9"/>
  <c r="D42" i="9"/>
  <c r="Q5" i="54" s="1"/>
  <c r="B47" i="63" s="1"/>
  <c r="E42" i="9"/>
  <c r="P5" i="54" s="1"/>
  <c r="B46" i="63" s="1"/>
  <c r="K25" i="9"/>
  <c r="K26" i="9"/>
  <c r="R5" i="54"/>
  <c r="B48" i="63" s="1"/>
  <c r="D63" i="9"/>
  <c r="D14" i="66"/>
  <c r="N68" i="9"/>
  <c r="M86" i="9"/>
  <c r="N86" i="9" s="1"/>
  <c r="M84" i="9"/>
  <c r="N84" i="9" s="1"/>
  <c r="M88" i="9"/>
  <c r="N88" i="9" s="1"/>
  <c r="M87" i="9"/>
  <c r="N87" i="9" s="1"/>
  <c r="M85" i="9"/>
  <c r="N85" i="9" s="1"/>
  <c r="M83" i="9"/>
  <c r="N83" i="9" s="1"/>
  <c r="K30" i="9"/>
  <c r="R6" i="54"/>
  <c r="B50" i="63" s="1"/>
  <c r="C111" i="9" l="1"/>
  <c r="C104" i="9" s="1"/>
  <c r="C103" i="9"/>
  <c r="C90" i="9"/>
  <c r="D70" i="9"/>
  <c r="C96" i="9"/>
  <c r="C91" i="9" s="1"/>
  <c r="D71" i="9"/>
  <c r="D66" i="9" s="1"/>
  <c r="N72" i="9" s="1"/>
  <c r="D77" i="9"/>
  <c r="N75" i="9" s="1"/>
  <c r="C82" i="9"/>
  <c r="C81" i="9" s="1"/>
  <c r="C85" i="9" s="1"/>
  <c r="C86" i="9" s="1"/>
  <c r="D72" i="9" s="1"/>
  <c r="F14" i="66"/>
  <c r="B5" i="66"/>
  <c r="E14" i="66"/>
  <c r="N89" i="9"/>
  <c r="C5" i="66" l="1"/>
  <c r="D5" i="66"/>
  <c r="C113" i="9"/>
  <c r="C97" i="9"/>
  <c r="O89" i="9"/>
  <c r="N76" i="9"/>
  <c r="C98" i="9" l="1"/>
  <c r="E98" i="9" s="1"/>
  <c r="E99" i="9" s="1"/>
  <c r="C114" i="9"/>
  <c r="E114" i="9" s="1"/>
  <c r="E115" i="9" s="1"/>
  <c r="C115" i="9" l="1"/>
  <c r="D76" i="9" s="1"/>
  <c r="D74" i="9" s="1"/>
  <c r="N74" i="9" s="1"/>
  <c r="O77" i="9" s="1"/>
  <c r="Q77" i="9" s="1"/>
  <c r="C99" i="9"/>
  <c r="F46" i="9"/>
  <c r="O41" i="9"/>
  <c r="I14" i="66"/>
  <c r="B8" i="66" s="1"/>
  <c r="E46" i="9"/>
  <c r="D46" i="9"/>
  <c r="K34" i="9"/>
  <c r="C8" i="66"/>
  <c r="D8" i="66"/>
  <c r="R8" i="54"/>
  <c r="B54" i="63" s="1"/>
  <c r="O79" i="9" l="1"/>
  <c r="C46" i="9" s="1"/>
  <c r="K33" i="9" s="1"/>
  <c r="O78"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<sst xmlns="http://schemas.openxmlformats.org/spreadsheetml/2006/main" count="7310" uniqueCount="3165">
  <si>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</si>
  <si>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</si>
  <si>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</si>
  <si>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</si>
  <si>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</si>
  <si>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</si>
  <si>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</si>
  <si>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</si>
  <si>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</si>
  <si>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</si>
  <si>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</si>
  <si>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</si>
  <si>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</si>
  <si>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</si>
  <si>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</si>
  <si>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</si>
  <si>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</si>
  <si>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</si>
  <si>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</si>
  <si>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</si>
  <si>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</si>
  <si>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</si>
  <si>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</si>
  <si>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</si>
  <si>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</si>
  <si>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</si>
  <si>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</si>
  <si>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</si>
  <si>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</si>
  <si>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</si>
  <si>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</si>
  <si>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</si>
  <si>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</si>
  <si>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</si>
  <si>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</si>
  <si>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</si>
  <si>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</si>
  <si>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</si>
  <si>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</si>
  <si>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</si>
  <si>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</si>
  <si>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</si>
  <si>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</si>
  <si>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</si>
  <si>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</si>
  <si>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</si>
  <si>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</si>
  <si>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</si>
  <si>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</si>
  <si>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</si>
  <si>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</si>
  <si>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</si>
  <si>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</si>
  <si>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</si>
  <si>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</si>
  <si>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</si>
  <si>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</si>
  <si>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</si>
  <si>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</si>
  <si>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</si>
  <si>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</si>
  <si>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</si>
  <si>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</si>
  <si>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</si>
  <si>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</si>
  <si>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</si>
  <si>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</si>
  <si>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</si>
  <si>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</si>
  <si>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</si>
  <si>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</si>
  <si>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</si>
  <si>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</si>
  <si>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</si>
  <si>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</si>
  <si>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</si>
  <si>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</si>
  <si>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</si>
  <si>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</si>
  <si>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</si>
  <si>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</si>
  <si>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</si>
  <si>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</si>
  <si>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</si>
  <si>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</si>
  <si>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</si>
  <si>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</si>
  <si>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</si>
  <si>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</si>
  <si>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</si>
  <si>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</si>
  <si>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</si>
  <si>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</si>
  <si>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</si>
  <si>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</si>
  <si>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</si>
  <si>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</si>
  <si>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</si>
  <si>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</si>
  <si>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</si>
  <si>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</si>
  <si>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</si>
  <si>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</si>
  <si>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</si>
  <si>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</si>
  <si>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</si>
  <si>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</si>
  <si>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</si>
  <si>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</si>
  <si>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</si>
  <si>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</si>
  <si>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</si>
  <si>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</si>
  <si>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</si>
  <si>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</si>
  <si>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</si>
  <si>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</si>
  <si>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</si>
  <si>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</si>
  <si>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</si>
  <si>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</si>
  <si>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</si>
  <si>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</si>
  <si>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</si>
  <si>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</si>
  <si>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</si>
  <si>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</si>
  <si>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</si>
  <si>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</si>
  <si>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</si>
  <si>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</si>
  <si>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</si>
  <si>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</si>
  <si>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</si>
  <si>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</si>
  <si>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</si>
  <si>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</si>
  <si>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</si>
  <si>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</si>
  <si>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</si>
  <si>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</si>
  <si>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</si>
  <si>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</si>
  <si>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</si>
  <si>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</si>
  <si>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</si>
  <si>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</si>
  <si>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</si>
  <si>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</si>
  <si>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</si>
  <si>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</si>
  <si>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</si>
  <si>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</si>
  <si>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</si>
  <si>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</si>
  <si>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</si>
  <si>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</si>
  <si>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</si>
  <si>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</si>
  <si>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</si>
  <si>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</si>
  <si>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</si>
  <si>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</si>
  <si>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</si>
  <si>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</si>
  <si>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</si>
  <si>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</si>
  <si>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</si>
  <si>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</si>
  <si>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</si>
  <si>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</si>
  <si>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</si>
  <si>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</si>
  <si>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</si>
  <si>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</si>
  <si>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</si>
  <si>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</si>
  <si>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</si>
  <si>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</si>
  <si>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</si>
  <si>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</si>
  <si>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</si>
  <si>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</si>
  <si>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</si>
  <si>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</si>
  <si>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</si>
  <si>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</si>
  <si>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</si>
  <si>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</si>
  <si>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</si>
  <si>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</si>
  <si>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</si>
  <si>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</si>
  <si>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</si>
  <si>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</si>
  <si>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</si>
  <si>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</si>
  <si>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</si>
  <si>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</si>
  <si>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</si>
  <si>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</si>
  <si>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</si>
  <si>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</si>
  <si>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</si>
  <si>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</si>
  <si>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</si>
  <si>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</si>
  <si>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</si>
  <si>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</si>
  <si>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</si>
  <si>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</si>
  <si>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</si>
  <si>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</si>
  <si>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</si>
  <si>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</si>
  <si>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</si>
  <si>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</si>
  <si>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</si>
  <si>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</si>
  <si>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</si>
  <si>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</si>
  <si>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</si>
  <si>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</si>
  <si>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</si>
  <si>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</si>
  <si>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</si>
  <si>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</si>
  <si>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</si>
  <si>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</si>
  <si>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</si>
  <si>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</si>
  <si>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</si>
  <si>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</si>
  <si>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</si>
  <si>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</si>
  <si>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</si>
  <si>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</si>
  <si>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</si>
  <si>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</si>
  <si>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</si>
  <si>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</si>
  <si>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</si>
  <si>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</si>
  <si>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</si>
  <si>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</si>
  <si>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</si>
  <si>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</si>
  <si>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</si>
  <si>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</si>
  <si>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</si>
  <si>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</si>
  <si>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</si>
  <si>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</si>
  <si>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</si>
  <si>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</si>
  <si>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</si>
  <si>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</si>
  <si>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</si>
  <si>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</si>
  <si>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</si>
  <si>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</si>
  <si>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</si>
  <si>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</si>
  <si>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</si>
  <si>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</si>
  <si>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</si>
  <si>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</si>
  <si>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</si>
  <si>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</si>
  <si>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</si>
  <si>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</si>
  <si>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</si>
  <si>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</si>
  <si>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</si>
  <si>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</si>
  <si>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</si>
  <si>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</si>
  <si>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</si>
  <si>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</si>
  <si>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</si>
  <si>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</si>
  <si>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</si>
  <si>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</si>
  <si>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</si>
  <si>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</si>
  <si>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</si>
  <si>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</si>
  <si>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</si>
  <si>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</si>
  <si>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</si>
  <si>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</si>
  <si>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</si>
  <si>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</si>
  <si>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</si>
  <si>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</si>
  <si>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</si>
  <si>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</si>
  <si>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</si>
  <si>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</si>
  <si>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</si>
  <si>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</si>
  <si>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</si>
  <si>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</si>
  <si>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</si>
  <si>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</si>
  <si>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</si>
  <si>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</si>
  <si>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</si>
  <si>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</si>
  <si>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</si>
  <si>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</si>
  <si>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</si>
  <si>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</si>
  <si>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</si>
  <si>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</si>
  <si>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</si>
  <si>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</si>
  <si>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</si>
  <si>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</si>
  <si>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</si>
  <si>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</si>
  <si>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</si>
  <si>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</si>
  <si>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</si>
  <si>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</si>
  <si>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</si>
  <si>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</si>
  <si>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</si>
  <si>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</si>
  <si>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</si>
  <si>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</si>
  <si>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</si>
  <si>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</si>
  <si>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</si>
  <si>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</si>
  <si>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</si>
  <si>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</si>
  <si>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</si>
  <si>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</si>
  <si>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</si>
  <si>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</si>
  <si>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</si>
  <si>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</si>
  <si>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</si>
  <si>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</si>
  <si>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</si>
  <si>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</si>
  <si>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</si>
  <si>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</si>
  <si>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</si>
  <si>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</si>
  <si>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</si>
  <si>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</si>
  <si>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</si>
  <si>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</si>
  <si>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</si>
  <si>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</si>
  <si>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</si>
  <si>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</si>
  <si>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</si>
  <si>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</si>
  <si>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</si>
  <si>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</si>
  <si>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</si>
  <si>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</si>
  <si>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</si>
  <si>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</si>
  <si>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</si>
  <si>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</si>
  <si>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</si>
  <si>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</si>
  <si>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</si>
  <si>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</si>
  <si>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</si>
  <si>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</si>
  <si>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</si>
  <si>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</si>
  <si>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</si>
  <si>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</si>
  <si>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</si>
  <si>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</si>
  <si>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</si>
  <si>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</si>
  <si>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</si>
  <si>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</si>
  <si>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</si>
  <si>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</si>
  <si>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</si>
  <si>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</si>
  <si>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</si>
  <si>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</si>
  <si>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</si>
  <si>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</si>
  <si>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</si>
  <si>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</si>
  <si>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</si>
  <si>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</si>
  <si>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</si>
  <si>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</si>
  <si>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</si>
  <si>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</si>
  <si>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</si>
  <si>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</si>
  <si>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</si>
  <si>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</si>
  <si>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</si>
  <si>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</si>
  <si>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</si>
  <si>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</si>
  <si>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</si>
  <si>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</si>
  <si>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</si>
  <si>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</si>
  <si>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</si>
  <si>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</si>
  <si>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</si>
  <si>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</si>
  <si>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</si>
  <si>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</si>
  <si>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</si>
  <si>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</si>
  <si>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</si>
  <si>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</si>
  <si>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</si>
  <si>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</si>
  <si>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</si>
  <si>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</si>
  <si>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</si>
  <si>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</si>
  <si>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</si>
  <si>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</si>
  <si>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</si>
  <si>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</si>
  <si>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</si>
  <si>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</si>
  <si>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</si>
  <si>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</si>
  <si>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</si>
  <si>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</si>
  <si>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</si>
  <si>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</si>
  <si>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</si>
  <si>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</si>
  <si>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</si>
  <si>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</si>
  <si>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</si>
  <si>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</si>
  <si>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</si>
  <si>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</si>
  <si>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</si>
  <si>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</si>
  <si>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</si>
  <si>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</si>
  <si>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</si>
  <si>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</si>
  <si>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</si>
  <si>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</si>
  <si>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</si>
  <si>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</si>
  <si>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</si>
  <si>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</si>
  <si>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</si>
  <si>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</si>
  <si>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</si>
  <si>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</si>
  <si>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</si>
  <si>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</si>
  <si>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</si>
  <si>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</si>
  <si>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</si>
  <si>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</si>
  <si>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</si>
  <si>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</si>
  <si>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</si>
  <si>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</si>
  <si>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</si>
  <si>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</si>
  <si>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</si>
  <si>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</si>
  <si>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</si>
  <si>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</si>
  <si>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</si>
  <si>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</si>
  <si>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</si>
  <si>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</si>
  <si>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</si>
  <si>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</si>
  <si>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</si>
  <si>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</si>
  <si>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</si>
  <si>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</si>
  <si>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</si>
  <si>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</si>
  <si>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</si>
  <si>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</si>
  <si>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</si>
  <si>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</si>
  <si>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</si>
  <si>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</si>
  <si>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</si>
  <si>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</si>
  <si>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</si>
  <si>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</si>
  <si>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</si>
  <si>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</si>
  <si>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</si>
  <si>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</si>
  <si>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</si>
  <si>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</si>
  <si>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</si>
  <si>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</si>
  <si>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</si>
  <si>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</si>
  <si>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</si>
  <si>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</si>
  <si>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</si>
  <si>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</si>
  <si>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</si>
  <si>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</si>
  <si>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</si>
  <si>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</si>
  <si>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</si>
  <si>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</si>
  <si>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</si>
  <si>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</si>
  <si>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</si>
  <si>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</si>
  <si>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</si>
  <si>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</si>
  <si>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</si>
  <si>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</si>
  <si>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</si>
  <si>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</si>
  <si>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</si>
  <si>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</si>
  <si>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</si>
  <si>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</si>
  <si>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</si>
  <si>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</si>
  <si>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</si>
  <si>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</si>
  <si>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</si>
  <si>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</si>
  <si>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</si>
  <si>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</si>
  <si>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</si>
  <si>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</si>
  <si>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</si>
  <si>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</si>
  <si>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</si>
  <si>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</si>
  <si>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</si>
  <si>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</si>
  <si>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</si>
  <si>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</si>
  <si>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</si>
  <si>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</si>
  <si>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</si>
  <si>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</si>
  <si>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</si>
  <si>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</si>
  <si>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</si>
  <si>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</si>
  <si>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</si>
  <si>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</si>
  <si>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</si>
  <si>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</si>
  <si>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</si>
  <si>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</si>
  <si>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</si>
  <si>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</si>
  <si>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</si>
  <si>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</si>
  <si>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</si>
  <si>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</si>
  <si>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</si>
  <si>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</si>
  <si>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</si>
  <si>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</si>
  <si>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</si>
  <si>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</si>
  <si>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</si>
  <si>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</si>
  <si>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</si>
  <si>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</si>
  <si>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</si>
  <si>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</si>
  <si>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</si>
  <si>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</si>
  <si>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</si>
  <si>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</si>
  <si>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</si>
  <si>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</si>
  <si>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</si>
  <si>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</si>
  <si>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</si>
  <si>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</si>
  <si>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</si>
  <si>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</si>
  <si>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</si>
  <si>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</si>
  <si>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</si>
  <si>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</si>
  <si>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</si>
  <si>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</si>
  <si>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</si>
  <si>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</si>
  <si>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</si>
  <si>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</si>
  <si>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</si>
  <si>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</si>
  <si>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</si>
  <si>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</si>
  <si>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</si>
  <si>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</si>
  <si>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</si>
  <si>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</si>
  <si>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</si>
  <si>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</si>
  <si>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</si>
  <si>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</si>
  <si>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</si>
  <si>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</si>
  <si>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</si>
  <si>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</si>
  <si>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</si>
  <si>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</si>
  <si>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</si>
  <si>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</si>
  <si>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</si>
  <si>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</si>
  <si>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</si>
  <si>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</si>
  <si>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</si>
  <si>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</si>
  <si>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</si>
  <si>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</si>
  <si>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</si>
  <si>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</si>
  <si>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</si>
  <si>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</si>
  <si>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</si>
  <si>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</si>
  <si>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</si>
  <si>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</si>
  <si>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</si>
  <si>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</si>
  <si>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</si>
  <si>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</si>
  <si>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</si>
  <si>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</si>
  <si>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</si>
  <si>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</si>
  <si>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</si>
  <si>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</si>
  <si>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</si>
  <si>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</si>
  <si>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</si>
  <si>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</si>
  <si>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</si>
  <si>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</si>
  <si>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</si>
  <si>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</si>
  <si>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</si>
  <si>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</si>
  <si>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</si>
  <si>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</si>
  <si>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</si>
  <si>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</si>
  <si>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</si>
  <si>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</si>
  <si>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</si>
  <si>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</si>
  <si>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</si>
  <si>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</si>
  <si>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</si>
  <si>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</si>
  <si>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</si>
  <si>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</si>
  <si>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</si>
  <si>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</si>
  <si>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</si>
  <si>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</si>
  <si>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</si>
  <si>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</si>
  <si>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</si>
  <si>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</si>
  <si>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</si>
  <si>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</si>
  <si>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</si>
  <si>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</si>
  <si>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</si>
  <si>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</si>
  <si>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</si>
  <si>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</si>
  <si>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</si>
  <si>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</si>
  <si>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</si>
  <si>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</si>
  <si>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</si>
  <si>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</si>
  <si>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</si>
  <si>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</si>
  <si>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</si>
  <si>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</si>
  <si>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</si>
  <si>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</si>
  <si>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</si>
  <si>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</si>
  <si>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</si>
  <si>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</si>
  <si>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</si>
  <si>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</si>
  <si>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</si>
  <si>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</si>
  <si>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</si>
  <si>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</si>
  <si>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</si>
  <si>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</si>
  <si>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</si>
  <si>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</si>
  <si>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</si>
  <si>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</si>
  <si>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</si>
  <si>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</si>
  <si>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</si>
  <si>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</si>
  <si>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</si>
  <si>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</si>
  <si>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</si>
  <si>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</si>
  <si>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</si>
  <si>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</si>
  <si>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</si>
  <si>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</si>
  <si>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</si>
  <si>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</si>
  <si>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</si>
  <si>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</si>
  <si>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</si>
  <si>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</si>
  <si>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</si>
  <si>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</si>
  <si>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</si>
  <si>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</si>
  <si>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</si>
  <si>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</si>
  <si>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</si>
  <si>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</si>
  <si>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</si>
  <si>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</si>
  <si>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</si>
  <si>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</si>
  <si>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</si>
  <si>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</si>
  <si>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</si>
  <si>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</si>
  <si>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</si>
  <si>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</si>
  <si>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</si>
  <si>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</si>
  <si>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</si>
  <si>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</si>
  <si>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</si>
  <si>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</si>
  <si>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</si>
  <si>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</si>
  <si>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</si>
  <si>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</si>
  <si>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</si>
  <si>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</si>
  <si>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</si>
  <si>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</si>
  <si>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</si>
  <si>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</si>
  <si>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</si>
  <si>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</si>
  <si>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</si>
  <si>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</si>
  <si>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</si>
  <si>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</si>
  <si>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</si>
  <si>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</si>
  <si>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</si>
  <si>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</si>
  <si>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</si>
  <si>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</si>
  <si>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</si>
  <si>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</si>
  <si>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</si>
  <si>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</si>
  <si>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</si>
  <si>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</si>
  <si>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</si>
  <si>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</si>
  <si>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</si>
  <si>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</si>
  <si>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</si>
  <si>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</si>
  <si>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</si>
  <si>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</si>
  <si>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</si>
  <si>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</si>
  <si>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</si>
  <si>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</si>
  <si>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</si>
  <si>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</si>
  <si>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</si>
  <si>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</si>
  <si>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</si>
  <si>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</si>
  <si>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</si>
  <si>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</si>
  <si>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</si>
  <si>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</si>
  <si>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</si>
  <si>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</si>
  <si>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</si>
  <si>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</si>
  <si>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</si>
  <si>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</si>
  <si>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</si>
  <si>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</si>
  <si>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</si>
  <si>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</si>
  <si>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</si>
  <si>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</si>
  <si>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</si>
  <si>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</si>
  <si>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</si>
  <si>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</si>
  <si>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</si>
  <si>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</si>
  <si>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</si>
  <si>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</si>
  <si>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</si>
  <si>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</si>
  <si>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</si>
  <si>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</si>
  <si>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</si>
  <si>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</si>
  <si>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</si>
  <si>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</si>
  <si>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</si>
  <si>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</si>
  <si>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</si>
  <si>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</si>
  <si>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</si>
  <si>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</si>
  <si>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</si>
  <si>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</si>
  <si>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</si>
  <si>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</si>
  <si>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</si>
  <si>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</si>
  <si>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</si>
  <si>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</si>
  <si>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</si>
  <si>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</si>
  <si>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</si>
  <si>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</si>
  <si>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</si>
  <si>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</si>
  <si>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</si>
  <si>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</si>
  <si>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</si>
  <si>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</si>
  <si>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</si>
  <si>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</si>
  <si>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</si>
  <si>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</si>
  <si>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</si>
  <si>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</si>
  <si>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</si>
  <si>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</si>
  <si>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</si>
  <si>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</si>
  <si>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</si>
  <si>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</si>
  <si>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</si>
  <si>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</si>
  <si>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</si>
  <si>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</si>
  <si>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</si>
  <si>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</si>
  <si>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</si>
  <si>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</si>
  <si>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</si>
  <si>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</si>
  <si>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</si>
  <si>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</si>
  <si>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</si>
  <si>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</si>
  <si>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</si>
  <si>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</si>
  <si>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</si>
  <si>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</si>
  <si>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</si>
  <si>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</si>
  <si>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</si>
  <si>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</si>
  <si>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</si>
  <si>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</si>
  <si>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</si>
  <si>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</si>
  <si>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</si>
  <si>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</si>
  <si>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</si>
  <si>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</si>
  <si>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</si>
  <si>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</si>
  <si>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</si>
  <si>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</si>
  <si>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</si>
  <si>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</si>
  <si>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</si>
  <si>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</si>
  <si>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</si>
  <si>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</si>
  <si>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</si>
  <si>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</si>
  <si>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</si>
  <si>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</si>
  <si>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</si>
  <si>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</si>
  <si>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</si>
  <si>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</si>
  <si>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</si>
  <si>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</si>
  <si>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</si>
  <si>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</si>
  <si>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</si>
  <si>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</si>
  <si>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</si>
  <si>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</si>
  <si>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</si>
  <si>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</si>
  <si>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</si>
  <si>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</si>
  <si>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</si>
  <si>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</si>
  <si>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</si>
  <si>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</si>
  <si>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</si>
  <si>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</si>
  <si>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</si>
  <si>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</si>
  <si>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</si>
  <si>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</si>
  <si>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</si>
  <si>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</si>
  <si>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</si>
  <si>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</si>
  <si>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</si>
  <si>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</si>
  <si>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</si>
  <si>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</si>
  <si>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</si>
  <si>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</si>
  <si>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</si>
  <si>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</si>
  <si>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</si>
  <si>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</si>
  <si>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</si>
  <si>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</si>
  <si>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</si>
  <si>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</si>
  <si>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</si>
  <si>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</si>
  <si>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</si>
  <si>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</si>
  <si>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</si>
  <si>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</si>
  <si>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</si>
  <si>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</si>
  <si>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</si>
  <si>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</si>
  <si>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</si>
  <si>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</si>
  <si>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</si>
  <si>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</si>
  <si>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</si>
  <si>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</si>
  <si>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</si>
  <si>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</si>
  <si>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</si>
  <si>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</si>
  <si>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</si>
  <si>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</si>
  <si>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</si>
  <si>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</si>
  <si>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</si>
  <si>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</si>
  <si>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</si>
  <si>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</si>
  <si>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</si>
  <si>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</si>
  <si>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</si>
  <si>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</si>
  <si>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</si>
  <si>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</si>
  <si>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</si>
  <si>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</si>
  <si>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</si>
  <si>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</si>
  <si>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</si>
  <si>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</si>
  <si>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</si>
  <si>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</si>
  <si>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</si>
  <si>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</si>
  <si>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</si>
  <si>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</si>
  <si>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</si>
  <si>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</si>
  <si>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</si>
  <si>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</si>
  <si>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</si>
  <si>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</si>
  <si>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</si>
  <si>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</si>
  <si>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</si>
  <si>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</si>
  <si>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</si>
  <si>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</si>
  <si>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</si>
  <si>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</si>
  <si>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</si>
  <si>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</si>
  <si>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</si>
  <si>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</si>
  <si>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</si>
  <si>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</si>
  <si>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</si>
  <si>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</si>
  <si>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</si>
  <si>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</si>
  <si>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</si>
  <si>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</si>
  <si>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</si>
  <si>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</si>
  <si>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</si>
  <si>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</si>
  <si>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</si>
  <si>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</si>
  <si>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</si>
  <si>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</si>
  <si>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</si>
  <si>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</si>
  <si>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</si>
  <si>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</si>
  <si>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</si>
  <si>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</si>
  <si>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</si>
  <si>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</si>
  <si>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</si>
  <si>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</si>
  <si>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</si>
  <si>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</si>
  <si>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</si>
  <si>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</si>
  <si>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</si>
  <si>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</si>
  <si>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</si>
  <si>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</si>
  <si>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</si>
  <si>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</si>
  <si>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</si>
  <si>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</si>
  <si>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</si>
  <si>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</si>
  <si>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</si>
  <si>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</si>
  <si>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</si>
  <si>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</si>
  <si>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</si>
  <si>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</si>
  <si>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</si>
  <si>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</si>
  <si>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</si>
  <si>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</si>
  <si>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</si>
  <si>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</si>
  <si>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</si>
  <si>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</si>
  <si>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</si>
  <si>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</si>
  <si>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</si>
  <si>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</si>
  <si>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</si>
  <si>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</si>
  <si>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</si>
  <si>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</si>
  <si>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</si>
  <si>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</si>
  <si>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</si>
  <si>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</si>
  <si>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</si>
  <si>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</si>
  <si>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</si>
  <si>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</si>
  <si>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</si>
  <si>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</si>
  <si>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</si>
  <si>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</si>
  <si>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</si>
  <si>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</si>
  <si>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</si>
  <si>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</si>
  <si>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</si>
  <si>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</si>
  <si>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</si>
  <si>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</si>
  <si>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</si>
  <si>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</si>
  <si>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</si>
  <si>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</si>
  <si>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</si>
  <si>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</si>
  <si>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</si>
  <si>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</si>
  <si>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</si>
  <si>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</si>
  <si>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</si>
  <si>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</si>
  <si>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</si>
  <si>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</si>
  <si>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</si>
  <si>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</si>
  <si>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</si>
  <si>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</si>
  <si>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</si>
  <si>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</si>
  <si>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</si>
  <si>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</si>
  <si>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</si>
  <si>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</si>
  <si>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</si>
  <si>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</si>
  <si>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</si>
  <si>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</si>
  <si>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</si>
  <si>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</si>
  <si>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</si>
  <si>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</si>
  <si>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</si>
  <si>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</si>
  <si>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</si>
  <si>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</si>
  <si>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</si>
  <si>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</si>
  <si>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</si>
  <si>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</si>
  <si>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</si>
  <si>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</si>
  <si>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</si>
  <si>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</si>
  <si>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</si>
  <si>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</si>
  <si>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</si>
  <si>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</si>
  <si>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</si>
  <si>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</si>
  <si>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</si>
  <si>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</si>
  <si>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</si>
  <si>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</si>
  <si>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</si>
  <si>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</si>
  <si>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</si>
  <si>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</si>
  <si>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</si>
  <si>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</si>
  <si>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</si>
  <si>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</si>
  <si>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</si>
  <si>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</si>
  <si>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</si>
  <si>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</si>
  <si>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</si>
  <si>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</si>
  <si>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</si>
  <si>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</si>
  <si>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</si>
  <si>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</si>
  <si>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</si>
  <si>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</si>
  <si>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</si>
  <si>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</si>
  <si>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</si>
  <si>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</si>
  <si>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</si>
  <si>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</si>
  <si>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</si>
  <si>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</si>
  <si>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</si>
  <si>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</si>
  <si>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</si>
  <si>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</si>
  <si>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</si>
  <si>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</si>
  <si>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</si>
  <si>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</si>
  <si>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</si>
  <si>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</si>
  <si>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</si>
  <si>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</si>
  <si>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</si>
  <si>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</si>
  <si>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</si>
  <si>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</si>
  <si>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</si>
  <si>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</si>
  <si>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</si>
  <si>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</si>
  <si>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</si>
  <si>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</si>
  <si>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</si>
  <si>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</si>
  <si>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</si>
  <si>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</si>
  <si>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</si>
  <si>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</si>
  <si>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</si>
  <si>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</si>
  <si>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</si>
  <si>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</si>
  <si>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</si>
  <si>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</si>
  <si>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</si>
  <si>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</si>
  <si>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</si>
  <si>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</si>
  <si>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</si>
  <si>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</si>
  <si>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</si>
  <si>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</si>
  <si>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</si>
  <si>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</si>
  <si>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</si>
  <si>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</si>
  <si>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</si>
  <si>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</si>
  <si>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</si>
  <si>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</si>
  <si>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</si>
  <si>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</si>
  <si>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</si>
  <si>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</si>
  <si>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</si>
  <si>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</si>
  <si>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</si>
  <si>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</si>
  <si>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</si>
  <si>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</si>
  <si>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</si>
  <si>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</si>
  <si>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</si>
  <si>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</si>
  <si>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</si>
  <si>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</si>
  <si>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</si>
  <si>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</si>
  <si>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</si>
  <si>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</si>
  <si>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</si>
  <si>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</si>
  <si>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</si>
  <si>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</si>
  <si>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</si>
  <si>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</si>
  <si>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</si>
  <si>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</si>
  <si>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</si>
  <si>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</si>
  <si>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</si>
  <si>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</si>
  <si>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</si>
  <si>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</si>
  <si>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</si>
  <si>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</si>
  <si>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</si>
  <si>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</si>
  <si>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</si>
  <si>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</si>
  <si>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</si>
  <si>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</si>
  <si>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</si>
  <si>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</si>
  <si>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</si>
  <si>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</si>
  <si>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</si>
  <si>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</si>
  <si>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</si>
  <si>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</si>
  <si>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</si>
  <si>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</si>
  <si>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</si>
  <si>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</si>
  <si>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</si>
  <si>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</si>
  <si>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</si>
  <si>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</si>
  <si>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</si>
  <si>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</si>
  <si>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</si>
  <si>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</si>
  <si>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</si>
  <si>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</si>
  <si>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</si>
  <si>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</si>
  <si>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</si>
  <si>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</si>
  <si>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</si>
  <si>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</si>
  <si>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</si>
  <si>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</si>
  <si>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</si>
  <si>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</si>
  <si>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</si>
  <si>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</si>
  <si>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</si>
  <si>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</si>
  <si>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</si>
  <si>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</si>
  <si>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</si>
  <si>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</si>
  <si>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</si>
  <si>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</si>
  <si>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</si>
  <si>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</si>
  <si>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</si>
  <si>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</si>
  <si>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</si>
  <si>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</si>
  <si>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</si>
  <si>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</si>
  <si>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</si>
  <si>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</si>
  <si>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</si>
  <si>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</si>
  <si>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</si>
  <si>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</si>
  <si>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</si>
  <si>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</si>
  <si>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</si>
  <si>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</si>
  <si>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</si>
  <si>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</si>
  <si>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</si>
  <si>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</si>
  <si>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</si>
  <si>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</si>
  <si>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</si>
  <si>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</si>
  <si>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</si>
  <si>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</si>
  <si>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</si>
  <si>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</si>
  <si>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</si>
  <si>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</si>
  <si>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</si>
  <si>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</si>
  <si>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</si>
  <si>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</si>
  <si>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</si>
  <si>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</si>
  <si>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</si>
  <si>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</si>
  <si>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</si>
  <si>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</si>
  <si>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</si>
  <si>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</si>
  <si>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</si>
  <si>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</si>
  <si>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</si>
  <si>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</si>
  <si>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</si>
  <si>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</si>
  <si>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</si>
  <si>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</si>
  <si>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</si>
  <si>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</si>
  <si>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</si>
  <si>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</si>
  <si>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</si>
  <si>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</si>
  <si>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</si>
  <si>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</si>
  <si>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</si>
  <si>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</si>
  <si>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</si>
  <si>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</si>
  <si>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</si>
  <si>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</si>
  <si>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</si>
  <si>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</si>
  <si>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</si>
  <si>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</si>
  <si>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</si>
  <si>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</si>
  <si>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</si>
  <si>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</si>
  <si>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</si>
  <si>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</si>
  <si>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</si>
  <si>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</si>
  <si>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</si>
  <si>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</si>
  <si>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</si>
  <si>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</si>
  <si>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</si>
  <si>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</si>
  <si>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</si>
  <si>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</si>
  <si>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</si>
  <si>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</si>
  <si>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</si>
  <si>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</si>
  <si>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</si>
  <si>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</si>
  <si>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</si>
  <si>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</si>
  <si>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</si>
  <si>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</si>
  <si>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</si>
  <si>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</si>
  <si>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</si>
  <si>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</si>
  <si>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</si>
  <si>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</si>
  <si>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</si>
  <si>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</si>
  <si>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</si>
  <si>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</si>
  <si>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</si>
  <si>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</si>
  <si>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</si>
  <si>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</si>
  <si>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</si>
  <si>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</si>
  <si>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</si>
  <si>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</si>
  <si>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</si>
  <si>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</si>
  <si>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</si>
  <si>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</si>
  <si>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</si>
  <si>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</si>
  <si>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</si>
  <si>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</si>
  <si>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</si>
  <si>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</si>
  <si>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</si>
  <si>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</si>
  <si>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</si>
  <si>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</si>
  <si>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</si>
  <si>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</si>
  <si>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</si>
  <si>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</si>
  <si>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</si>
  <si>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</si>
  <si>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</si>
  <si>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</si>
  <si>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</si>
  <si>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</si>
  <si>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</si>
  <si>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</si>
  <si>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</si>
  <si>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</si>
  <si>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</si>
  <si>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</si>
  <si>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</si>
  <si>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</si>
  <si>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</si>
  <si>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</si>
  <si>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</si>
  <si>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</si>
  <si>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</si>
  <si>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</si>
  <si>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</si>
  <si>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</si>
  <si>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</si>
  <si>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</si>
  <si>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</si>
  <si>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</si>
  <si>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</si>
  <si>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</si>
  <si>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</si>
  <si>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</si>
  <si>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</si>
  <si>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</si>
  <si>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</si>
  <si>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</si>
  <si>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</si>
  <si>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</si>
  <si>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</si>
  <si>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</si>
  <si>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</si>
  <si>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</si>
  <si>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</si>
  <si>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</si>
  <si>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</si>
  <si>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</si>
  <si>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</si>
  <si>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</si>
  <si>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</si>
  <si>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</si>
  <si>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</si>
  <si>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</si>
  <si>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</si>
  <si>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</si>
  <si>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</si>
  <si>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</si>
  <si>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</si>
  <si>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</si>
  <si>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</si>
  <si>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</si>
  <si>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</si>
  <si>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</si>
  <si>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</si>
  <si>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</si>
  <si>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</si>
  <si>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</si>
  <si>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</si>
  <si>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</si>
  <si>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</si>
  <si>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</si>
  <si>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</si>
  <si>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</si>
  <si>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</si>
  <si>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</si>
  <si>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</si>
  <si>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</si>
  <si>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</si>
  <si>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</si>
  <si>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</si>
  <si>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</si>
  <si>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</si>
  <si>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</si>
  <si>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</si>
  <si>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</si>
  <si>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</si>
  <si>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</si>
  <si>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</si>
  <si>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</si>
  <si>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</si>
  <si>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</si>
  <si>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</si>
  <si>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</si>
  <si>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</si>
  <si>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</si>
  <si>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</si>
  <si>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</si>
  <si>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</si>
  <si>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</si>
  <si>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</si>
  <si>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</si>
  <si>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</si>
  <si>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</si>
  <si>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</si>
  <si>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</si>
  <si>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</si>
  <si>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</si>
  <si>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</si>
  <si>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</si>
  <si>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</si>
  <si>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</si>
  <si>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</si>
  <si>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</si>
  <si>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</si>
  <si>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</si>
  <si>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</si>
  <si>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</si>
  <si>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</si>
  <si>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</si>
  <si>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</si>
  <si>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</si>
  <si>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</si>
  <si>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</si>
  <si>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</si>
  <si>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</si>
  <si>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</si>
  <si>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</si>
  <si>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</si>
  <si>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</si>
  <si>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</si>
  <si>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</si>
  <si>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</si>
  <si>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</si>
  <si>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</si>
  <si>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</si>
  <si>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</si>
  <si>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</si>
  <si>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</si>
  <si>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</si>
  <si>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</si>
  <si>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</si>
  <si>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</si>
  <si>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</si>
  <si>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</si>
  <si>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</si>
  <si>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</si>
  <si>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</si>
  <si>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</si>
  <si>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</si>
  <si>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</si>
  <si>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</si>
  <si>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</si>
  <si>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</si>
  <si>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</si>
  <si>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</si>
  <si>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</si>
  <si>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</si>
  <si>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</si>
  <si>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</si>
  <si>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</si>
  <si>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</si>
  <si>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</si>
  <si>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</si>
  <si>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</si>
  <si>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</si>
  <si>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</si>
  <si>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</si>
  <si>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</si>
  <si>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</si>
  <si>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</si>
  <si>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</si>
  <si>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</si>
  <si>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</si>
  <si>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</si>
  <si>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</si>
  <si>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</si>
  <si>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</si>
  <si>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</si>
  <si>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</si>
  <si>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</si>
  <si>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</si>
  <si>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</si>
  <si>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</si>
  <si>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</si>
  <si>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</si>
  <si>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</si>
  <si>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</si>
  <si>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</si>
  <si>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</si>
  <si>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</si>
  <si>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</si>
  <si>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</si>
  <si>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</si>
  <si>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</si>
  <si>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</si>
  <si>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</si>
  <si>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</si>
  <si>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</si>
  <si>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</si>
  <si>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</si>
  <si>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</si>
  <si>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</si>
  <si>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</si>
  <si>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</si>
  <si>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</si>
  <si>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</si>
  <si>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</si>
  <si>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</si>
  <si>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</si>
  <si>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</si>
  <si>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</si>
  <si>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</si>
  <si>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</si>
  <si>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</si>
  <si>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</si>
  <si>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</si>
  <si>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</si>
  <si>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</si>
  <si>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</si>
  <si>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</si>
  <si>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</si>
  <si>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</si>
  <si>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</si>
  <si>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</si>
  <si>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</si>
  <si>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</si>
  <si>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</si>
  <si>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</si>
  <si>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</si>
  <si>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</si>
  <si>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</si>
  <si>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</si>
  <si>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</si>
  <si>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</si>
  <si>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</si>
  <si>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</si>
  <si>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</si>
  <si>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</si>
  <si>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</si>
  <si>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</si>
  <si>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</si>
  <si>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</si>
  <si>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</si>
  <si>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</si>
  <si>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</si>
  <si>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</si>
  <si>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</si>
  <si>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</si>
  <si>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</si>
  <si>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</si>
  <si>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</si>
  <si>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</si>
  <si>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</si>
  <si>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</si>
  <si>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</si>
  <si>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</si>
  <si>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</si>
  <si>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</si>
  <si>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</si>
  <si>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</si>
  <si>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</si>
  <si>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</si>
  <si>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</si>
  <si>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</si>
  <si>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</si>
  <si>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</si>
  <si>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</si>
  <si>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</si>
  <si>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</si>
  <si>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</si>
  <si>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</si>
  <si>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</si>
  <si>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</si>
  <si>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</si>
  <si>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</si>
  <si>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</si>
  <si>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</si>
  <si>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</si>
  <si>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</si>
  <si>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</si>
  <si>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</si>
  <si>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</si>
  <si>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</si>
  <si>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</si>
  <si>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</si>
  <si>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</si>
  <si>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</si>
  <si>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</si>
  <si>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</si>
  <si>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</si>
  <si>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</si>
  <si>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</si>
  <si>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</si>
  <si>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</si>
  <si>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</si>
  <si>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</si>
  <si>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</si>
  <si>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</si>
  <si>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</si>
  <si>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</si>
  <si>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</si>
  <si>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</si>
  <si>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</si>
  <si>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</si>
  <si>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</si>
  <si>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</si>
  <si>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</si>
  <si>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</si>
  <si>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</si>
  <si>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</si>
  <si>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</si>
  <si>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</si>
  <si>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</si>
  <si>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</si>
  <si>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</si>
  <si>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</si>
  <si>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</si>
  <si>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</si>
  <si>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</si>
  <si>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</si>
  <si>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</si>
  <si>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</si>
  <si>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</si>
  <si>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</si>
  <si>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</si>
  <si>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</si>
  <si>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</si>
  <si>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</si>
  <si>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</si>
  <si>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</si>
  <si>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</si>
  <si>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</si>
  <si>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</si>
  <si>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</si>
  <si>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</si>
  <si>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</si>
  <si>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</si>
  <si>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</si>
  <si>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</si>
  <si>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</si>
  <si>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</si>
  <si>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</si>
  <si>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</si>
  <si>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</si>
  <si>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</si>
  <si>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</si>
  <si>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</si>
  <si>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</si>
  <si>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</si>
  <si>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</si>
  <si>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</si>
  <si>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</si>
  <si>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</si>
  <si>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</si>
  <si>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</si>
  <si>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</si>
  <si>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</si>
  <si>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</si>
  <si>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</si>
  <si>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</si>
  <si>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</si>
  <si>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</si>
  <si>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</si>
  <si>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</si>
  <si>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</si>
  <si>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</si>
  <si>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</si>
  <si>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</si>
  <si>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</si>
  <si>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</si>
  <si>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</si>
  <si>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</si>
  <si>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</si>
  <si>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</si>
  <si>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</si>
  <si>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</si>
  <si>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</si>
  <si>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</si>
  <si>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</si>
  <si>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</si>
  <si>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</si>
  <si>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</si>
  <si>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</si>
  <si>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</si>
  <si>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</si>
  <si>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</si>
  <si>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</si>
  <si>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</si>
  <si>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</si>
  <si>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</si>
  <si>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</si>
  <si>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</si>
  <si>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</si>
  <si>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</si>
  <si>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</si>
  <si>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</si>
  <si>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</si>
  <si>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</si>
  <si>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</si>
  <si>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</si>
  <si>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</si>
  <si>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</si>
  <si>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</si>
  <si>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</si>
  <si>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</si>
  <si>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</si>
  <si>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</si>
  <si>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</si>
  <si>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</si>
  <si>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</si>
  <si>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</si>
  <si>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</si>
  <si>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</si>
  <si>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</si>
  <si>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</si>
  <si>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</si>
  <si>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</si>
  <si>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</si>
  <si>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</si>
  <si>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</si>
  <si>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</si>
  <si>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</si>
  <si>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</si>
  <si>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</si>
  <si>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</si>
  <si>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</si>
  <si>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</si>
  <si>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</si>
  <si>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</si>
  <si>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</si>
  <si>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</si>
  <si>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</si>
  <si>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</si>
  <si>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</si>
  <si>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</si>
  <si>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</si>
  <si>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</si>
  <si>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</si>
  <si>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</si>
  <si>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</si>
  <si>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</si>
  <si>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</si>
  <si>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</si>
  <si>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</si>
  <si>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</si>
  <si>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</si>
  <si>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</si>
  <si>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</si>
  <si>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</si>
  <si>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</si>
  <si>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</si>
  <si>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</si>
  <si>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</si>
  <si>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</si>
  <si>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</si>
  <si>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</si>
  <si>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</si>
  <si>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</si>
  <si>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</si>
  <si>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</si>
  <si>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</si>
  <si>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</si>
  <si>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</si>
  <si>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</si>
  <si>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</si>
  <si>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</si>
  <si>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</si>
  <si>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</si>
  <si>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</si>
  <si>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</si>
  <si>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</si>
  <si>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</si>
  <si>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</si>
  <si>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</si>
  <si>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</si>
  <si>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</si>
  <si>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</si>
  <si>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</si>
  <si>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</si>
  <si>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</si>
  <si>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</si>
  <si>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</si>
  <si>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</si>
  <si>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</si>
  <si>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</si>
  <si>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</si>
  <si>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</si>
  <si>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</si>
  <si>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</si>
  <si>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</si>
  <si>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</si>
  <si>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</si>
  <si>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</si>
  <si>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</si>
  <si>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</si>
  <si>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</si>
  <si>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</si>
  <si>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</si>
  <si>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</si>
  <si>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</si>
  <si>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</si>
  <si>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</si>
  <si>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</si>
  <si>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</si>
  <si>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</si>
  <si>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</si>
  <si>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</si>
  <si>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</si>
  <si>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</si>
  <si>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</si>
  <si>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</si>
  <si>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</si>
  <si>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</si>
  <si>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</si>
  <si>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</si>
  <si>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</si>
  <si>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</si>
  <si>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</si>
  <si>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</si>
  <si>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</si>
  <si>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</si>
  <si>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</si>
  <si>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</si>
  <si>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</si>
  <si>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</si>
  <si>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</si>
  <si>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</si>
  <si>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</si>
  <si>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</si>
  <si>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</si>
  <si>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</si>
  <si>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</si>
  <si>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</si>
  <si>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</si>
  <si>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</si>
  <si>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</si>
  <si>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</si>
  <si>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</si>
  <si>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</si>
  <si>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</si>
  <si>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</si>
  <si>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</si>
  <si>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</si>
  <si>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</si>
  <si>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</si>
  <si>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</si>
  <si>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</si>
  <si>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</si>
  <si>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</si>
  <si>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</si>
  <si>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</si>
  <si>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</si>
  <si>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</si>
  <si>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</si>
  <si>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</si>
  <si>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</si>
  <si>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</si>
  <si>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</si>
  <si>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</si>
  <si>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</si>
  <si>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</si>
  <si>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</si>
  <si>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</si>
  <si>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</si>
  <si>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</si>
  <si>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</si>
  <si>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</si>
  <si>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</si>
  <si>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</si>
  <si>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</si>
  <si>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</si>
  <si>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</si>
  <si>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</si>
  <si>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</si>
  <si>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</si>
  <si>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</si>
  <si>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</si>
  <si>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</si>
  <si>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</si>
  <si>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</si>
  <si>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</si>
  <si>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</si>
  <si>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</si>
  <si>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</si>
  <si>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</si>
  <si>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</si>
  <si>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</si>
  <si>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</si>
  <si>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</si>
  <si>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</si>
  <si>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</si>
  <si>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</si>
  <si>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</si>
  <si>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</si>
  <si>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</si>
  <si>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</si>
  <si>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</si>
  <si>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</si>
  <si>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</si>
  <si>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</si>
  <si>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</si>
  <si>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</si>
  <si>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</si>
  <si>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</si>
  <si>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</si>
  <si>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</si>
  <si>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</si>
  <si>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</si>
  <si>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</si>
  <si>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</si>
  <si>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</si>
  <si>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</si>
  <si>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</si>
  <si>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</si>
  <si>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</si>
  <si>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</si>
  <si>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</si>
  <si>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</si>
  <si>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</si>
  <si>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</si>
  <si>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</si>
  <si>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</si>
  <si>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</si>
  <si>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</si>
  <si>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</si>
  <si>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</si>
  <si>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</si>
  <si>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</si>
  <si>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</si>
  <si>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</si>
  <si>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</si>
  <si>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</si>
  <si>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</si>
  <si>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</si>
  <si>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</si>
  <si>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</si>
  <si>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</si>
  <si>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</si>
  <si>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</si>
  <si>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</si>
  <si>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</si>
  <si>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</si>
  <si>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</si>
  <si>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</si>
  <si>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</si>
  <si>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</si>
  <si>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</si>
  <si>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</si>
  <si>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</si>
  <si>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</si>
  <si>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</si>
  <si>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</si>
  <si>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</si>
  <si>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</si>
  <si>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</si>
  <si>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</si>
  <si>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</si>
  <si>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</si>
  <si>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</si>
  <si>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</si>
  <si>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</si>
  <si>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</si>
  <si>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</si>
  <si>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</si>
  <si>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</si>
  <si>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</si>
  <si>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</si>
  <si>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</si>
  <si>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</si>
  <si>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</si>
  <si>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</si>
  <si>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</si>
  <si>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</si>
  <si>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</si>
  <si>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</si>
  <si>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</si>
  <si>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</si>
  <si>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</si>
  <si>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</si>
  <si>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</si>
  <si>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</si>
  <si>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</si>
  <si>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</si>
  <si>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</si>
  <si>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</si>
  <si>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</si>
  <si>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</si>
  <si>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</si>
  <si>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</si>
  <si>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</si>
  <si>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</si>
  <si>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</si>
  <si>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</si>
  <si>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</si>
  <si>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</si>
  <si>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</si>
  <si>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</si>
  <si>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</si>
  <si>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</si>
  <si>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</si>
  <si>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</si>
  <si>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</si>
  <si>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</si>
  <si>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</si>
  <si>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</si>
  <si>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</si>
  <si>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</si>
  <si>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</si>
  <si>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</si>
  <si>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</si>
  <si>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</si>
  <si>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</si>
  <si>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</si>
  <si>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</si>
  <si>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</si>
  <si>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</si>
  <si>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</si>
  <si>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</si>
  <si>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</si>
  <si>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</si>
  <si>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</si>
  <si>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</si>
  <si>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</si>
  <si>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</si>
  <si>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</si>
  <si>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</si>
  <si>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</si>
  <si>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</si>
  <si>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</si>
  <si>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</si>
  <si>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</si>
  <si>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</si>
  <si>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</si>
  <si>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</si>
  <si>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</si>
  <si>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</si>
  <si>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</si>
  <si>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</si>
  <si>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</si>
  <si>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</si>
  <si>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</si>
  <si>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</si>
  <si>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</si>
  <si>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</si>
  <si>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</si>
  <si>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</si>
  <si>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</si>
  <si>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</si>
  <si>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</si>
  <si>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</si>
  <si>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</si>
  <si>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</si>
  <si>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</si>
  <si>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</si>
  <si>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</si>
  <si>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</si>
  <si>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</si>
  <si>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</si>
  <si>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</si>
  <si>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</si>
  <si>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</si>
  <si>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</si>
  <si>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</si>
  <si>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</si>
  <si>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</si>
  <si>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</si>
  <si>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</si>
  <si>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</si>
  <si>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</si>
  <si>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</si>
  <si>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</si>
  <si>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</si>
  <si>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</si>
  <si>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</si>
  <si>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</si>
  <si>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</si>
  <si>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</si>
  <si>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</si>
  <si>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</si>
  <si>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</si>
  <si>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</si>
  <si>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</si>
  <si>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</si>
  <si>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</si>
  <si>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</si>
  <si>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</si>
  <si>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</si>
  <si>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</si>
  <si>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</si>
  <si>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</si>
  <si>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</si>
  <si>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</si>
  <si>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</si>
  <si>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</si>
  <si>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</si>
  <si>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</si>
  <si>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</si>
  <si>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</si>
  <si>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</si>
  <si>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</si>
  <si>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</si>
  <si>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</si>
  <si>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</si>
  <si>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</si>
  <si>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</si>
  <si>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</si>
  <si>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</si>
  <si>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</si>
  <si>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</si>
  <si>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</si>
  <si>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</si>
  <si>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</si>
  <si>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</si>
  <si>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</si>
  <si>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</si>
  <si>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</si>
  <si>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</si>
  <si>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</si>
  <si>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</si>
  <si>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</si>
  <si>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</si>
  <si>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</si>
  <si>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</si>
  <si>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</si>
  <si>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</si>
  <si>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</si>
  <si>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</si>
  <si>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</si>
  <si>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</si>
  <si>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</si>
  <si>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</si>
  <si>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</si>
  <si>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</si>
  <si>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</si>
  <si>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</si>
  <si>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</si>
  <si>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</si>
  <si>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</si>
  <si>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</si>
  <si>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</si>
  <si>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</si>
  <si>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</si>
  <si>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</si>
  <si>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</si>
  <si>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</si>
  <si>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</si>
  <si>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</si>
  <si>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</si>
  <si>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</si>
  <si>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</si>
  <si>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</si>
  <si>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</si>
  <si>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</si>
  <si>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</si>
  <si>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</si>
  <si>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</si>
  <si>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</si>
  <si>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</si>
  <si>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</si>
  <si>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</si>
  <si>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</si>
  <si>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</si>
  <si>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</si>
  <si>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</si>
  <si>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</si>
  <si>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</si>
  <si>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</si>
  <si>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</si>
  <si>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</si>
  <si>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</si>
  <si>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</si>
  <si>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</si>
  <si>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</si>
  <si>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</si>
  <si>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</si>
  <si>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</si>
  <si>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</si>
  <si>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</si>
  <si>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</si>
  <si>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</si>
  <si>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</si>
  <si>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</si>
  <si>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</si>
  <si>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</si>
  <si>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</si>
  <si>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</si>
  <si>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</si>
  <si>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</si>
  <si>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</si>
  <si>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</si>
  <si>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</si>
  <si>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</si>
  <si>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</si>
  <si>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</si>
  <si>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</si>
  <si>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</si>
  <si>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</si>
  <si>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</si>
  <si>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</si>
  <si>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</si>
  <si>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</si>
  <si>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</si>
  <si>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</si>
  <si>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</si>
  <si>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</si>
  <si>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</si>
  <si>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</si>
  <si>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</si>
  <si>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</si>
  <si>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</si>
  <si>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</si>
  <si>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</si>
  <si>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</si>
  <si>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</si>
  <si>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</si>
  <si>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</si>
  <si>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</si>
  <si>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</si>
  <si>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</si>
  <si>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</si>
  <si>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</si>
  <si>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</si>
  <si>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</si>
  <si>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</si>
  <si>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</si>
  <si>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</si>
  <si>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</si>
  <si>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</si>
  <si>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</si>
  <si>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</si>
  <si>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</si>
  <si>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</si>
  <si>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</si>
  <si>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</si>
  <si>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</si>
  <si>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</si>
  <si>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</si>
  <si>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</si>
  <si>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</si>
  <si>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</si>
  <si>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</si>
  <si>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</si>
  <si>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</si>
  <si>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</si>
  <si>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</si>
  <si>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</si>
  <si>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</si>
  <si>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</si>
  <si>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</si>
  <si>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</si>
  <si>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</si>
  <si>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</si>
  <si>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</si>
  <si>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</si>
  <si>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</si>
  <si>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</si>
  <si>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</si>
  <si>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</si>
  <si>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</si>
  <si>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</si>
  <si>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</si>
  <si>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</si>
  <si>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</si>
  <si>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</si>
  <si>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</si>
  <si>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</si>
  <si>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</si>
  <si>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</si>
  <si>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</si>
  <si>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</si>
  <si>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</si>
  <si>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</si>
  <si>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</si>
  <si>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</si>
  <si>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</si>
  <si>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</si>
  <si>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</si>
  <si>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</si>
  <si>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</si>
  <si>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</si>
  <si>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</si>
  <si>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</si>
  <si>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</si>
  <si>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</si>
  <si>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</si>
  <si>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</si>
  <si>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</si>
  <si>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</si>
  <si>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</si>
  <si>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</si>
  <si>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</si>
  <si>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</si>
  <si>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</si>
  <si>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</si>
  <si>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</si>
  <si>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</si>
  <si>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</si>
  <si>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</si>
  <si>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</si>
  <si>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</si>
  <si>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</si>
  <si>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</si>
  <si>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</si>
  <si>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</si>
  <si>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</si>
  <si>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</si>
  <si>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</si>
  <si>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</si>
  <si>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</si>
  <si>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</si>
  <si>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</si>
  <si>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</si>
  <si>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</si>
  <si>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</si>
  <si>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</si>
  <si>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</si>
  <si>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</si>
  <si>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</si>
  <si>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</si>
  <si>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</si>
  <si>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</si>
  <si>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</si>
  <si>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</si>
  <si>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</si>
  <si>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</si>
  <si>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</si>
  <si>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</si>
  <si>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</si>
  <si>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</si>
  <si>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</si>
  <si>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</si>
  <si>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</si>
  <si>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</si>
  <si>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</si>
  <si>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</si>
  <si>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</si>
  <si>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</si>
  <si>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</si>
  <si>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</si>
  <si>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</si>
  <si>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</si>
  <si>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</si>
  <si>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</si>
  <si>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</si>
  <si>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</si>
  <si>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</si>
  <si>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</si>
  <si>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</si>
  <si>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</si>
  <si>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</si>
  <si>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</si>
  <si>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</si>
  <si>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</si>
  <si>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</si>
  <si>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</si>
  <si>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</si>
  <si>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</si>
  <si>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</si>
  <si>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</si>
  <si>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</si>
  <si>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</si>
  <si>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</si>
  <si>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</si>
  <si>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</si>
  <si>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</si>
  <si>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</si>
  <si>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</si>
  <si>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</si>
  <si>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</si>
  <si>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</si>
  <si>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</si>
  <si>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</si>
  <si>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</si>
  <si>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</si>
  <si>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</si>
  <si>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</si>
  <si>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</si>
  <si>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</si>
  <si>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</si>
  <si>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</si>
  <si>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</si>
  <si>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</si>
  <si>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</si>
  <si>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</si>
  <si>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</si>
  <si>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</si>
  <si>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</si>
  <si>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</si>
  <si>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</si>
  <si>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</si>
  <si>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</si>
  <si>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</si>
  <si>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</si>
  <si>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</si>
  <si>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</si>
  <si>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</si>
  <si>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</si>
  <si>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</si>
  <si>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</si>
  <si>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</si>
  <si>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</si>
  <si>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</si>
  <si>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</si>
  <si>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</si>
  <si>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</si>
  <si>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</si>
  <si>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</si>
  <si>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</si>
  <si>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</si>
  <si>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</si>
  <si>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</si>
  <si>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</si>
  <si>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</si>
  <si>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</si>
  <si>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</si>
  <si>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</si>
  <si>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</si>
  <si>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</si>
  <si>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</si>
  <si>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</si>
  <si>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</si>
  <si>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</si>
  <si>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</si>
  <si>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</si>
  <si>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</si>
  <si>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</si>
  <si>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</si>
  <si>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</si>
  <si>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</si>
  <si>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</si>
  <si>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</si>
  <si>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</si>
  <si>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</si>
  <si>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</si>
  <si>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</si>
  <si>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</si>
  <si>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</si>
  <si>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</si>
  <si>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</si>
  <si>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</si>
  <si>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</si>
  <si>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</si>
  <si>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</si>
  <si>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</si>
  <si>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</si>
  <si>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</si>
  <si>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</si>
  <si>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</si>
  <si>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</si>
  <si>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</si>
  <si>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</si>
  <si>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</si>
  <si>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</si>
  <si>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</si>
  <si>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</si>
  <si>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</si>
  <si>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</si>
  <si>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</si>
  <si>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</si>
  <si>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</si>
  <si>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</si>
  <si>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</si>
  <si>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</si>
  <si>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</si>
  <si>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</si>
  <si>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</si>
  <si>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</si>
  <si>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</si>
  <si>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</si>
  <si>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</si>
  <si>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</si>
  <si>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</si>
  <si>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</si>
  <si>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</si>
  <si>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</si>
  <si>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</si>
  <si>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</si>
  <si>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</si>
  <si>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</si>
  <si>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</si>
  <si>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</si>
  <si>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</si>
  <si>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</si>
  <si>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</si>
  <si>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</si>
  <si>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</si>
  <si>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</si>
  <si>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</si>
  <si>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</si>
  <si>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</si>
  <si>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</si>
  <si>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</si>
  <si>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</si>
  <si>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</si>
  <si>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</si>
  <si>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</si>
  <si>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</si>
  <si>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</si>
  <si>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</si>
  <si>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</si>
  <si>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</si>
  <si>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</si>
  <si>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</si>
  <si>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</si>
  <si>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</si>
  <si>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</si>
  <si>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</si>
  <si>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</si>
  <si>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</si>
  <si>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</si>
  <si>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</si>
  <si>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</si>
  <si>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</si>
  <si>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</si>
  <si>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</si>
  <si>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</si>
  <si>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</si>
  <si>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</si>
  <si>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</si>
  <si>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</si>
  <si>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</si>
  <si>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</si>
  <si>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</si>
  <si>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</si>
  <si>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</si>
  <si>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</si>
  <si>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</si>
  <si>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</si>
  <si>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</si>
  <si>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</si>
  <si>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</si>
  <si>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</si>
  <si>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</si>
  <si>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</si>
  <si>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</si>
  <si>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</si>
  <si>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</si>
  <si>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</si>
  <si>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</si>
  <si>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</si>
  <si>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</si>
  <si>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</si>
  <si>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</si>
  <si>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</si>
  <si>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</si>
  <si>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</si>
  <si>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</si>
  <si>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</si>
  <si>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</si>
  <si>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</si>
  <si>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</si>
  <si>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</si>
  <si>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</si>
  <si>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</si>
  <si>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</si>
  <si>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</si>
  <si>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</si>
  <si>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</si>
  <si>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</si>
  <si>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</si>
  <si>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</si>
  <si>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</si>
  <si>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</si>
  <si>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</si>
  <si>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</si>
  <si>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</si>
  <si>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</si>
  <si>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</si>
  <si>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</si>
  <si>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</si>
  <si>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</si>
  <si>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</si>
  <si>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</si>
  <si>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</si>
  <si>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</si>
  <si>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</si>
  <si>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</si>
  <si>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</si>
  <si>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</si>
  <si>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</si>
  <si>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</si>
  <si>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</si>
  <si>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</si>
  <si>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</si>
  <si>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</si>
  <si>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</si>
  <si>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</si>
  <si>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</si>
  <si>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</si>
  <si>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</si>
  <si>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</si>
  <si>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</si>
  <si>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</si>
  <si>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</si>
  <si>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</si>
  <si>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</si>
  <si>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</si>
  <si>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</si>
  <si>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</si>
  <si>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</si>
  <si>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</si>
  <si>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</si>
  <si>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</si>
  <si>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</si>
  <si>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</si>
  <si>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</si>
  <si>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</si>
  <si>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</si>
  <si>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</si>
  <si>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</si>
  <si>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</si>
  <si>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</si>
  <si>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</si>
  <si>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</si>
  <si>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</si>
  <si>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</si>
  <si>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</si>
  <si>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</si>
  <si>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</si>
  <si>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</si>
  <si>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</si>
  <si>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</si>
  <si>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</si>
  <si>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</si>
  <si>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</si>
  <si>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</si>
  <si>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</si>
  <si>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</si>
  <si>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</si>
  <si>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</si>
  <si>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</si>
  <si>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</si>
  <si>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</si>
  <si>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</si>
  <si>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</si>
  <si>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</si>
  <si>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</si>
  <si>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</si>
  <si>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</si>
  <si>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</si>
  <si>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</si>
  <si>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</si>
  <si>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</si>
  <si>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</si>
  <si>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</si>
  <si>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</si>
  <si>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</si>
  <si>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</si>
  <si>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</si>
  <si>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</si>
  <si>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</si>
  <si>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</si>
  <si>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</si>
  <si>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</si>
  <si>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</si>
  <si>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</si>
  <si>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</si>
  <si>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</si>
  <si>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</si>
  <si>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</si>
  <si>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</si>
  <si>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</si>
  <si>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</si>
  <si>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</si>
  <si>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</si>
  <si>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</si>
  <si>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</si>
  <si>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</si>
  <si>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</si>
  <si>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</si>
  <si>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</si>
  <si>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</si>
  <si>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</si>
  <si>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</si>
  <si>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</si>
  <si>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</si>
  <si>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</si>
  <si>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</si>
  <si>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</si>
  <si>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</si>
  <si>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</si>
  <si>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</si>
  <si>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</si>
  <si>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</si>
  <si>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</si>
  <si>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</si>
  <si>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</si>
  <si>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</si>
  <si>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</si>
  <si>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</si>
  <si>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</si>
  <si>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</si>
  <si>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</si>
  <si>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</si>
  <si>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</si>
  <si>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</si>
  <si>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</si>
  <si>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</si>
  <si>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</si>
  <si>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</si>
  <si>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</si>
  <si>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</si>
  <si>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</si>
  <si>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</si>
  <si>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</si>
  <si>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</si>
  <si>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</si>
  <si>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</si>
  <si>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</si>
  <si>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</si>
  <si>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</si>
  <si>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</si>
  <si>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</si>
  <si>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</si>
  <si>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</si>
  <si>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</si>
  <si>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</si>
  <si>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</si>
  <si>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</si>
  <si>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</si>
  <si>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</si>
  <si>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</si>
  <si>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</si>
  <si>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</si>
  <si>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</si>
  <si>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</si>
  <si>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</si>
  <si>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</si>
  <si>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</si>
  <si>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</si>
  <si>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</si>
  <si>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</si>
  <si>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</si>
  <si>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</si>
  <si>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</si>
  <si>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</si>
  <si>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</si>
  <si>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</si>
  <si>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</si>
  <si>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</si>
  <si>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</si>
  <si>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</si>
  <si>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</si>
  <si>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</si>
  <si>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</si>
  <si>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</si>
  <si>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</si>
  <si>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</si>
  <si>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</si>
  <si>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</si>
  <si>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</si>
  <si>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</si>
  <si>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</si>
  <si>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</si>
  <si>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</si>
  <si>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</si>
  <si>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</si>
  <si>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</si>
  <si>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</si>
  <si>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</si>
  <si>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</si>
  <si>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</si>
  <si>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</si>
  <si>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</si>
  <si>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</si>
  <si>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</si>
  <si>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</si>
  <si>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</si>
  <si>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</si>
  <si>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</si>
  <si>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</si>
  <si>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</si>
  <si>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</si>
  <si>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</si>
  <si>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</si>
  <si>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</si>
  <si>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</si>
  <si>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</si>
  <si>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</si>
  <si>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</si>
  <si>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</si>
  <si>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</si>
  <si>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</si>
  <si>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</si>
  <si>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</si>
  <si>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</si>
  <si>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</si>
  <si>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</si>
  <si>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</si>
  <si>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</si>
  <si>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</si>
  <si>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</si>
  <si>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</si>
  <si>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</si>
  <si>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</si>
  <si>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</si>
  <si>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</si>
  <si>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</si>
  <si>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</si>
  <si>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</si>
  <si>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</si>
  <si>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</si>
  <si>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</si>
  <si>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</si>
  <si>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</si>
  <si>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</si>
  <si>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</si>
  <si>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</si>
  <si>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</si>
  <si>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</si>
  <si>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</si>
  <si>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</si>
  <si>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</si>
  <si>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</si>
  <si>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</si>
  <si>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</si>
  <si>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</si>
  <si>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</si>
  <si>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</si>
  <si>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</si>
  <si>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</si>
  <si>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</si>
  <si>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</si>
  <si>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</si>
  <si>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</si>
  <si>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</si>
  <si>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</si>
  <si>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</si>
  <si>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</si>
  <si>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</si>
  <si>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</si>
  <si>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</si>
  <si>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</si>
  <si>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</si>
  <si>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溢价率</t>
  </si>
  <si>
    <t>常州市</t>
  </si>
  <si>
    <t>挂牌</t>
  </si>
  <si>
    <t>大于1并且小于1.05</t>
  </si>
  <si>
    <t>2017-12-06</t>
  </si>
  <si>
    <t>江苏默元房地产开发有限公司</t>
  </si>
  <si>
    <t>大于1并且小于1.2</t>
  </si>
  <si>
    <t>2017-09-13</t>
  </si>
  <si>
    <t>常州金坛雅居乐房地产开发有限公司</t>
  </si>
  <si>
    <t>抵押</t>
  </si>
  <si>
    <t>抵押价格</t>
  </si>
  <si>
    <t>其他：</t>
  </si>
  <si>
    <t>企业</t>
  </si>
  <si>
    <t>江苏省常州市金坛市</t>
    <phoneticPr fontId="6" type="noConversion"/>
  </si>
  <si>
    <t>出让</t>
  </si>
  <si>
    <t>一致</t>
  </si>
  <si>
    <t>否</t>
  </si>
  <si>
    <t>地上</t>
  </si>
  <si>
    <t>2017-11-29</t>
  </si>
  <si>
    <t>大于1并且小于或等于3.5</t>
  </si>
  <si>
    <t>2017-09-08</t>
  </si>
  <si>
    <t>大于1并且小于或等于3</t>
  </si>
  <si>
    <t>正常</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</si>
  <si>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</si>
  <si>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</si>
  <si>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</si>
  <si>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</si>
  <si>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</si>
  <si>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</si>
  <si>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</si>
  <si>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</si>
  <si>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</si>
  <si>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</si>
  <si>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</si>
  <si>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</si>
  <si>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</si>
  <si>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</si>
  <si>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</si>
  <si>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</si>
  <si>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</si>
  <si>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</si>
  <si>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</si>
  <si>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</si>
  <si>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</si>
  <si>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</si>
  <si>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</si>
  <si>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</si>
  <si>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</si>
  <si>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</si>
  <si>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</si>
  <si>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</si>
  <si>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</si>
  <si>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</si>
  <si>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</si>
  <si>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</si>
  <si>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</si>
  <si>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</si>
  <si>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</si>
  <si>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</si>
  <si>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</si>
  <si>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</si>
  <si>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</si>
  <si>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</si>
  <si>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</si>
  <si>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</si>
  <si>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</si>
  <si>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</si>
  <si>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</si>
  <si>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</si>
  <si>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</si>
  <si>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</si>
  <si>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</si>
  <si>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</si>
  <si>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</si>
  <si>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</si>
  <si>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</si>
  <si>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</si>
  <si>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t>商业</t>
  </si>
  <si>
    <t>商业</t>
    <phoneticPr fontId="3" type="noConversion"/>
  </si>
  <si>
    <t>商业</t>
    <phoneticPr fontId="7" type="noConversion"/>
  </si>
  <si>
    <t>地面</t>
    <phoneticPr fontId="3" type="noConversion"/>
  </si>
  <si>
    <t>茅山旅游度假区六地块</t>
  </si>
  <si>
    <t>商业/办公用地</t>
  </si>
  <si>
    <t>茅山旅游度假区一地块</t>
  </si>
  <si>
    <t>丰田路南侧中兴路西侧地块</t>
    <phoneticPr fontId="3" type="noConversion"/>
  </si>
  <si>
    <t>拍卖</t>
  </si>
  <si>
    <t>小于4</t>
  </si>
  <si>
    <t>2017-12-01</t>
  </si>
  <si>
    <t>常州中景房地产开发有限公司</t>
  </si>
  <si>
    <t>开发区丰田路北侧金田花园东侧地块一</t>
  </si>
  <si>
    <t>小于1.5</t>
  </si>
  <si>
    <t>江苏金坛国发国际投资发展有限公司</t>
  </si>
  <si>
    <t>丰田路北侧华城幼儿园华盛分园地块</t>
  </si>
  <si>
    <t>复兴中路西侧丰田路北侧地块二</t>
  </si>
  <si>
    <t>开发区兴河路北侧华电路西侧地块</t>
  </si>
  <si>
    <t>汇贤路东侧金桂路北侧地块</t>
  </si>
  <si>
    <t>小于1</t>
  </si>
  <si>
    <t>江苏金坛经济技术发展有限公司</t>
  </si>
  <si>
    <t>常州市金坛区薛埠镇茅麓卫生院地块</t>
  </si>
  <si>
    <t>常州江东资源经营有限公司</t>
  </si>
  <si>
    <t>钱资湖大道北侧汇贤南路西侧地块</t>
  </si>
  <si>
    <t>2017-11-01</t>
  </si>
  <si>
    <t>江苏金坛滨湖新城开发建设有限公司</t>
  </si>
  <si>
    <t>340省道南侧丹金溧漕河东侧地块</t>
  </si>
  <si>
    <t>新镇广路西侧地块二十二-1</t>
  </si>
  <si>
    <t>大于1并且小于或等于4</t>
  </si>
  <si>
    <t>新镇广路西侧地块二十二-2</t>
  </si>
  <si>
    <t>环园路西侧市场路北侧地块</t>
  </si>
  <si>
    <t>2017-10-19</t>
  </si>
  <si>
    <t>南环二路下坵路东侧地块三</t>
  </si>
  <si>
    <t>2017-10-11</t>
  </si>
  <si>
    <t>南环二路下坵路东侧地块六</t>
  </si>
  <si>
    <t>南环二路下坵路东侧地块二</t>
  </si>
  <si>
    <t>南环二路下坵路东侧地块四</t>
  </si>
  <si>
    <t>南环二路下坵路东侧地块七</t>
  </si>
  <si>
    <t>南环二路下坵路东侧地块一</t>
  </si>
  <si>
    <t>南环二路下坵路东侧地块五</t>
  </si>
  <si>
    <t>朱林镇港城路西侧西岗卫生分院地块</t>
  </si>
  <si>
    <t>2017-09-29</t>
  </si>
  <si>
    <t>儒林镇239省道东南侧中河北侧地块</t>
  </si>
  <si>
    <t>大于1并且小于或等于2</t>
  </si>
  <si>
    <t>2017-09-27</t>
  </si>
  <si>
    <t>江苏康晶置业有限公司</t>
  </si>
  <si>
    <t>320省道南侧华阳路西侧地块二</t>
  </si>
  <si>
    <t>2017-09-20</t>
  </si>
  <si>
    <t>新镇广路西侧地块十六</t>
  </si>
  <si>
    <t>小于或等于4</t>
  </si>
  <si>
    <t>常州市金坛区交通产业集团有限公司</t>
  </si>
  <si>
    <t>新镇广路西侧地块十五</t>
  </si>
  <si>
    <t>新镇广路西侧地块十三</t>
  </si>
  <si>
    <t>新镇广路西侧地块二十</t>
  </si>
  <si>
    <t>320省道南侧华阳路西侧地块一</t>
  </si>
  <si>
    <t>访仙路东侧MS040203D01地块</t>
  </si>
  <si>
    <t>访仙路东侧MS040212C02地块</t>
  </si>
  <si>
    <t>金桂路北侧新城路西侧地块</t>
  </si>
  <si>
    <t>大于1并且小于2</t>
  </si>
  <si>
    <t>保利</t>
  </si>
  <si>
    <t>茅山金茅公路北侧紫云湖地块四</t>
  </si>
  <si>
    <t>小于或等于1.2</t>
  </si>
  <si>
    <t>2017-09-06</t>
  </si>
  <si>
    <t>常州紫云湖旅游开发有限公司</t>
  </si>
  <si>
    <t>茅山金茅公路北侧紫云湖地块九-1</t>
  </si>
  <si>
    <t>茅山金茅公路北侧紫云湖地块三</t>
  </si>
  <si>
    <t>茅山金茅公路北侧紫云湖地块一</t>
  </si>
  <si>
    <t>茅山金茅公路北侧紫云湖地块二</t>
  </si>
  <si>
    <t>茅山金茅公路北侧紫云湖地块七</t>
  </si>
  <si>
    <t>茅山金茅公路北侧紫云湖地块八</t>
  </si>
  <si>
    <t>涑渎集镇东街1号地块</t>
  </si>
  <si>
    <t>2017-08-30</t>
  </si>
  <si>
    <t>常州金坛建设产业集团有限公司</t>
  </si>
  <si>
    <t>东门大街101号地块</t>
  </si>
  <si>
    <t>涑渎集镇樊家边84号地块</t>
  </si>
  <si>
    <t>朱林镇南街3号地块</t>
  </si>
  <si>
    <t>金城镇矢巷3号地块</t>
  </si>
  <si>
    <t>河头村繁花路地块</t>
  </si>
  <si>
    <t>金城镇南门商业街168号地块</t>
  </si>
  <si>
    <t>40</t>
    <phoneticPr fontId="26" type="noConversion"/>
  </si>
  <si>
    <t>商业</t>
    <phoneticPr fontId="26" type="noConversion"/>
  </si>
  <si>
    <t>周边商业项目较少，商业繁华度较差</t>
    <phoneticPr fontId="21" type="noConversion"/>
  </si>
  <si>
    <t>不动产收益法</t>
  </si>
  <si>
    <t>2016-12-28</t>
  </si>
  <si>
    <t>2016-12-14</t>
  </si>
  <si>
    <t>常州致林房地产开发有限公司</t>
  </si>
  <si>
    <t>340省道南侧丹金溧漕河东侧地块</t>
    <phoneticPr fontId="233" type="noConversion"/>
  </si>
  <si>
    <t>金山路东侧横四路北侧地块</t>
    <phoneticPr fontId="233" type="noConversion"/>
  </si>
  <si>
    <t>鑫城大道南聚贤路西侧地块</t>
    <phoneticPr fontId="233"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</si>
  <si>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3"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</si>
  <si>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3" type="noConversion"/>
  </si>
  <si>
    <t>金沙公园</t>
    <phoneticPr fontId="3" type="noConversion"/>
  </si>
  <si>
    <t>金沙公园</t>
    <phoneticPr fontId="3" type="noConversion"/>
  </si>
  <si>
    <t>常州市金坛第一人民医院、金坛区金沙高级中学、世纪华联</t>
    <phoneticPr fontId="3" type="noConversion"/>
  </si>
  <si>
    <t>常州市金坛第一人民医院、金坛区金沙高级中学、世纪华联</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</si>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</sst>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127" fillId="0" borderId="0" xfId="0" applyFont="1" applyAlignment="1"/>
    <xf numFmtId="0" fontId="127" fillId="9" borderId="0" xfId="0" applyFont="1" applyFill="1" applyAlignment="1"/>
    <xf numFmtId="0" fontId="0" fillId="9" borderId="0" xfId="0" applyFill="1" applyAlignment="1"/>
    <xf numFmtId="0" fontId="0" fillId="9" borderId="0" xfId="0" applyFill="1">
      <alignment vertical="center"/>
    </xf>
    <xf numFmtId="49" fontId="278" fillId="0" borderId="12" xfId="0" applyNumberFormat="1" applyFont="1" applyFill="1" applyBorder="1" applyAlignment="1" applyProtection="1">
      <alignment horizontal="center" vertical="center" wrapText="1"/>
      <protection locked="0"/>
    </xf>
    <xf numFmtId="0" fontId="145" fillId="0" borderId="0" xfId="0" applyFont="1" applyAlignment="1"/>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8</xdr:col>
      <xdr:colOff>571500</xdr:colOff>
      <xdr:row>73</xdr:row>
      <xdr:rowOff>5174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485900"/>
          <a:ext cx="7239000" cy="4119974"/>
        </a:xfrm>
        <a:prstGeom prst="rect">
          <a:avLst/>
        </a:prstGeom>
      </xdr:spPr>
    </xdr:pic>
    <xdr:clientData/>
  </xdr:twoCellAnchor>
  <xdr:twoCellAnchor editAs="oneCell">
    <xdr:from>
      <xdr:col>0</xdr:col>
      <xdr:colOff>0</xdr:colOff>
      <xdr:row>79</xdr:row>
      <xdr:rowOff>0</xdr:rowOff>
    </xdr:from>
    <xdr:to>
      <xdr:col>10</xdr:col>
      <xdr:colOff>122805</xdr:colOff>
      <xdr:row>104</xdr:row>
      <xdr:rowOff>8988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53350"/>
          <a:ext cx="8161905" cy="42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26666.3平方米。根据《建设工程规划许可证》[]、《出让合同》[]，估价对象规划建筑面积为26399.637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根据《国有土地使用证》[]，估价对象（分摊）出让国有建设用地使用权面积为26666.3平方米。根据《建设工程规划许可证》[]、《出让合同》[]，估价对象规划建筑面积为26399.637平方米。</v>
      </c>
    </row>
    <row r="16" spans="1:55" s="2904" customFormat="1">
      <c r="A16" s="2905" t="s">
        <v>2678</v>
      </c>
      <c r="B16" s="2906" t="str">
        <f>'预评函-1'!A22</f>
        <v>本次估价对象为出让国有建设用地使用权，《国有土地使用证》[]证载土地终止日期为商业2047年5月13日。截至估价期日，出让国有建设用地使用权剩余土地使用年限为。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26666.3</v>
      </c>
    </row>
    <row r="44" spans="1:2">
      <c r="A44" s="2905" t="s">
        <v>2749</v>
      </c>
      <c r="B44" s="2906" t="str">
        <f>'预评函-2'!O3</f>
        <v>规划建筑面积/㎡</v>
      </c>
    </row>
    <row r="45" spans="1:2">
      <c r="A45" s="2905" t="s">
        <v>2731</v>
      </c>
      <c r="B45" s="2906">
        <f>'预评函-2'!O5</f>
        <v>26399.636999999999</v>
      </c>
    </row>
    <row r="46" spans="1:2">
      <c r="A46" s="2905" t="s">
        <v>2732</v>
      </c>
      <c r="B46" s="2906">
        <f ca="1">'预评函-2'!P5</f>
        <v>2706</v>
      </c>
    </row>
    <row r="47" spans="1:2">
      <c r="A47" s="2905" t="s">
        <v>2733</v>
      </c>
      <c r="B47" s="2906">
        <f ca="1">'预评函-2'!Q5</f>
        <v>2733</v>
      </c>
    </row>
    <row r="48" spans="1:2">
      <c r="A48" s="2905" t="s">
        <v>2734</v>
      </c>
      <c r="B48" s="2906">
        <f ca="1">'预评函-2'!R5</f>
        <v>7216</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89" t="str">
        <f>项目基本情况!B1</f>
        <v>江苏省常州市金坛市出让国有建设用地使用权抵押价格预评估</v>
      </c>
      <c r="C37" s="3189"/>
      <c r="D37" s="3189"/>
      <c r="E37" s="3189"/>
      <c r="F37" s="3189"/>
      <c r="G37" s="3189"/>
      <c r="H37" s="3189"/>
      <c r="I37" s="3189"/>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26666.3平方米。根据《建设工程规划许可证》[]、《出让合同》[]，估价对象规划建筑面积为26399.637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根据《国有土地使用证》[]，估价对象（分摊）出让国有建设用地使用权面积为26666.3平方米。根据《建设工程规划许可证》[]、《出让合同》[]，估价对象规划建筑面积为26399.637平方米。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本次估价对象为出让国有建设用地使用权，《国有土地使用证》[]证载土地终止日期为商业2047年5月13日。截至估价期日，出让国有建设用地使用权剩余土地使用年限为。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26666.3平方米。根据《建设工程规划许可证》[]、《出让合同》[]，估价对象规划建筑面积为26399.637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根据《国有土地使用证》[]，估价对象（分摊）出让国有建设用地使用权面积为26666.3平方米。根据《建设工程规划许可证》[]、《出让合同》[]，估价对象规划建筑面积为26399.637平方米。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0" t="s">
        <v>2042</v>
      </c>
      <c r="B1" s="3190"/>
      <c r="C1" s="3190"/>
      <c r="D1" s="3190"/>
      <c r="E1" s="3190"/>
      <c r="F1" s="3190"/>
      <c r="G1" s="3190"/>
      <c r="H1" s="3190"/>
      <c r="I1" s="3190"/>
      <c r="J1" s="3190"/>
      <c r="K1" s="3190"/>
      <c r="L1" s="3190"/>
      <c r="M1" s="3190"/>
      <c r="N1" s="3190"/>
      <c r="O1" s="3190"/>
      <c r="P1" s="3190"/>
      <c r="Q1" s="3190"/>
      <c r="R1" s="3190"/>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1" t="s">
        <v>2033</v>
      </c>
      <c r="B3" s="3191" t="s">
        <v>2740</v>
      </c>
      <c r="C3" s="3192" t="s">
        <v>2034</v>
      </c>
      <c r="D3" s="3191" t="s">
        <v>2744</v>
      </c>
      <c r="E3" s="3194" t="s">
        <v>2035</v>
      </c>
      <c r="F3" s="3194"/>
      <c r="G3" s="3194"/>
      <c r="H3" s="3194" t="s">
        <v>2036</v>
      </c>
      <c r="I3" s="3194"/>
      <c r="J3" s="3194"/>
      <c r="K3" s="3192" t="s">
        <v>2037</v>
      </c>
      <c r="L3" s="3192" t="s">
        <v>2038</v>
      </c>
      <c r="M3" s="3191" t="s">
        <v>2741</v>
      </c>
      <c r="N3" s="3193" t="str">
        <f>"（分摊）"&amp;项目基本情况!B16&amp;"国有建设用地使用权面积/㎡"</f>
        <v>（分摊）出让国有建设用地使用权面积/㎡</v>
      </c>
      <c r="O3" s="3191" t="s">
        <v>2067</v>
      </c>
      <c r="P3" s="3192" t="s">
        <v>2047</v>
      </c>
      <c r="Q3" s="3192" t="s">
        <v>2068</v>
      </c>
      <c r="R3" s="3192" t="s">
        <v>2039</v>
      </c>
    </row>
    <row r="4" spans="1:18" ht="36.75" customHeight="1">
      <c r="A4" s="3191"/>
      <c r="B4" s="3191"/>
      <c r="C4" s="3192"/>
      <c r="D4" s="3191"/>
      <c r="E4" s="2676" t="s">
        <v>2046</v>
      </c>
      <c r="F4" s="2676" t="s">
        <v>2753</v>
      </c>
      <c r="G4" s="2676" t="s">
        <v>2040</v>
      </c>
      <c r="H4" s="2676" t="s">
        <v>2041</v>
      </c>
      <c r="I4" s="2676" t="s">
        <v>2754</v>
      </c>
      <c r="J4" s="2676" t="s">
        <v>2040</v>
      </c>
      <c r="K4" s="3192"/>
      <c r="L4" s="3192"/>
      <c r="M4" s="3191"/>
      <c r="N4" s="3193"/>
      <c r="O4" s="3191"/>
      <c r="P4" s="3192"/>
      <c r="Q4" s="3192"/>
      <c r="R4" s="3192"/>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26666.3</v>
      </c>
      <c r="O5" s="1812">
        <f>项目基本情况!C21</f>
        <v>26399.636999999999</v>
      </c>
      <c r="P5" s="1812">
        <f ca="1">结果表!E42</f>
        <v>2706</v>
      </c>
      <c r="Q5" s="1812">
        <f ca="1">结果表!D42</f>
        <v>2733</v>
      </c>
      <c r="R5" s="1813">
        <f ca="1">结果表!C42</f>
        <v>7216</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4" t="str">
        <f>结果表!O39</f>
        <v>——</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4" t="str">
        <f>结果表!O40</f>
        <v>——</v>
      </c>
    </row>
    <row r="8" spans="1:18">
      <c r="A8" s="3195">
        <f>IF(项目基本情况!B9="市场价格","——",项目基本情况!E9)</f>
        <v>0</v>
      </c>
      <c r="B8" s="3196"/>
      <c r="C8" s="3196"/>
      <c r="D8" s="3196"/>
      <c r="E8" s="3196"/>
      <c r="F8" s="3196"/>
      <c r="G8" s="3196"/>
      <c r="H8" s="3196"/>
      <c r="I8" s="3196"/>
      <c r="J8" s="3196"/>
      <c r="K8" s="3196"/>
      <c r="L8" s="3196"/>
      <c r="M8" s="3196"/>
      <c r="N8" s="3196"/>
      <c r="O8" s="3196"/>
      <c r="P8" s="3196"/>
      <c r="Q8" s="3197"/>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8" t="s">
        <v>2069</v>
      </c>
      <c r="B1" s="3198"/>
      <c r="C1" s="3198"/>
      <c r="D1" s="3198"/>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1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8"/>
      <c r="C3" s="3198"/>
      <c r="D3" s="3198"/>
    </row>
    <row r="4" spans="1:4" ht="36.75" customHeight="1">
      <c r="A4" s="3198" t="str">
        <f>"3.估价规划限制条件：详见"&amp;项目基本情况!E21&amp;"。"</f>
        <v>3.估价规划限制条件：详见《建设工程规划许可证》[]、《出让合同》[]。</v>
      </c>
      <c r="B4" s="3198"/>
      <c r="C4" s="3198"/>
      <c r="D4" s="3198"/>
    </row>
    <row r="5" spans="1:4">
      <c r="A5" s="3201" t="s">
        <v>2070</v>
      </c>
      <c r="B5" s="3201"/>
      <c r="C5" s="3201"/>
      <c r="D5" s="3201"/>
    </row>
    <row r="6" spans="1:4">
      <c r="A6" s="3198" t="s">
        <v>2048</v>
      </c>
      <c r="B6" s="3198"/>
      <c r="C6" s="3198"/>
      <c r="D6" s="3198"/>
    </row>
    <row r="7" spans="1:4" ht="33" customHeight="1">
      <c r="A7" s="3198" t="s">
        <v>2582</v>
      </c>
      <c r="B7" s="3198"/>
      <c r="C7" s="3198"/>
      <c r="D7" s="3198"/>
    </row>
    <row r="8" spans="1:4" ht="32.25" customHeight="1">
      <c r="A8" s="31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8"/>
      <c r="C8" s="3198"/>
      <c r="D8" s="3198"/>
    </row>
    <row r="9" spans="1:4" ht="33.75" customHeight="1">
      <c r="A9" s="31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8"/>
      <c r="C9" s="3198"/>
      <c r="D9" s="3198"/>
    </row>
    <row r="10" spans="1:4">
      <c r="A10" s="3198" t="str">
        <f>IF(项目基本情况!B8="抵押","4.估价师所知悉的法定优先受偿款情况为：","——")</f>
        <v>4.估价师所知悉的法定优先受偿款情况为：</v>
      </c>
      <c r="B10" s="3198"/>
      <c r="C10" s="3198"/>
      <c r="D10" s="3198"/>
    </row>
    <row r="11" spans="1:4" ht="37.5" customHeight="1">
      <c r="A11" s="32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0"/>
      <c r="C11" s="3200"/>
      <c r="D11" s="3200"/>
    </row>
    <row r="12" spans="1:4" ht="168" customHeight="1">
      <c r="A12" s="3201" t="s">
        <v>2072</v>
      </c>
      <c r="B12" s="3201"/>
      <c r="C12" s="3201"/>
      <c r="D12" s="3201"/>
    </row>
    <row r="13" spans="1:4">
      <c r="A13" s="3199" t="s">
        <v>2755</v>
      </c>
      <c r="B13" s="3199"/>
      <c r="C13" s="3199"/>
      <c r="D13" s="3199"/>
    </row>
    <row r="14" spans="1:4">
      <c r="A14" s="3200" t="str">
        <f>IF(项目基本情况!B8="抵押","综上，"&amp;结果表!K47,"——")</f>
        <v>综上，本次评估不存在估价师知悉的法定优先受偿款</v>
      </c>
      <c r="B14" s="3200"/>
      <c r="C14" s="3200"/>
      <c r="D14" s="3200"/>
    </row>
    <row r="15" spans="1:4" ht="58.5" customHeight="1">
      <c r="A15" s="31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8"/>
      <c r="C15" s="3198"/>
      <c r="D15" s="3198"/>
    </row>
    <row r="16" spans="1:4" ht="70.5" customHeight="1">
      <c r="A16" s="31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8"/>
      <c r="C16" s="3198"/>
      <c r="D16" s="3198"/>
    </row>
    <row r="17" spans="1:4">
      <c r="A17" s="3198" t="s">
        <v>2711</v>
      </c>
      <c r="B17" s="3198"/>
      <c r="C17" s="3198"/>
      <c r="D17" s="3198"/>
    </row>
    <row r="18" spans="1:4">
      <c r="A18" s="3198" t="s">
        <v>2703</v>
      </c>
      <c r="B18" s="3198"/>
      <c r="C18" s="3198"/>
      <c r="D18" s="3198"/>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198" t="s">
        <v>2708</v>
      </c>
      <c r="B23" s="3198"/>
      <c r="C23" s="3198"/>
      <c r="D23" s="3198"/>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0" t="s">
        <v>53</v>
      </c>
      <c r="B15" s="3211" t="s">
        <v>847</v>
      </c>
      <c r="C15" s="3207"/>
    </row>
    <row r="16" spans="1:7" ht="14.25">
      <c r="A16" s="3210"/>
      <c r="B16" s="3208" t="s">
        <v>54</v>
      </c>
      <c r="C16" s="1172" t="s">
        <v>53</v>
      </c>
    </row>
    <row r="17" spans="1:3" ht="14.25">
      <c r="A17" s="3210"/>
      <c r="B17" s="3208"/>
      <c r="C17" s="1172" t="s">
        <v>55</v>
      </c>
    </row>
    <row r="18" spans="1:3" ht="14.25">
      <c r="A18" s="3210"/>
      <c r="B18" s="3208"/>
      <c r="C18" s="1172" t="s">
        <v>56</v>
      </c>
    </row>
    <row r="19" spans="1:3" ht="14.25">
      <c r="A19" s="3210"/>
      <c r="B19" s="3206" t="s">
        <v>57</v>
      </c>
      <c r="C19" s="3207"/>
    </row>
    <row r="20" spans="1:3" ht="14.25">
      <c r="A20" s="1173" t="s">
        <v>58</v>
      </c>
      <c r="B20" s="1174"/>
      <c r="C20" s="1175"/>
    </row>
    <row r="21" spans="1:3" ht="14.25">
      <c r="A21" s="3209" t="s">
        <v>59</v>
      </c>
      <c r="B21" s="3206" t="s">
        <v>60</v>
      </c>
      <c r="C21" s="3207"/>
    </row>
    <row r="22" spans="1:3" ht="14.25">
      <c r="A22" s="3209"/>
      <c r="B22" s="3206" t="s">
        <v>61</v>
      </c>
      <c r="C22" s="3207"/>
    </row>
    <row r="23" spans="1:3" ht="14.25">
      <c r="A23" s="3209"/>
      <c r="B23" s="3206" t="s">
        <v>62</v>
      </c>
      <c r="C23" s="3207"/>
    </row>
    <row r="24" spans="1:3" ht="14.25">
      <c r="A24" s="3209"/>
      <c r="B24" s="3212" t="s">
        <v>63</v>
      </c>
      <c r="C24" s="1176" t="s">
        <v>838</v>
      </c>
    </row>
    <row r="25" spans="1:3" ht="14.25">
      <c r="A25" s="3209"/>
      <c r="B25" s="3213"/>
      <c r="C25" s="1176" t="s">
        <v>839</v>
      </c>
    </row>
    <row r="26" spans="1:3" ht="14.25">
      <c r="A26" s="3209"/>
      <c r="B26" s="3213"/>
      <c r="C26" s="1176" t="s">
        <v>840</v>
      </c>
    </row>
    <row r="27" spans="1:3" ht="14.25">
      <c r="A27" s="3209"/>
      <c r="B27" s="3213"/>
      <c r="C27" s="1176" t="s">
        <v>841</v>
      </c>
    </row>
    <row r="28" spans="1:3" ht="14.25">
      <c r="A28" s="3209"/>
      <c r="B28" s="3213"/>
      <c r="C28" s="1176" t="s">
        <v>842</v>
      </c>
    </row>
    <row r="29" spans="1:3" ht="14.25">
      <c r="A29" s="3209"/>
      <c r="B29" s="3213"/>
      <c r="C29" s="1176" t="s">
        <v>843</v>
      </c>
    </row>
    <row r="30" spans="1:3" ht="14.25">
      <c r="A30" s="3209"/>
      <c r="B30" s="3213"/>
      <c r="C30" s="1176" t="s">
        <v>844</v>
      </c>
    </row>
    <row r="31" spans="1:3" ht="14.25">
      <c r="A31" s="3209"/>
      <c r="B31" s="3213"/>
      <c r="C31" s="1176" t="s">
        <v>845</v>
      </c>
    </row>
    <row r="32" spans="1:3" ht="14.25">
      <c r="A32" s="3209"/>
      <c r="B32" s="3213"/>
      <c r="C32" s="1176" t="s">
        <v>1648</v>
      </c>
    </row>
    <row r="33" spans="1:3" ht="14.25">
      <c r="A33" s="3209"/>
      <c r="B33" s="3203" t="s">
        <v>1654</v>
      </c>
      <c r="C33" s="1176" t="s">
        <v>1649</v>
      </c>
    </row>
    <row r="34" spans="1:3" ht="14.25">
      <c r="A34" s="3209"/>
      <c r="B34" s="3204"/>
      <c r="C34" s="1181" t="s">
        <v>1650</v>
      </c>
    </row>
    <row r="35" spans="1:3" ht="14.25">
      <c r="A35" s="3209"/>
      <c r="B35" s="3204"/>
      <c r="C35" s="1182" t="s">
        <v>1651</v>
      </c>
    </row>
    <row r="36" spans="1:3" ht="14.25">
      <c r="A36" s="3209"/>
      <c r="B36" s="3204"/>
      <c r="C36" s="1182" t="s">
        <v>1652</v>
      </c>
    </row>
    <row r="37" spans="1:3" ht="14.25">
      <c r="A37" s="3209"/>
      <c r="B37" s="3205"/>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43095</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4" t="s">
        <v>1930</v>
      </c>
      <c r="B25" s="3214"/>
      <c r="C25" s="3214"/>
      <c r="D25" s="3214"/>
      <c r="E25" s="3214"/>
      <c r="F25" s="3214"/>
      <c r="G25" s="3214"/>
    </row>
    <row r="26" spans="1:7" ht="20.25" customHeight="1">
      <c r="A26" s="3215" t="s">
        <v>1931</v>
      </c>
      <c r="B26" s="3215"/>
      <c r="C26" s="3215"/>
      <c r="D26" s="3215" t="s">
        <v>1932</v>
      </c>
      <c r="E26" s="3215"/>
      <c r="F26" s="3215"/>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3" t="s">
        <v>2965</v>
      </c>
      <c r="C18" s="1555"/>
    </row>
    <row r="19" spans="1:3">
      <c r="A19" s="8" t="s">
        <v>120</v>
      </c>
      <c r="B19" s="3143"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6"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6"/>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6"/>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6"/>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6"/>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19" t="str">
        <f>IF(B10="北京市","北京市",C10)&amp;F10&amp;B16&amp;"国有建设用地使用权"&amp;B9&amp;"预评估"</f>
        <v>江苏省常州市金坛市出让国有建设用地使用权抵押价格预评估</v>
      </c>
      <c r="C1" s="3220"/>
      <c r="D1" s="3220"/>
      <c r="E1" s="3220"/>
      <c r="F1" s="3220"/>
      <c r="G1" s="3220"/>
      <c r="H1" s="3220"/>
      <c r="I1" s="3221"/>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3001</v>
      </c>
      <c r="C8" s="1671"/>
      <c r="D8" s="3225"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3002</v>
      </c>
      <c r="C9" s="1675"/>
      <c r="D9" s="3226"/>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3003</v>
      </c>
      <c r="C10" s="1676" t="s">
        <v>3005</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3004</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22"/>
      <c r="C12" s="3223"/>
      <c r="D12" s="3224"/>
      <c r="E12" s="1699" t="s">
        <v>2065</v>
      </c>
      <c r="F12" s="3240" t="s">
        <v>2899</v>
      </c>
      <c r="G12" s="3241"/>
      <c r="H12" s="3241"/>
      <c r="I12" s="3242"/>
      <c r="J12" s="1694"/>
      <c r="K12" s="1774"/>
      <c r="L12" s="1723"/>
      <c r="M12" s="1723"/>
      <c r="N12" s="1694"/>
      <c r="O12" s="1695"/>
      <c r="P12" s="1694"/>
      <c r="Q12" s="1694"/>
      <c r="R12" s="1694"/>
      <c r="S12" s="1694"/>
      <c r="T12" s="1694"/>
      <c r="U12" s="1694"/>
    </row>
    <row r="13" spans="1:21">
      <c r="A13" s="1687" t="s">
        <v>2063</v>
      </c>
      <c r="B13" s="3222"/>
      <c r="C13" s="3223"/>
      <c r="D13" s="3224"/>
      <c r="E13" s="1699" t="s">
        <v>2065</v>
      </c>
      <c r="F13" s="3240" t="s">
        <v>2900</v>
      </c>
      <c r="G13" s="3241"/>
      <c r="H13" s="3241"/>
      <c r="I13" s="3242"/>
      <c r="J13" s="1694"/>
      <c r="K13" s="1774"/>
      <c r="L13" s="1723"/>
      <c r="M13" s="1723"/>
      <c r="N13" s="1694"/>
      <c r="O13" s="1695"/>
      <c r="P13" s="1694"/>
      <c r="Q13" s="1694"/>
      <c r="R13" s="1694"/>
      <c r="S13" s="1694"/>
      <c r="T13" s="1694"/>
      <c r="U13" s="1694"/>
    </row>
    <row r="14" spans="1:21">
      <c r="A14" s="1661" t="s">
        <v>2066</v>
      </c>
      <c r="B14" s="1699"/>
      <c r="C14" s="1845" t="s">
        <v>3007</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3006</v>
      </c>
      <c r="C16" s="1699" t="s">
        <v>1952</v>
      </c>
      <c r="D16" s="2672" t="s">
        <v>1953</v>
      </c>
      <c r="E16" s="1722" t="s">
        <v>3069</v>
      </c>
      <c r="F16" s="1722"/>
      <c r="G16" s="1722"/>
      <c r="H16" s="1722"/>
      <c r="I16" s="1686" t="s">
        <v>1958</v>
      </c>
      <c r="J16" s="1694"/>
      <c r="K16" s="2481" t="str">
        <f>IF(D17="","",D16&amp;TEXT(D17,"yyyy年m月d日;;"))</f>
        <v/>
      </c>
      <c r="L16" s="1699" t="str">
        <f>IF(OR(K16="",M16=""),"","、")</f>
        <v/>
      </c>
      <c r="M16" s="2481" t="str">
        <f>IF(E17="","",E16&amp;TEXT(E17,"yyyy年m月d日;;"))</f>
        <v>商业2047年5月13日</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c r="E17" s="1700">
        <v>53825</v>
      </c>
      <c r="F17" s="1700"/>
      <c r="G17" s="1700"/>
      <c r="H17" s="1700"/>
      <c r="I17" s="1700"/>
      <c r="J17" s="1694"/>
      <c r="K17" s="2480" t="str">
        <f>CONCATENATE(K16,L16,M16,N16,O16,P16,Q16,R16,S16,T16,,U16)</f>
        <v>商业2047年5月13日</v>
      </c>
      <c r="L17" s="1723"/>
      <c r="M17" s="1723"/>
      <c r="N17" s="1694"/>
      <c r="O17" s="1695"/>
      <c r="P17" s="1694"/>
      <c r="Q17" s="1694"/>
      <c r="R17" s="1694"/>
      <c r="S17" s="1694"/>
      <c r="T17" s="1694"/>
      <c r="U17" s="1694"/>
    </row>
    <row r="18" spans="1:21">
      <c r="A18" s="1763"/>
      <c r="B18" s="1682"/>
      <c r="C18" s="1683" t="s">
        <v>1960</v>
      </c>
      <c r="D18" s="1684">
        <v>70</v>
      </c>
      <c r="E18" s="1684">
        <v>40</v>
      </c>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t="str">
        <f>IF(B16="出让",IF(D17="","",ROUNDDOWN(MIN((D17-$D$3)/365,D18),2)),D18)</f>
        <v/>
      </c>
      <c r="E19" s="1685">
        <f>IF(B16="出让",IF(E17="","",ROUNDDOWN(MIN((E17-$D$3)/365,E18),2)),E18)</f>
        <v>29.39</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37"/>
      <c r="E20" s="3238"/>
      <c r="F20" s="3238"/>
      <c r="G20" s="3238"/>
      <c r="H20" s="3238"/>
      <c r="I20" s="3239"/>
      <c r="J20" s="1694"/>
      <c r="K20" s="1774"/>
      <c r="L20" s="1723"/>
      <c r="M20" s="1723"/>
      <c r="N20" s="1694"/>
      <c r="O20" s="1695"/>
      <c r="P20" s="1694"/>
      <c r="Q20" s="1694"/>
      <c r="R20" s="1694"/>
      <c r="S20" s="1694"/>
      <c r="T20" s="1694"/>
      <c r="U20" s="1694"/>
    </row>
    <row r="21" spans="1:21">
      <c r="A21" s="1763" t="s">
        <v>1962</v>
      </c>
      <c r="B21" s="1764" t="s">
        <v>1963</v>
      </c>
      <c r="C21" s="1759">
        <f>'数据-汇总表'!E3</f>
        <v>26399.636999999999</v>
      </c>
      <c r="D21" s="1760" t="s">
        <v>1964</v>
      </c>
      <c r="E21" s="3227" t="s">
        <v>2002</v>
      </c>
      <c r="F21" s="3228"/>
      <c r="G21" s="3228"/>
      <c r="H21" s="3228"/>
      <c r="I21" s="3229"/>
      <c r="J21" s="1694"/>
      <c r="K21" s="1774"/>
      <c r="L21" s="1723"/>
      <c r="M21" s="1723"/>
      <c r="N21" s="1694"/>
      <c r="O21" s="1695"/>
      <c r="P21" s="1694"/>
      <c r="Q21" s="1694"/>
      <c r="R21" s="1694"/>
      <c r="S21" s="1694"/>
      <c r="T21" s="1694"/>
      <c r="U21" s="1694"/>
    </row>
    <row r="22" spans="1:21">
      <c r="A22" s="2663" t="s">
        <v>953</v>
      </c>
      <c r="B22" s="1661" t="s">
        <v>1965</v>
      </c>
      <c r="C22" s="1686">
        <f>'数据-汇总表'!D3</f>
        <v>26666.3</v>
      </c>
      <c r="D22" s="1687" t="s">
        <v>1964</v>
      </c>
      <c r="E22" s="3227" t="s">
        <v>2901</v>
      </c>
      <c r="F22" s="3228"/>
      <c r="G22" s="3228"/>
      <c r="H22" s="3228"/>
      <c r="I22" s="3229"/>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30" t="s">
        <v>1970</v>
      </c>
      <c r="C24" s="3231"/>
      <c r="D24" s="3232" t="s">
        <v>1971</v>
      </c>
      <c r="E24" s="3233"/>
      <c r="F24" s="1708" t="s">
        <v>1972</v>
      </c>
      <c r="G24" s="1694"/>
      <c r="H24" s="1694"/>
      <c r="I24" s="1707"/>
      <c r="J24" s="1694"/>
      <c r="K24" s="3218"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18"/>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18"/>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45" t="s">
        <v>2005</v>
      </c>
      <c r="B31" s="1764" t="s">
        <v>2006</v>
      </c>
      <c r="C31" s="3243"/>
      <c r="D31" s="3244"/>
      <c r="E31" s="1694"/>
      <c r="F31" s="1694"/>
      <c r="G31" s="1694"/>
      <c r="H31" s="1694"/>
      <c r="I31" s="1707"/>
      <c r="J31" s="1694"/>
      <c r="K31" s="2483"/>
      <c r="L31" s="1694"/>
      <c r="M31" s="1694"/>
      <c r="N31" s="1694"/>
      <c r="O31" s="1694"/>
      <c r="P31" s="1694"/>
      <c r="Q31" s="1694"/>
      <c r="R31" s="1694"/>
      <c r="S31" s="1694"/>
      <c r="T31" s="1694"/>
      <c r="U31" s="1694"/>
    </row>
    <row r="32" spans="1:21">
      <c r="A32" s="3245"/>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45"/>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46"/>
      <c r="B34" s="1661" t="s">
        <v>2009</v>
      </c>
      <c r="C34" s="3247"/>
      <c r="D34" s="3248"/>
      <c r="E34" s="1694"/>
      <c r="F34" s="1694"/>
      <c r="G34" s="1694"/>
      <c r="H34" s="1694"/>
      <c r="I34" s="1707"/>
      <c r="J34" s="1694"/>
      <c r="K34" s="2483"/>
      <c r="L34" s="1694"/>
      <c r="M34" s="1694"/>
      <c r="N34" s="1694"/>
      <c r="O34" s="1694"/>
      <c r="P34" s="1694"/>
      <c r="Q34" s="1694"/>
      <c r="R34" s="1694"/>
      <c r="S34" s="1694"/>
      <c r="T34" s="1694"/>
      <c r="U34" s="1694"/>
    </row>
    <row r="35" spans="1:21">
      <c r="A35" s="3249" t="s">
        <v>848</v>
      </c>
      <c r="B35" s="1722"/>
      <c r="C35" s="1776" t="str">
        <f>IF(B35="场地平整","——","具体情况：")</f>
        <v>具体情况：</v>
      </c>
      <c r="D35" s="3251"/>
      <c r="E35" s="3252"/>
      <c r="F35" s="3252"/>
      <c r="G35" s="3252"/>
      <c r="H35" s="3252"/>
      <c r="I35" s="3253"/>
      <c r="J35" s="1694"/>
      <c r="K35" s="1775"/>
      <c r="L35" s="1723"/>
      <c r="M35" s="1723"/>
      <c r="N35" s="1694"/>
      <c r="O35" s="1695"/>
      <c r="P35" s="1694"/>
      <c r="Q35" s="1694"/>
      <c r="R35" s="1694"/>
      <c r="S35" s="1694"/>
      <c r="T35" s="1694"/>
      <c r="U35" s="1694"/>
    </row>
    <row r="36" spans="1:21">
      <c r="A36" s="3245"/>
      <c r="B36" s="3254" t="s">
        <v>2058</v>
      </c>
      <c r="C36" s="3255"/>
      <c r="D36" s="1792"/>
      <c r="E36" s="3256"/>
      <c r="F36" s="3256"/>
      <c r="G36" s="1687" t="str">
        <f>IF(B35="场地未平整","估价结果处理","")</f>
        <v/>
      </c>
      <c r="H36" s="3257"/>
      <c r="I36" s="3257"/>
      <c r="J36" s="1694"/>
      <c r="K36" s="1775"/>
      <c r="L36" s="1723"/>
      <c r="M36" s="1723"/>
      <c r="N36" s="1694"/>
      <c r="O36" s="1695"/>
      <c r="P36" s="1694"/>
      <c r="Q36" s="1694"/>
      <c r="R36" s="1694"/>
      <c r="S36" s="1694"/>
      <c r="T36" s="1694"/>
      <c r="U36" s="1694"/>
    </row>
    <row r="37" spans="1:21" ht="28.5">
      <c r="A37" s="3245"/>
      <c r="B37" s="3234"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45"/>
      <c r="B38" s="3235"/>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46"/>
      <c r="B39" s="3236"/>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17" t="s">
        <v>1989</v>
      </c>
      <c r="T40" s="1731" t="str">
        <f>NUMBERSTRING(7-K40,1)&amp;"通"</f>
        <v>七通</v>
      </c>
      <c r="U40" s="1694"/>
    </row>
    <row r="41" spans="1:21" ht="28.5">
      <c r="A41" s="1663"/>
      <c r="B41" s="3250" t="s">
        <v>1723</v>
      </c>
      <c r="C41" s="3250"/>
      <c r="D41" s="3250"/>
      <c r="E41" s="3250"/>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17"/>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0" customFormat="1" ht="21" thickBot="1">
      <c r="A45" s="3101" t="s">
        <v>2902</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26666.3</v>
      </c>
      <c r="B3" s="22">
        <f>IF(C3="否",G5-AT5,G5)</f>
        <v>26399.636999999999</v>
      </c>
      <c r="C3" s="23" t="s">
        <v>3008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26399.636999999999</v>
      </c>
      <c r="H5" s="27">
        <f t="shared" ref="H5:AT5" si="0">SUM(H13:H641)</f>
        <v>26399.636999999999</v>
      </c>
      <c r="I5" s="27">
        <f t="shared" si="0"/>
        <v>26399.636999999999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26399.636999999999</v>
      </c>
      <c r="BA5" s="29">
        <f t="shared" si="1"/>
        <v>26399.636999999999</v>
      </c>
      <c r="BB5" s="29">
        <f t="shared" si="1"/>
        <v>26399.636999999999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26666.3</v>
      </c>
      <c r="F6" s="27" t="s">
        <v>1</v>
      </c>
      <c r="G6" s="27" t="s">
        <v>2</v>
      </c>
      <c r="H6" s="33">
        <f>SUMIF(I$12:AB$12,"总值",I6:AB6)</f>
        <v>26666.3</v>
      </c>
      <c r="I6" s="27">
        <f t="shared" ref="I6:AB6" si="2">ROUND($A$3*I5/$B$3,2)</f>
        <v>26666.3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26666.3</v>
      </c>
      <c r="AZ6" s="27" t="s">
        <v>3</v>
      </c>
      <c r="BA6" s="27">
        <f>ROUND($AY$6*BA5/$AZ$5,2)</f>
        <v>26666.3</v>
      </c>
      <c r="BB6" s="27">
        <f>ROUND($AY$6*BB5/$AZ$5,2)</f>
        <v>26666.3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3009</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3070</v>
      </c>
      <c r="D13" s="3042" t="s">
        <v>1680</v>
      </c>
      <c r="E13" s="27">
        <f t="shared" ref="E13:E20" si="6">IF($C$3="是",ROUND($A$3*G13/$B$3,2),ROUND($A$3*(G13-AT13)/$B$3,2))</f>
        <v>26666.3</v>
      </c>
      <c r="F13" s="81"/>
      <c r="G13" s="82">
        <f t="shared" ref="G13:G20" si="7">H13+AC13+AT13</f>
        <v>26399.636999999999</v>
      </c>
      <c r="H13" s="33">
        <f t="shared" ref="H13:H20" si="8">SUMIF(I$12:AB$12,"总值",I13:AB13)</f>
        <v>26399.636999999999</v>
      </c>
      <c r="I13" s="3045">
        <f>A3*0.99</f>
        <v>26399.636999999999</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商业</v>
      </c>
      <c r="AY13" s="996">
        <f t="shared" ref="AY13:AY20" si="11">ROUND($AY$6*AZ13/$AZ$5,2)</f>
        <v>26666.3</v>
      </c>
      <c r="AZ13" s="27">
        <f t="shared" ref="AZ13:AZ20" si="12">BA13+BL13</f>
        <v>26399.636999999999</v>
      </c>
      <c r="BA13" s="27">
        <f t="shared" ref="BA13:BA20" si="13">SUM(BB13:BK13)</f>
        <v>26399.636999999999</v>
      </c>
      <c r="BB13" s="27">
        <f t="shared" ref="BB13:BB20" si="14">IF($D13="是",I13-J13,0)</f>
        <v>26399.636999999999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8" t="s">
        <v>0</v>
      </c>
      <c r="B1" s="3258" t="s">
        <v>4</v>
      </c>
      <c r="C1" s="3258" t="s">
        <v>5</v>
      </c>
      <c r="D1" s="3259" t="s">
        <v>40</v>
      </c>
      <c r="E1" s="3259" t="s">
        <v>41</v>
      </c>
      <c r="F1" s="3259"/>
      <c r="G1" s="3259"/>
      <c r="H1" s="3259"/>
      <c r="I1" s="3259"/>
      <c r="J1" s="3259"/>
      <c r="K1" s="3259"/>
      <c r="L1" s="3259"/>
      <c r="M1" s="3259"/>
    </row>
    <row r="2" spans="1:13" ht="27" customHeight="1">
      <c r="A2" s="3258"/>
      <c r="B2" s="3258"/>
      <c r="C2" s="3258"/>
      <c r="D2" s="3259"/>
      <c r="E2" s="3259" t="s">
        <v>24</v>
      </c>
      <c r="F2" s="3259" t="s">
        <v>25</v>
      </c>
      <c r="G2" s="3259"/>
      <c r="H2" s="3259"/>
      <c r="I2" s="3259"/>
      <c r="J2" s="3259" t="s">
        <v>26</v>
      </c>
      <c r="K2" s="3259"/>
      <c r="L2" s="3259"/>
      <c r="M2" s="3259"/>
    </row>
    <row r="3" spans="1:13" ht="28.5">
      <c r="A3" s="3258"/>
      <c r="B3" s="3258"/>
      <c r="C3" s="3258"/>
      <c r="D3" s="3259"/>
      <c r="E3" s="32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9" t="s">
        <v>42</v>
      </c>
      <c r="B9" s="3259"/>
      <c r="C9" s="32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69" t="s">
        <v>203</v>
      </c>
      <c r="B2" s="3269"/>
      <c r="C2" s="3269"/>
      <c r="D2" s="1976" t="s">
        <v>204</v>
      </c>
      <c r="E2" s="106" t="s">
        <v>205</v>
      </c>
      <c r="F2" s="1985"/>
      <c r="G2" s="1198"/>
      <c r="H2" s="1199"/>
      <c r="I2" s="1200" t="s">
        <v>858</v>
      </c>
      <c r="J2" s="1985"/>
      <c r="K2" s="1985"/>
      <c r="L2" s="1985"/>
    </row>
    <row r="3" spans="1:16" ht="15.75" thickBot="1">
      <c r="A3" s="3270" t="s">
        <v>206</v>
      </c>
      <c r="B3" s="3270"/>
      <c r="C3" s="3270"/>
      <c r="D3" s="107">
        <f>'数据-基础表'!AY6</f>
        <v>26666.3</v>
      </c>
      <c r="E3" s="107">
        <f>'数据-基础表'!AZ5</f>
        <v>26399.636999999999</v>
      </c>
      <c r="F3" s="1985"/>
      <c r="G3" s="280" t="s">
        <v>859</v>
      </c>
      <c r="H3" s="275" t="s">
        <v>860</v>
      </c>
      <c r="I3" s="1977">
        <f>ROUND('数据-基础表'!B3/'数据-基础表'!A3,2)</f>
        <v>0.99</v>
      </c>
      <c r="J3" s="1985"/>
      <c r="K3" s="1985"/>
      <c r="L3" s="1985"/>
    </row>
    <row r="4" spans="1:16" ht="15">
      <c r="A4" s="3271"/>
      <c r="B4" s="3272"/>
      <c r="C4" s="3273"/>
      <c r="D4" s="108" t="s">
        <v>204</v>
      </c>
      <c r="E4" s="109" t="s">
        <v>205</v>
      </c>
      <c r="F4" s="1985"/>
      <c r="G4" s="1201"/>
      <c r="H4" s="275" t="s">
        <v>861</v>
      </c>
      <c r="I4" s="1977">
        <f>ROUND(SUMIF('数据-基础表'!I9:AS9,"地上",'数据-基础表'!I5:AS5)/'数据-基础表'!A3,2)</f>
        <v>0.99</v>
      </c>
      <c r="J4" s="1985"/>
      <c r="K4" s="1985"/>
      <c r="L4" s="1985"/>
    </row>
    <row r="5" spans="1:16">
      <c r="A5" s="110" t="s">
        <v>207</v>
      </c>
      <c r="B5" s="3274" t="s">
        <v>230</v>
      </c>
      <c r="C5" s="3274"/>
      <c r="D5" s="111">
        <f>ROUND($D$3*E5/$E$3,2)</f>
        <v>26666.3</v>
      </c>
      <c r="E5" s="112">
        <f>SUMIF('数据-基础表'!$11:$11,"住宅",'数据-基础表'!$5:$5)</f>
        <v>26399.636999999999</v>
      </c>
      <c r="F5" s="1985"/>
      <c r="G5" s="280" t="s">
        <v>862</v>
      </c>
      <c r="H5" s="275" t="s">
        <v>860</v>
      </c>
      <c r="I5" s="1977">
        <f>ROUND(E31/D31,2)</f>
        <v>0.99</v>
      </c>
      <c r="J5" s="1985"/>
      <c r="K5" s="1985"/>
      <c r="L5" s="1985"/>
    </row>
    <row r="6" spans="1:16" ht="15" thickBot="1">
      <c r="A6" s="113"/>
      <c r="B6" s="3274" t="s">
        <v>208</v>
      </c>
      <c r="C6" s="3274"/>
      <c r="D6" s="111">
        <f>ROUND($D$3*E6/$E$3,2)</f>
        <v>0</v>
      </c>
      <c r="E6" s="112">
        <f>E3-E5</f>
        <v>0</v>
      </c>
      <c r="F6" s="1985"/>
      <c r="G6" s="1201"/>
      <c r="H6" s="275" t="s">
        <v>861</v>
      </c>
      <c r="I6" s="1977">
        <f>ROUND(F31/D31,2)</f>
        <v>0.99</v>
      </c>
      <c r="J6" s="1985"/>
      <c r="K6" s="1985"/>
      <c r="L6" s="1985"/>
    </row>
    <row r="7" spans="1:16" ht="15">
      <c r="A7" s="3266"/>
      <c r="B7" s="3267"/>
      <c r="C7" s="3268"/>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26666.3</v>
      </c>
      <c r="E8" s="116">
        <f>SUMIF('数据-基础表'!BB10:BK10,"地上",'数据-基础表'!BB5:BK5)</f>
        <v>26399.636999999999</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26666.3</v>
      </c>
      <c r="E16" s="120">
        <f>SUM(E8:E15)</f>
        <v>26399.636999999999</v>
      </c>
      <c r="F16" s="1985"/>
      <c r="G16" s="1987"/>
      <c r="H16" s="968" t="s">
        <v>219</v>
      </c>
      <c r="I16" s="969"/>
      <c r="J16" s="1985"/>
      <c r="K16" s="3260" t="s">
        <v>2573</v>
      </c>
      <c r="L16" s="3261"/>
      <c r="M16" s="3261"/>
      <c r="N16" s="3261"/>
      <c r="O16" s="3261"/>
      <c r="P16" s="3262"/>
    </row>
    <row r="17" spans="1:19" ht="15">
      <c r="A17" s="121" t="s">
        <v>216</v>
      </c>
      <c r="B17" s="122" t="s">
        <v>217</v>
      </c>
      <c r="C17" s="2299" t="s">
        <v>2317</v>
      </c>
      <c r="D17" s="108" t="s">
        <v>204</v>
      </c>
      <c r="E17" s="124" t="s">
        <v>205</v>
      </c>
      <c r="F17" s="125"/>
      <c r="G17" s="1366"/>
      <c r="H17" s="970" t="s">
        <v>218</v>
      </c>
      <c r="I17" s="971" t="s">
        <v>2316</v>
      </c>
      <c r="J17" s="1985"/>
      <c r="K17" s="3263" t="s">
        <v>2574</v>
      </c>
      <c r="L17" s="3264"/>
      <c r="M17" s="3265"/>
      <c r="N17" s="3263" t="s">
        <v>2575</v>
      </c>
      <c r="O17" s="3264"/>
      <c r="P17" s="3265"/>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3071</v>
      </c>
      <c r="D19" s="111">
        <f t="shared" ref="D19:D26" si="1">ROUND($D$3*E19/$E$3,2)</f>
        <v>26666.3</v>
      </c>
      <c r="E19" s="134">
        <f t="shared" ref="E19:E26" si="2">SUM(F19:G19)</f>
        <v>26399.636999999999</v>
      </c>
      <c r="F19" s="135">
        <f>'数据-基础表'!I13</f>
        <v>26399.636999999999</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26666.3</v>
      </c>
      <c r="S19" s="2302">
        <f t="shared" si="5"/>
        <v>26399.636999999999</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26666.3</v>
      </c>
      <c r="E27" s="143">
        <f>IF(SUM(E19:E26)='数据-基础表'!BA5,SUM(E19:E26),IF(F27="地上面积有误","面积有误","地下面积有误"))</f>
        <v>26399.636999999999</v>
      </c>
      <c r="F27" s="134">
        <f>IF(SUM(F19:F26)=E8,SUM(F19:F26),"地上面积有误")</f>
        <v>26399.636999999999</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26666.3</v>
      </c>
      <c r="S27" s="275">
        <f>IF(SUM(S19:S26)=$E$3,SUM(S19:S26),SUM(S19:S26)&amp;"误差"&amp;ROUND(SUM(S19:S26)-E3,2))</f>
        <v>26399.636999999999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26666.3</v>
      </c>
      <c r="E31" s="1372">
        <f>E27+E30</f>
        <v>26399.636999999999</v>
      </c>
      <c r="F31" s="1373">
        <f>F27+F30</f>
        <v>26399.636999999999</v>
      </c>
      <c r="G31" s="1374">
        <f>G27+G30</f>
        <v>0</v>
      </c>
      <c r="H31" s="1985"/>
      <c r="I31" s="1985"/>
      <c r="J31" s="1985"/>
      <c r="K31" s="1985"/>
      <c r="L31" s="1985"/>
    </row>
    <row r="32" spans="1:19">
      <c r="A32" s="1985"/>
      <c r="B32" s="2364" t="s">
        <v>2325</v>
      </c>
      <c r="C32" s="2673"/>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S6" activePane="bottomRight" state="frozen"/>
      <selection pane="topRight" activeCell="D1" sqref="D1"/>
      <selection pane="bottomLeft" activeCell="A4" sqref="A4"/>
      <selection pane="bottomRight" activeCell="AA11" sqref="AA11"/>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商业</v>
      </c>
      <c r="B6" s="2338" t="str">
        <f>IF(A6=0,"","经营性")</f>
        <v>经营性</v>
      </c>
      <c r="C6" s="173" t="s">
        <v>3069</v>
      </c>
      <c r="D6" s="2309">
        <f>SUMIF(项目基本情况!D$15:I$15,C6,项目基本情况!D$18:I$18)</f>
        <v>40</v>
      </c>
      <c r="E6" s="2310">
        <f>IF(B6="","",SUMIF(项目基本情况!D$15:I$15,C6,项目基本情况!D$17:I$17))</f>
        <v>53825</v>
      </c>
      <c r="F6" s="174">
        <f>SUMIF(项目基本情况!D$15:I$15,C6,项目基本情况!D$19:I$19)</f>
        <v>29.39</v>
      </c>
      <c r="G6" s="175">
        <f>IF(ISERROR(ROUND(POWER(1+H6,D6-F6)*(POWER(1+H6,F6)-1)/(POWER(1+H6,D6)-1),3)),0,ROUND(POWER(1+H6,D6-F6)*(POWER(1+H6,F6)-1)/(POWER(1+H6,D6)-1),3))</f>
        <v>0.89800000000000002</v>
      </c>
      <c r="H6" s="3053">
        <f>I6-0.5%</f>
        <v>5.5E-2</v>
      </c>
      <c r="I6" s="3053">
        <v>0.06</v>
      </c>
      <c r="J6" s="176">
        <v>0.08</v>
      </c>
      <c r="K6" s="179">
        <f>SUMIF('数据-汇总表'!C$19:C$33,'数据-取费表'!A6,'数据-汇总表'!E$19:E$33)</f>
        <v>26399.636999999999</v>
      </c>
      <c r="L6" s="3054">
        <v>5500</v>
      </c>
      <c r="M6" s="177">
        <f t="shared" ref="M6:M14" si="0">ROUND(K6*L6/10000,0)</f>
        <v>14520</v>
      </c>
      <c r="N6" s="3055">
        <v>0</v>
      </c>
      <c r="O6" s="177">
        <f>IF($N$5="成新度","——",ROUND(M6*N6,0))</f>
        <v>0</v>
      </c>
      <c r="P6" s="178">
        <f>IF($N$5="成新度","——",M6-O6)</f>
        <v>14520</v>
      </c>
      <c r="Q6" s="3056">
        <v>0.25</v>
      </c>
      <c r="R6" s="179">
        <f>SUMIF('数据-汇总表'!C$19:C$33,A6,'数据-汇总表'!R$19:R$33)</f>
        <v>26666.3</v>
      </c>
      <c r="S6" s="132">
        <f>IF('数据-汇总表'!$I$17="按面积比例",SUMIF('数据-汇总表'!C$19:C$33,A6,'数据-汇总表'!K$19:K$33),SUMIF('数据-汇总表'!C$19:C$33,A6,'数据-汇总表'!N$19:N$33))</f>
        <v>0</v>
      </c>
      <c r="T6" s="2235" t="str">
        <f>IF($T$4="按面积比例",IF(ISERROR(ROUND($M$14*S6/S$16,0)),"0",ROUND($M$14*S6/S$16,0)),"需自行计算录入")</f>
        <v>0</v>
      </c>
      <c r="U6" s="180">
        <v>8</v>
      </c>
      <c r="V6" s="181">
        <v>1.4999999999999999E-2</v>
      </c>
      <c r="W6" s="181">
        <v>0.45</v>
      </c>
      <c r="X6" s="2322"/>
      <c r="Y6" s="182">
        <v>1</v>
      </c>
      <c r="Z6" s="183"/>
      <c r="AA6" s="176"/>
      <c r="AB6" s="176"/>
      <c r="AC6" s="2325"/>
      <c r="AD6" s="184"/>
      <c r="AE6" s="972">
        <f ca="1">IF(AN6="",0,SUMIF(INDIRECT("'"&amp;AN6&amp;"'"&amp;"!E:E"),$AE$5,INDIRECT("'"&amp;AN6&amp;"'"&amp;"!F:F")))</f>
        <v>29.39</v>
      </c>
      <c r="AF6" s="141"/>
      <c r="AG6" s="1213">
        <f>IF(AF6="",0,AE6-AF6)</f>
        <v>0</v>
      </c>
      <c r="AH6" s="141"/>
      <c r="AI6" s="187">
        <v>365</v>
      </c>
      <c r="AJ6" s="188"/>
      <c r="AK6" s="189">
        <v>0.05</v>
      </c>
      <c r="AL6" s="190">
        <v>3.0000000000000001E-3</v>
      </c>
      <c r="AM6" s="3067">
        <v>0.05</v>
      </c>
      <c r="AN6" s="2417" t="s">
        <v>3151</v>
      </c>
      <c r="AO6" s="2001"/>
      <c r="AP6" s="1204">
        <f>ROUND(1-1/(1+H6)^F6,3)</f>
        <v>0.79300000000000004</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0.89800000000000002</v>
      </c>
      <c r="H16" s="203">
        <f>ROUND(SUMPRODUCT(H6:H13,K6:K13)/SUMPRODUCT((H6:H13&gt;0)*(K6:K13)),3)</f>
        <v>5.5E-2</v>
      </c>
      <c r="I16" s="204"/>
      <c r="J16" s="204"/>
      <c r="K16" s="205">
        <f>SUM(K6:K15)</f>
        <v>26399.636999999999</v>
      </c>
      <c r="L16" s="206">
        <f>ROUND(M16*10000/SUM(K6:K14),0)</f>
        <v>5500</v>
      </c>
      <c r="M16" s="206">
        <f>SUM(M6:M14)</f>
        <v>14520</v>
      </c>
      <c r="N16" s="207">
        <f>ROUND(SUMPRODUCT(M6:M14,N6:N14)/M16,3)</f>
        <v>0</v>
      </c>
      <c r="O16" s="206">
        <f>SUM(O6:O14)</f>
        <v>0</v>
      </c>
      <c r="P16" s="206">
        <f>SUM(P6:P14)</f>
        <v>14520</v>
      </c>
      <c r="Q16" s="208">
        <f>ROUND(SUMPRODUCT(Q6:Q13,K6:K13)/SUMPRODUCT((Q6:Q13&gt;0)*(K6:K13)),2)</f>
        <v>0.25</v>
      </c>
      <c r="R16" s="2312">
        <f>SUM(R6:R13)</f>
        <v>26666.3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0.79300000000000004</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170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30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2"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3"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2.9999999999999997E-4</v>
      </c>
      <c r="C49" s="3103"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4</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1411</v>
      </c>
      <c r="C53" s="3104" t="s">
        <v>2914</v>
      </c>
      <c r="D53" s="3105"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2916</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2917</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2918</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2919</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2920</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2921</v>
      </c>
      <c r="B59" s="186">
        <v>4</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5" t="s">
        <v>1665</v>
      </c>
      <c r="B1" s="3276"/>
      <c r="C1" s="3276"/>
      <c r="D1" s="3276"/>
      <c r="E1" s="3276"/>
      <c r="F1" s="3276"/>
      <c r="G1" s="3276"/>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42.75">
      <c r="A3" s="1227" t="s">
        <v>1668</v>
      </c>
      <c r="B3" s="1228" t="s">
        <v>1655</v>
      </c>
      <c r="C3" s="3172"/>
      <c r="D3" s="2010"/>
      <c r="E3" s="1229" t="s">
        <v>1668</v>
      </c>
      <c r="F3" s="1230" t="s">
        <v>1656</v>
      </c>
      <c r="G3" s="3111" t="s">
        <v>2930</v>
      </c>
      <c r="H3" s="2009"/>
      <c r="I3" s="2009"/>
      <c r="J3" s="2009"/>
      <c r="K3" s="2009"/>
      <c r="L3" s="2009"/>
      <c r="M3" s="2009"/>
      <c r="N3" s="2009"/>
      <c r="O3" s="2009"/>
      <c r="P3" s="2009"/>
      <c r="Q3" s="2009"/>
      <c r="R3" s="2009"/>
    </row>
    <row r="4" spans="1:18" ht="40.5">
      <c r="A4" s="1229"/>
      <c r="B4" s="1231" t="s">
        <v>1669</v>
      </c>
      <c r="C4" s="3186" t="s">
        <v>3150</v>
      </c>
      <c r="D4" s="2010"/>
      <c r="E4" s="1232"/>
      <c r="F4" s="1233" t="s">
        <v>1670</v>
      </c>
      <c r="G4" s="3110" t="s">
        <v>2927</v>
      </c>
      <c r="H4" s="2009"/>
      <c r="I4" s="2009"/>
      <c r="J4" s="2009"/>
      <c r="K4" s="2009"/>
      <c r="L4" s="2009"/>
      <c r="M4" s="2009"/>
      <c r="N4" s="2009"/>
      <c r="O4" s="2009"/>
      <c r="P4" s="2009"/>
      <c r="Q4" s="2009"/>
      <c r="R4" s="2009"/>
    </row>
    <row r="5" spans="1:18" ht="27">
      <c r="A5" s="1229"/>
      <c r="B5" s="1231" t="s">
        <v>1671</v>
      </c>
      <c r="C5" s="3109"/>
      <c r="D5" s="2010"/>
      <c r="E5" s="1232"/>
      <c r="F5" s="1231" t="s">
        <v>2553</v>
      </c>
      <c r="G5" s="3110" t="s">
        <v>2928</v>
      </c>
      <c r="H5" s="2009"/>
      <c r="I5" s="2009"/>
      <c r="J5" s="2009"/>
      <c r="K5" s="2009"/>
      <c r="L5" s="2009"/>
      <c r="M5" s="2009"/>
      <c r="N5" s="2009"/>
      <c r="O5" s="2009"/>
      <c r="P5" s="2009"/>
      <c r="Q5" s="2009"/>
      <c r="R5" s="2009"/>
    </row>
    <row r="6" spans="1:18" ht="54">
      <c r="A6" s="1229"/>
      <c r="B6" s="1231" t="s">
        <v>1657</v>
      </c>
      <c r="C6" s="3173" t="s">
        <v>3031</v>
      </c>
      <c r="D6" s="2010"/>
      <c r="E6" s="1232"/>
      <c r="F6" s="1231" t="s">
        <v>2554</v>
      </c>
      <c r="G6" s="3110" t="s">
        <v>2926</v>
      </c>
      <c r="H6" s="2009"/>
      <c r="I6" s="2009"/>
      <c r="J6" s="2009"/>
      <c r="K6" s="2009"/>
      <c r="L6" s="2009"/>
      <c r="M6" s="2009"/>
      <c r="N6" s="2009"/>
      <c r="O6" s="2009"/>
      <c r="P6" s="2009"/>
      <c r="Q6" s="2009"/>
      <c r="R6" s="2009"/>
    </row>
    <row r="7" spans="1:18" ht="41.25" thickBot="1">
      <c r="A7" s="1229"/>
      <c r="B7" s="1231" t="s">
        <v>2553</v>
      </c>
      <c r="C7" s="3173" t="s">
        <v>3032</v>
      </c>
      <c r="D7" s="2011"/>
      <c r="E7" s="1234"/>
      <c r="F7" s="1235" t="s">
        <v>1672</v>
      </c>
      <c r="G7" s="3112" t="s">
        <v>2929</v>
      </c>
      <c r="H7" s="2009"/>
      <c r="I7" s="2009"/>
      <c r="J7" s="2009"/>
      <c r="K7" s="2009"/>
      <c r="L7" s="2009"/>
      <c r="M7" s="2009"/>
      <c r="N7" s="2009"/>
      <c r="O7" s="2009"/>
      <c r="P7" s="2009"/>
      <c r="Q7" s="2009"/>
      <c r="R7" s="2009"/>
    </row>
    <row r="8" spans="1:18" ht="27">
      <c r="A8" s="1229"/>
      <c r="B8" s="1231" t="s">
        <v>2554</v>
      </c>
      <c r="C8" s="3173" t="s">
        <v>3033</v>
      </c>
      <c r="D8" s="2011"/>
      <c r="E8" s="2011"/>
      <c r="F8" s="1554"/>
      <c r="G8" s="1554"/>
      <c r="H8" s="2009"/>
      <c r="I8" s="2009"/>
      <c r="J8" s="2009"/>
      <c r="K8" s="2009"/>
      <c r="L8" s="2009"/>
      <c r="M8" s="2009"/>
      <c r="N8" s="2009"/>
      <c r="O8" s="2009"/>
      <c r="P8" s="2009"/>
      <c r="Q8" s="2009"/>
      <c r="R8" s="2009"/>
    </row>
    <row r="9" spans="1:18" ht="40.5">
      <c r="A9" s="1229"/>
      <c r="B9" s="1231" t="s">
        <v>1658</v>
      </c>
      <c r="C9" s="3174" t="s">
        <v>3034</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5" t="s">
        <v>3035</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40.5">
      <c r="A15" s="2613" t="s">
        <v>1659</v>
      </c>
      <c r="B15" s="1242" t="s">
        <v>1655</v>
      </c>
      <c r="C15" s="1243">
        <f>C3</f>
        <v>0</v>
      </c>
      <c r="D15" s="2010"/>
      <c r="E15" s="2610" t="s">
        <v>1660</v>
      </c>
      <c r="F15" s="1242" t="s">
        <v>1675</v>
      </c>
      <c r="G15" s="1244" t="str">
        <f>G3</f>
        <v>估价对象位于XX开发区，园区建设成熟度XX，产业集聚程度XX</v>
      </c>
    </row>
    <row r="16" spans="1:18" ht="40.5">
      <c r="A16" s="2614"/>
      <c r="B16" s="1245" t="s">
        <v>1669</v>
      </c>
      <c r="C16" s="1246" t="str">
        <f>C4</f>
        <v>周边商业项目较少，商业繁华度较差</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6" t="s">
        <v>3036</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3"/>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3" t="s">
        <v>3037</v>
      </c>
      <c r="E23" s="2612"/>
      <c r="F23" s="1248" t="s">
        <v>1677</v>
      </c>
      <c r="G23" s="3114"/>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2853</v>
      </c>
      <c r="B1" s="3073">
        <f>SUM(B14:B23)</f>
        <v>26399.636999999999</v>
      </c>
      <c r="C1" s="3074"/>
      <c r="D1" s="3074"/>
      <c r="E1" s="3074"/>
      <c r="F1" s="3074"/>
    </row>
    <row r="2" spans="1:9" ht="16.5">
      <c r="A2" s="3073" t="s">
        <v>2854</v>
      </c>
      <c r="B2" s="3073">
        <f>SUM(C14:C23)</f>
        <v>26666.3</v>
      </c>
      <c r="C2" s="3074"/>
      <c r="D2" s="3074"/>
      <c r="E2" s="3074"/>
      <c r="F2" s="3074"/>
    </row>
    <row r="3" spans="1:9" ht="16.5">
      <c r="A3" s="3073" t="s">
        <v>2855</v>
      </c>
      <c r="B3" s="3075">
        <f>项目基本情况!D3</f>
        <v>43095</v>
      </c>
      <c r="C3" s="3074"/>
      <c r="D3" s="3074"/>
      <c r="E3" s="3074"/>
      <c r="F3" s="3074"/>
    </row>
    <row r="4" spans="1:9" ht="33">
      <c r="A4" s="3073" t="s">
        <v>2856</v>
      </c>
      <c r="B4" s="3073" t="s">
        <v>2857</v>
      </c>
      <c r="C4" s="3073" t="s">
        <v>2858</v>
      </c>
      <c r="D4" s="3073" t="s">
        <v>2859</v>
      </c>
      <c r="E4" s="3074"/>
      <c r="F4" s="3074"/>
    </row>
    <row r="5" spans="1:9" ht="16.5">
      <c r="A5" s="3073" t="s">
        <v>2860</v>
      </c>
      <c r="B5" s="3073">
        <f ca="1">SUM(D14:D23)</f>
        <v>7216</v>
      </c>
      <c r="C5" s="3073">
        <f ca="1">ROUND(B5*10000/$B$1,0)</f>
        <v>2733</v>
      </c>
      <c r="D5" s="3073">
        <f ca="1">ROUND(B5*10000/$B$2,0)</f>
        <v>2706</v>
      </c>
      <c r="E5" s="3074"/>
      <c r="F5" s="3074"/>
    </row>
    <row r="6" spans="1:9" ht="16.5">
      <c r="A6" s="3073" t="s">
        <v>2861</v>
      </c>
      <c r="B6" s="3073">
        <f>SUM(G14:G23)</f>
        <v>0</v>
      </c>
      <c r="C6" s="3073">
        <f t="shared" ref="C6:C8" si="0">ROUND(B6*10000/$B$1,0)</f>
        <v>0</v>
      </c>
      <c r="D6" s="3073">
        <f t="shared" ref="D6:D8" si="1">ROUND(B6*10000/$B$2,0)</f>
        <v>0</v>
      </c>
      <c r="E6" s="3074"/>
      <c r="F6" s="3074"/>
    </row>
    <row r="7" spans="1:9" ht="16.5">
      <c r="A7" s="3073" t="s">
        <v>2862</v>
      </c>
      <c r="B7" s="3073">
        <f>SUM(H14:H23)</f>
        <v>0</v>
      </c>
      <c r="C7" s="3073">
        <f t="shared" si="0"/>
        <v>0</v>
      </c>
      <c r="D7" s="3073">
        <f t="shared" si="1"/>
        <v>0</v>
      </c>
      <c r="E7" s="3074"/>
      <c r="F7" s="3074"/>
    </row>
    <row r="8" spans="1:9" ht="16.5">
      <c r="A8" s="3073" t="s">
        <v>2863</v>
      </c>
      <c r="B8" s="3073">
        <f>SUM(I14:I23)</f>
        <v>0</v>
      </c>
      <c r="C8" s="3073">
        <f t="shared" si="0"/>
        <v>0</v>
      </c>
      <c r="D8" s="3073">
        <f t="shared" si="1"/>
        <v>0</v>
      </c>
      <c r="E8" s="3074"/>
      <c r="F8" s="3074"/>
    </row>
    <row r="9" spans="1:9" ht="16.5">
      <c r="A9" s="3073" t="s">
        <v>2864</v>
      </c>
      <c r="B9" s="3076"/>
      <c r="C9" s="3074"/>
      <c r="D9" s="3074"/>
      <c r="E9" s="3074"/>
      <c r="F9" s="3074"/>
    </row>
    <row r="10" spans="1:9" ht="16.5">
      <c r="A10" s="3073" t="s">
        <v>2865</v>
      </c>
      <c r="B10" s="3076"/>
      <c r="C10" s="3074"/>
      <c r="D10" s="3074"/>
      <c r="E10" s="3074"/>
      <c r="F10" s="3074"/>
    </row>
    <row r="11" spans="1:9" ht="16.5">
      <c r="A11" s="3073" t="s">
        <v>2882</v>
      </c>
      <c r="B11" s="3076"/>
      <c r="C11" s="3074"/>
      <c r="D11" s="3074"/>
      <c r="E11" s="3074"/>
      <c r="F11" s="3074"/>
    </row>
    <row r="12" spans="1:9" ht="16.5">
      <c r="A12" s="3074"/>
      <c r="B12" s="3074"/>
      <c r="C12" s="3074"/>
      <c r="D12" s="3074"/>
      <c r="E12" s="3074"/>
      <c r="F12" s="3074"/>
    </row>
    <row r="13" spans="1:9" ht="33">
      <c r="A13" s="3079" t="s">
        <v>2881</v>
      </c>
      <c r="B13" s="3077" t="s">
        <v>2853</v>
      </c>
      <c r="C13" s="3077" t="s">
        <v>2854</v>
      </c>
      <c r="D13" s="3077" t="s">
        <v>2866</v>
      </c>
      <c r="E13" s="3073" t="s">
        <v>2880</v>
      </c>
      <c r="F13" s="3073" t="s">
        <v>2859</v>
      </c>
      <c r="G13" s="3077" t="s">
        <v>2867</v>
      </c>
      <c r="H13" s="3077" t="s">
        <v>2868</v>
      </c>
      <c r="I13" s="3077" t="s">
        <v>2869</v>
      </c>
    </row>
    <row r="14" spans="1:9" ht="16.5">
      <c r="A14" s="3080" t="s">
        <v>2879</v>
      </c>
      <c r="B14" s="3077">
        <f>结果表!L38</f>
        <v>26399.636999999999</v>
      </c>
      <c r="C14" s="3077">
        <f>结果表!K38</f>
        <v>26666.3</v>
      </c>
      <c r="D14" s="3077">
        <f ca="1">结果表!C42</f>
        <v>7216</v>
      </c>
      <c r="E14" s="3077">
        <f ca="1">ROUND(D14*10000/B14,0)</f>
        <v>2733</v>
      </c>
      <c r="F14" s="3077">
        <f ca="1">ROUND(D14*10000/C14,0)</f>
        <v>2706</v>
      </c>
      <c r="G14" s="3077" t="str">
        <f>结果表!C44</f>
        <v>——</v>
      </c>
      <c r="H14" s="3077" t="str">
        <f>结果表!C45</f>
        <v>——</v>
      </c>
      <c r="I14" s="3077" t="str">
        <f>结果表!C46</f>
        <v>——</v>
      </c>
    </row>
    <row r="15" spans="1:9" ht="16.5">
      <c r="A15" s="3080" t="s">
        <v>2870</v>
      </c>
      <c r="B15" s="3081"/>
      <c r="C15" s="3081"/>
      <c r="D15" s="3081"/>
      <c r="E15" s="3077" t="e">
        <f t="shared" ref="E15:E23" si="2">ROUND(D15*10000/B15,0)</f>
        <v>#DIV/0!</v>
      </c>
      <c r="F15" s="3077" t="e">
        <f t="shared" ref="F15:F23" si="3">ROUND(D15*10000/C15,0)</f>
        <v>#DIV/0!</v>
      </c>
      <c r="G15" s="3078"/>
      <c r="H15" s="3078"/>
      <c r="I15" s="3081"/>
    </row>
    <row r="16" spans="1:9" ht="16.5">
      <c r="A16" s="3080" t="s">
        <v>2871</v>
      </c>
      <c r="B16" s="3081"/>
      <c r="C16" s="3081"/>
      <c r="D16" s="3081"/>
      <c r="E16" s="3077" t="e">
        <f t="shared" si="2"/>
        <v>#DIV/0!</v>
      </c>
      <c r="F16" s="3077" t="e">
        <f t="shared" si="3"/>
        <v>#DIV/0!</v>
      </c>
      <c r="G16" s="3078"/>
      <c r="H16" s="3078"/>
      <c r="I16" s="3081"/>
    </row>
    <row r="17" spans="1:9" ht="16.5">
      <c r="A17" s="3080" t="s">
        <v>2872</v>
      </c>
      <c r="B17" s="3081"/>
      <c r="C17" s="3081"/>
      <c r="D17" s="3081"/>
      <c r="E17" s="3077" t="e">
        <f t="shared" si="2"/>
        <v>#DIV/0!</v>
      </c>
      <c r="F17" s="3077" t="e">
        <f t="shared" si="3"/>
        <v>#DIV/0!</v>
      </c>
      <c r="G17" s="3078"/>
      <c r="H17" s="3078"/>
      <c r="I17" s="3081"/>
    </row>
    <row r="18" spans="1:9" ht="16.5">
      <c r="A18" s="3080" t="s">
        <v>2873</v>
      </c>
      <c r="B18" s="3081"/>
      <c r="C18" s="3081"/>
      <c r="D18" s="3081"/>
      <c r="E18" s="3077" t="e">
        <f t="shared" si="2"/>
        <v>#DIV/0!</v>
      </c>
      <c r="F18" s="3077" t="e">
        <f t="shared" si="3"/>
        <v>#DIV/0!</v>
      </c>
      <c r="G18" s="3081"/>
      <c r="H18" s="3081"/>
      <c r="I18" s="3081"/>
    </row>
    <row r="19" spans="1:9" ht="16.5">
      <c r="A19" s="3080" t="s">
        <v>2874</v>
      </c>
      <c r="B19" s="3081"/>
      <c r="C19" s="3081"/>
      <c r="D19" s="3081"/>
      <c r="E19" s="3077" t="e">
        <f t="shared" si="2"/>
        <v>#DIV/0!</v>
      </c>
      <c r="F19" s="3077" t="e">
        <f t="shared" si="3"/>
        <v>#DIV/0!</v>
      </c>
      <c r="G19" s="3081"/>
      <c r="H19" s="3081"/>
      <c r="I19" s="3081"/>
    </row>
    <row r="20" spans="1:9" ht="16.5">
      <c r="A20" s="3080" t="s">
        <v>2875</v>
      </c>
      <c r="B20" s="3081"/>
      <c r="C20" s="3081"/>
      <c r="D20" s="3081"/>
      <c r="E20" s="3077" t="e">
        <f t="shared" si="2"/>
        <v>#DIV/0!</v>
      </c>
      <c r="F20" s="3077" t="e">
        <f t="shared" si="3"/>
        <v>#DIV/0!</v>
      </c>
      <c r="G20" s="3081"/>
      <c r="H20" s="3081"/>
      <c r="I20" s="3081"/>
    </row>
    <row r="21" spans="1:9" ht="16.5">
      <c r="A21" s="3080" t="s">
        <v>2876</v>
      </c>
      <c r="B21" s="3081"/>
      <c r="C21" s="3081"/>
      <c r="D21" s="3081"/>
      <c r="E21" s="3077" t="e">
        <f t="shared" si="2"/>
        <v>#DIV/0!</v>
      </c>
      <c r="F21" s="3077" t="e">
        <f t="shared" si="3"/>
        <v>#DIV/0!</v>
      </c>
      <c r="G21" s="3081"/>
      <c r="H21" s="3081"/>
      <c r="I21" s="3081"/>
    </row>
    <row r="22" spans="1:9" ht="16.5">
      <c r="A22" s="3080" t="s">
        <v>2877</v>
      </c>
      <c r="B22" s="3081"/>
      <c r="C22" s="3081"/>
      <c r="D22" s="3081"/>
      <c r="E22" s="3077" t="e">
        <f t="shared" si="2"/>
        <v>#DIV/0!</v>
      </c>
      <c r="F22" s="3077" t="e">
        <f t="shared" si="3"/>
        <v>#DIV/0!</v>
      </c>
      <c r="G22" s="3081"/>
      <c r="H22" s="3081"/>
      <c r="I22" s="3081"/>
    </row>
    <row r="23" spans="1:9" ht="16.5">
      <c r="A23" s="3080" t="s">
        <v>2878</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4" sqref="D14:D16"/>
    </sheetView>
  </sheetViews>
  <sheetFormatPr defaultColWidth="12.625" defaultRowHeight="21.75" customHeight="1"/>
  <cols>
    <col min="1" max="2" width="12.75" style="1250" bestFit="1" customWidth="1"/>
    <col min="3" max="3" width="15"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3040</v>
      </c>
      <c r="G1" s="311"/>
      <c r="H1" s="311"/>
      <c r="I1" s="311"/>
      <c r="J1" s="2030"/>
      <c r="K1" s="2030"/>
      <c r="L1" s="2030"/>
      <c r="M1" s="2030"/>
      <c r="N1" s="2030"/>
      <c r="O1" s="2030"/>
      <c r="P1" s="2030"/>
      <c r="Q1" s="2030"/>
      <c r="R1" s="2030"/>
      <c r="S1" s="2030"/>
      <c r="T1" s="2030"/>
      <c r="U1" s="2030"/>
      <c r="V1" s="2030"/>
    </row>
    <row r="2" spans="1:22" ht="21.75" customHeight="1" thickBot="1">
      <c r="A2" s="3322" t="str">
        <f>项目基本情况!K2</f>
        <v>江苏省常州市金坛市出让国有建设用地使用权</v>
      </c>
      <c r="B2" s="3323"/>
      <c r="C2" s="3324"/>
      <c r="D2" s="3324"/>
      <c r="E2" s="3324"/>
      <c r="F2" s="3324"/>
      <c r="G2" s="3323"/>
      <c r="H2" s="3323"/>
      <c r="I2" s="3325"/>
      <c r="J2" s="2031"/>
      <c r="K2" s="2030"/>
      <c r="L2" s="2030"/>
      <c r="M2" s="2030"/>
      <c r="N2" s="2030"/>
      <c r="O2" s="2030"/>
      <c r="P2" s="2030"/>
      <c r="Q2" s="2030"/>
      <c r="R2" s="2030"/>
      <c r="S2" s="2030"/>
      <c r="T2" s="2030"/>
      <c r="U2" s="2030"/>
      <c r="V2" s="2030"/>
    </row>
    <row r="3" spans="1:22" ht="14.25">
      <c r="A3" s="3333" t="s">
        <v>298</v>
      </c>
      <c r="B3" s="3334"/>
      <c r="C3" s="3334"/>
      <c r="D3" s="3334"/>
      <c r="E3" s="3334"/>
      <c r="F3" s="3334"/>
      <c r="G3" s="3334"/>
      <c r="H3" s="3334"/>
      <c r="I3" s="3334"/>
      <c r="J3" s="2031"/>
      <c r="K3" s="2030"/>
      <c r="L3" s="2030"/>
      <c r="M3" s="2030"/>
      <c r="N3" s="2030"/>
      <c r="O3" s="2030"/>
      <c r="P3" s="2030"/>
      <c r="Q3" s="2030"/>
      <c r="R3" s="2030"/>
      <c r="S3" s="2030"/>
      <c r="T3" s="2030"/>
      <c r="U3" s="2030"/>
      <c r="V3" s="2030"/>
    </row>
    <row r="4" spans="1:22" ht="14.25">
      <c r="A4" s="258" t="s">
        <v>299</v>
      </c>
      <c r="B4" s="259" t="s">
        <v>300</v>
      </c>
      <c r="C4" s="260" t="s">
        <v>3041</v>
      </c>
      <c r="D4" s="260" t="s">
        <v>3042</v>
      </c>
      <c r="E4" s="3297" t="s">
        <v>301</v>
      </c>
      <c r="F4" s="3339"/>
      <c r="G4" s="3339"/>
      <c r="H4" s="3339"/>
      <c r="I4" s="3298"/>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6" t="s">
        <v>302</v>
      </c>
      <c r="B5" s="3327">
        <v>25</v>
      </c>
      <c r="C5" s="3335"/>
      <c r="D5" s="3338"/>
      <c r="E5" s="261" t="s">
        <v>303</v>
      </c>
      <c r="F5" s="262"/>
      <c r="G5" s="262"/>
      <c r="H5" s="262"/>
      <c r="I5" s="263"/>
      <c r="J5" s="2031"/>
      <c r="K5" s="2030"/>
      <c r="L5" s="2030"/>
      <c r="M5" s="2030"/>
      <c r="N5" s="2030"/>
      <c r="O5" s="2030"/>
      <c r="P5" s="2030"/>
      <c r="Q5" s="2030"/>
      <c r="R5" s="2030"/>
      <c r="S5" s="2030"/>
      <c r="T5" s="2030"/>
      <c r="U5" s="2030"/>
      <c r="V5" s="2030"/>
    </row>
    <row r="6" spans="1:22" ht="14.25">
      <c r="A6" s="3326"/>
      <c r="B6" s="3327"/>
      <c r="C6" s="3336"/>
      <c r="D6" s="3338"/>
      <c r="E6" s="261" t="s">
        <v>304</v>
      </c>
      <c r="F6" s="262"/>
      <c r="G6" s="262"/>
      <c r="H6" s="262"/>
      <c r="I6" s="263"/>
      <c r="J6" s="2031"/>
      <c r="K6" s="2030"/>
      <c r="L6" s="2030"/>
      <c r="M6" s="2030"/>
      <c r="N6" s="2030"/>
      <c r="O6" s="2030"/>
      <c r="P6" s="2030"/>
      <c r="Q6" s="2030"/>
      <c r="R6" s="2030"/>
      <c r="S6" s="2030"/>
      <c r="T6" s="2030"/>
      <c r="U6" s="2030"/>
      <c r="V6" s="2030"/>
    </row>
    <row r="7" spans="1:22" ht="14.25">
      <c r="A7" s="3326"/>
      <c r="B7" s="3327"/>
      <c r="C7" s="3337"/>
      <c r="D7" s="3338"/>
      <c r="E7" s="261" t="s">
        <v>305</v>
      </c>
      <c r="F7" s="262"/>
      <c r="G7" s="262"/>
      <c r="H7" s="262"/>
      <c r="I7" s="263"/>
      <c r="J7" s="2031"/>
      <c r="K7" s="2030"/>
      <c r="L7" s="2030"/>
      <c r="M7" s="2030"/>
      <c r="N7" s="2030"/>
      <c r="O7" s="2030"/>
      <c r="P7" s="2030"/>
      <c r="Q7" s="2030"/>
      <c r="R7" s="2030"/>
      <c r="S7" s="2030"/>
      <c r="T7" s="2030"/>
      <c r="U7" s="2030"/>
      <c r="V7" s="2030"/>
    </row>
    <row r="8" spans="1:22" ht="14.25">
      <c r="A8" s="3326" t="s">
        <v>306</v>
      </c>
      <c r="B8" s="3327">
        <v>15</v>
      </c>
      <c r="C8" s="3335"/>
      <c r="D8" s="3338"/>
      <c r="E8" s="261" t="s">
        <v>307</v>
      </c>
      <c r="F8" s="262"/>
      <c r="G8" s="262"/>
      <c r="H8" s="262"/>
      <c r="I8" s="263"/>
      <c r="J8" s="2031"/>
      <c r="K8" s="2030"/>
      <c r="L8" s="2030"/>
      <c r="M8" s="2030"/>
      <c r="N8" s="2030"/>
      <c r="O8" s="2030"/>
      <c r="P8" s="2030"/>
      <c r="Q8" s="2030"/>
      <c r="R8" s="2030"/>
      <c r="S8" s="2030"/>
      <c r="T8" s="2030"/>
      <c r="U8" s="2030"/>
      <c r="V8" s="2030"/>
    </row>
    <row r="9" spans="1:22" ht="14.25">
      <c r="A9" s="3326"/>
      <c r="B9" s="3327"/>
      <c r="C9" s="3337"/>
      <c r="D9" s="3338"/>
      <c r="E9" s="261" t="s">
        <v>308</v>
      </c>
      <c r="F9" s="262"/>
      <c r="G9" s="262"/>
      <c r="H9" s="262"/>
      <c r="I9" s="263"/>
      <c r="J9" s="2031"/>
      <c r="K9" s="2030"/>
      <c r="L9" s="2030"/>
      <c r="M9" s="2030"/>
      <c r="N9" s="2030"/>
      <c r="O9" s="2030"/>
      <c r="P9" s="2030"/>
      <c r="Q9" s="2030"/>
      <c r="R9" s="2030"/>
      <c r="S9" s="2030"/>
      <c r="T9" s="2030"/>
      <c r="U9" s="2030"/>
      <c r="V9" s="2030"/>
    </row>
    <row r="10" spans="1:22" ht="14.25">
      <c r="A10" s="3326" t="s">
        <v>309</v>
      </c>
      <c r="B10" s="3327">
        <v>15</v>
      </c>
      <c r="C10" s="3335"/>
      <c r="D10" s="3338"/>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6"/>
      <c r="B11" s="3327"/>
      <c r="C11" s="3337"/>
      <c r="D11" s="3338"/>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6" t="s">
        <v>312</v>
      </c>
      <c r="B12" s="3327">
        <v>15</v>
      </c>
      <c r="C12" s="3335"/>
      <c r="D12" s="3338"/>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6"/>
      <c r="B13" s="3327"/>
      <c r="C13" s="3337"/>
      <c r="D13" s="3338"/>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6" t="s">
        <v>315</v>
      </c>
      <c r="B14" s="3327">
        <v>30</v>
      </c>
      <c r="C14" s="3335">
        <v>6</v>
      </c>
      <c r="D14" s="3338">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6"/>
      <c r="B15" s="3327"/>
      <c r="C15" s="3336"/>
      <c r="D15" s="3338"/>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6"/>
      <c r="B16" s="3327"/>
      <c r="C16" s="3337"/>
      <c r="D16" s="3338"/>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5135</v>
      </c>
      <c r="D19" s="271">
        <f ca="1">SUMIF(INDIRECT("'"&amp;D4&amp;"'"&amp;"!A:A"),结果表!B19,INDIRECT("'"&amp;D4&amp;"'"&amp;"!B:B"))</f>
        <v>10338</v>
      </c>
      <c r="E19" s="268" t="s">
        <v>323</v>
      </c>
      <c r="F19" s="269" t="s">
        <v>322</v>
      </c>
      <c r="G19" s="272">
        <f ca="1">ROUND(C19*$C$18+D19*$D$18,0)</f>
        <v>7216</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1945</v>
      </c>
      <c r="D20" s="277">
        <f ca="1">SUMIF(INDIRECT("'"&amp;D4&amp;"'"&amp;"!A:A"),结果表!B20,INDIRECT("'"&amp;D4&amp;"'"&amp;"!B:B"))</f>
        <v>3916</v>
      </c>
      <c r="E20" s="274"/>
      <c r="F20" s="275" t="s">
        <v>325</v>
      </c>
      <c r="G20" s="278">
        <f ca="1">ROUND(C20*$C$18+D20*$D$18,0)</f>
        <v>2733</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1926</v>
      </c>
      <c r="D21" s="151">
        <f ca="1">SUMIF(INDIRECT("'"&amp;D4&amp;"'"&amp;"!A:A"),结果表!B21,INDIRECT("'"&amp;D4&amp;"'"&amp;"!B:B"))</f>
        <v>3877</v>
      </c>
      <c r="E21" s="274"/>
      <c r="F21" s="280" t="s">
        <v>327</v>
      </c>
      <c r="G21" s="282">
        <f ca="1">ROUND(C21*$C$18+D21*$D$18,0)</f>
        <v>2706</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1.013242453748783</v>
      </c>
      <c r="E22" s="284"/>
      <c r="F22" s="285"/>
      <c r="G22" s="286">
        <f ca="1">ROUND(G19/('数据-汇总表'!D3/666.67),0)</f>
        <v>180</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9"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1"/>
      <c r="B25" s="1321" t="s">
        <v>331</v>
      </c>
      <c r="C25" s="290">
        <f>IF(B30=0,0,C30)</f>
        <v>0</v>
      </c>
      <c r="D25" s="291"/>
      <c r="E25" s="311"/>
      <c r="F25" s="311"/>
      <c r="G25" s="311"/>
      <c r="H25" s="311"/>
      <c r="I25" s="311"/>
      <c r="J25" s="2030"/>
      <c r="K25" s="1255" t="str">
        <f ca="1">项目基本情况!B16&amp;"国有建设用地使用权价格："&amp;O38&amp;"万元"</f>
        <v>出让国有建设用地使用权价格：7216万元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大写金额：人民币柒仟贰佰壹拾陆万元整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单位面积地价：2706元/平方米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楼面地价：2733元/平方米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5" t="s">
        <v>336</v>
      </c>
      <c r="B30" s="309"/>
      <c r="C30" s="309"/>
      <c r="D30" s="310"/>
      <c r="E30" s="3166"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7216</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2733</v>
      </c>
      <c r="D33" s="1386" t="s">
        <v>1693</v>
      </c>
      <c r="E33" s="3299"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2706</v>
      </c>
      <c r="D34" s="1388" t="s">
        <v>1693</v>
      </c>
      <c r="E34" s="3300"/>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180</v>
      </c>
      <c r="D35" s="1391" t="s">
        <v>1695</v>
      </c>
      <c r="E35" s="3301"/>
      <c r="F35" s="301" t="s">
        <v>342</v>
      </c>
      <c r="G35" s="982"/>
      <c r="H35" s="981" t="s">
        <v>343</v>
      </c>
      <c r="I35" s="311"/>
      <c r="J35" s="2030"/>
      <c r="K35" s="3305" t="s">
        <v>350</v>
      </c>
      <c r="L35" s="3305" t="s">
        <v>351</v>
      </c>
      <c r="M35" s="1264" t="s">
        <v>352</v>
      </c>
      <c r="N35" s="3305" t="s">
        <v>353</v>
      </c>
      <c r="O35" s="3305" t="s">
        <v>354</v>
      </c>
      <c r="P35" s="2030"/>
      <c r="V35" s="2030"/>
    </row>
    <row r="36" spans="1:26" ht="16.5" customHeight="1">
      <c r="A36" s="303" t="s">
        <v>344</v>
      </c>
      <c r="B36" s="304" t="s">
        <v>333</v>
      </c>
      <c r="C36" s="305" t="s">
        <v>345</v>
      </c>
      <c r="D36" s="305" t="s">
        <v>346</v>
      </c>
      <c r="E36" s="306" t="s">
        <v>347</v>
      </c>
      <c r="F36" s="311"/>
      <c r="G36" s="311"/>
      <c r="H36" s="311"/>
      <c r="I36" s="311"/>
      <c r="J36" s="2032"/>
      <c r="K36" s="3306"/>
      <c r="L36" s="3306"/>
      <c r="M36" s="1266" t="s">
        <v>355</v>
      </c>
      <c r="N36" s="3306"/>
      <c r="O36" s="3306"/>
      <c r="P36" s="2030"/>
      <c r="V36" s="2030"/>
    </row>
    <row r="37" spans="1:26" ht="16.5" customHeight="1" thickBot="1">
      <c r="A37" s="1260" t="s">
        <v>348</v>
      </c>
      <c r="B37" s="307"/>
      <c r="C37" s="294"/>
      <c r="D37" s="294"/>
      <c r="E37" s="295"/>
      <c r="F37" s="311"/>
      <c r="G37" s="311"/>
      <c r="H37" s="311"/>
      <c r="I37" s="311"/>
      <c r="J37" s="2032"/>
      <c r="K37" s="3307"/>
      <c r="L37" s="3307"/>
      <c r="M37" s="1267"/>
      <c r="N37" s="3307"/>
      <c r="O37" s="3307"/>
      <c r="P37" s="2030"/>
      <c r="V37" s="2030"/>
    </row>
    <row r="38" spans="1:26" ht="16.5" customHeight="1" thickBot="1">
      <c r="A38" s="1260" t="s">
        <v>349</v>
      </c>
      <c r="B38" s="307"/>
      <c r="C38" s="294"/>
      <c r="D38" s="294"/>
      <c r="E38" s="295"/>
      <c r="F38" s="311"/>
      <c r="G38" s="311"/>
      <c r="H38" s="311"/>
      <c r="I38" s="311"/>
      <c r="J38" s="2032"/>
      <c r="K38" s="1268">
        <f>'数据-汇总表'!D3</f>
        <v>26666.3</v>
      </c>
      <c r="L38" s="1269">
        <f>'数据-汇总表'!E3</f>
        <v>26399.636999999999</v>
      </c>
      <c r="M38" s="1269">
        <f ca="1">C34</f>
        <v>2706</v>
      </c>
      <c r="N38" s="1269">
        <f ca="1">C33</f>
        <v>2733</v>
      </c>
      <c r="O38" s="1270">
        <f ca="1">C32</f>
        <v>7216</v>
      </c>
      <c r="P38" s="2030"/>
      <c r="V38" s="2030"/>
    </row>
    <row r="39" spans="1:26" ht="16.5" customHeight="1" thickBot="1">
      <c r="A39" s="1265"/>
      <c r="B39" s="308"/>
      <c r="C39" s="309"/>
      <c r="D39" s="309"/>
      <c r="E39" s="310"/>
      <c r="F39" s="311"/>
      <c r="G39" s="311"/>
      <c r="H39" s="311"/>
      <c r="I39" s="311"/>
      <c r="J39" s="2032"/>
      <c r="K39" s="3282" t="str">
        <f>MID(A44,3,LEN(A44)-2)</f>
        <v/>
      </c>
      <c r="L39" s="3283"/>
      <c r="M39" s="3283"/>
      <c r="N39" s="3284"/>
      <c r="O39" s="1393" t="str">
        <f>C44</f>
        <v>——</v>
      </c>
      <c r="P39" s="2030"/>
      <c r="V39" s="2030"/>
    </row>
    <row r="40" spans="1:26" ht="19.5" thickBot="1">
      <c r="A40" s="104" t="s">
        <v>874</v>
      </c>
      <c r="B40" s="311"/>
      <c r="C40" s="311"/>
      <c r="D40" s="311"/>
      <c r="E40" s="311"/>
      <c r="F40" s="311"/>
      <c r="G40" s="311"/>
      <c r="H40" s="311"/>
      <c r="I40" s="311"/>
      <c r="J40" s="2032"/>
      <c r="K40" s="3282" t="str">
        <f t="shared" ref="K40:K41" si="0">MID(A45,3,LEN(A45)-2)</f>
        <v/>
      </c>
      <c r="L40" s="3283"/>
      <c r="M40" s="3283"/>
      <c r="N40" s="3284"/>
      <c r="O40" s="1393" t="str">
        <f>C45</f>
        <v>——</v>
      </c>
      <c r="P40" s="2030"/>
      <c r="V40" s="2030"/>
    </row>
    <row r="41" spans="1:26" ht="16.5" thickBot="1">
      <c r="A41" s="312" t="s">
        <v>356</v>
      </c>
      <c r="B41" s="313"/>
      <c r="C41" s="314" t="s">
        <v>357</v>
      </c>
      <c r="D41" s="315" t="s">
        <v>358</v>
      </c>
      <c r="E41" s="315" t="s">
        <v>359</v>
      </c>
      <c r="F41" s="316" t="s">
        <v>360</v>
      </c>
      <c r="G41" s="311"/>
      <c r="H41" s="311"/>
      <c r="I41" s="311"/>
      <c r="J41" s="2032"/>
      <c r="K41" s="3282" t="str">
        <f t="shared" si="0"/>
        <v/>
      </c>
      <c r="L41" s="3283"/>
      <c r="M41" s="3283"/>
      <c r="N41" s="3284"/>
      <c r="O41" s="1393" t="str">
        <f>C46</f>
        <v>——</v>
      </c>
      <c r="P41" s="2030"/>
      <c r="V41" s="2030"/>
    </row>
    <row r="42" spans="1:26" ht="29.25">
      <c r="A42" s="3342" t="s">
        <v>2071</v>
      </c>
      <c r="B42" s="3343"/>
      <c r="C42" s="264">
        <f ca="1">C32</f>
        <v>7216</v>
      </c>
      <c r="D42" s="317">
        <f ca="1">C33</f>
        <v>2733</v>
      </c>
      <c r="E42" s="317">
        <f ca="1">C34</f>
        <v>2706</v>
      </c>
      <c r="F42" s="318">
        <f ca="1">C35</f>
        <v>180</v>
      </c>
      <c r="G42" s="311"/>
      <c r="H42" s="311"/>
      <c r="I42" s="319"/>
      <c r="J42" s="2032"/>
      <c r="K42" s="1271" t="s">
        <v>361</v>
      </c>
      <c r="L42" s="2049" t="s">
        <v>362</v>
      </c>
      <c r="M42" s="1272" t="s">
        <v>363</v>
      </c>
      <c r="N42" s="2050" t="s">
        <v>364</v>
      </c>
      <c r="O42" s="2051" t="s">
        <v>365</v>
      </c>
      <c r="P42" s="2030"/>
      <c r="V42" s="2030"/>
    </row>
    <row r="43" spans="1:26" ht="30">
      <c r="A43" s="3352" t="s">
        <v>2739</v>
      </c>
      <c r="B43" s="3353"/>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5135</v>
      </c>
      <c r="M43" s="1275">
        <f>C18</f>
        <v>0.6</v>
      </c>
      <c r="N43" s="1276">
        <f ca="1">IF(N42="测算结果/万元",G19,G20)</f>
        <v>7216</v>
      </c>
      <c r="O43" s="1277">
        <f ca="1">IF(O42="最终结果/万元",C32,C33)</f>
        <v>7216</v>
      </c>
      <c r="P43" s="2030"/>
      <c r="V43" s="2030"/>
    </row>
    <row r="44" spans="1:26" ht="30.75" thickBot="1">
      <c r="A44" s="3342" t="str">
        <f>IF(OR(项目基本情况!E8="抵押价格",项目基本情况!E8="已注销及未注销"),"3.抵押价格","——")</f>
        <v>——</v>
      </c>
      <c r="B44" s="3343"/>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10338</v>
      </c>
      <c r="M44" s="1280">
        <f>D18</f>
        <v>0.4</v>
      </c>
      <c r="N44" s="1281"/>
      <c r="O44" s="1282"/>
      <c r="P44" s="2030"/>
      <c r="V44" s="2030"/>
    </row>
    <row r="45" spans="1:26" ht="15">
      <c r="A45" s="3347" t="str">
        <f>IF(项目基本情况!E8="已注销及未注销","4.抵押担保权已注销时的抵押价格",IF(项目基本情况!E8="已注销","3.抵押担保权已注销时的抵押价格","——"))</f>
        <v>——</v>
      </c>
      <c r="B45" s="3348"/>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4" t="str">
        <f>IF(项目基本情况!E9="抵押净值",IF(A45="——","4.抵押净值","5.抵押净值"),"——")</f>
        <v>——</v>
      </c>
      <c r="B46" s="3345"/>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0" t="s">
        <v>374</v>
      </c>
      <c r="B63" s="3311"/>
      <c r="C63" s="3312"/>
      <c r="D63" s="341">
        <f ca="1">ROUND(C42*F63,0)</f>
        <v>4330</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49" t="s">
        <v>378</v>
      </c>
      <c r="B64" s="3350"/>
      <c r="C64" s="3350"/>
      <c r="D64" s="3350"/>
      <c r="E64" s="3350"/>
      <c r="F64" s="3350"/>
      <c r="G64" s="3351"/>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6" t="s">
        <v>386</v>
      </c>
      <c r="B66" s="3317"/>
      <c r="C66" s="3317"/>
      <c r="D66" s="261">
        <f ca="1">IF(H66="情况1",0,IF(H66="情况2",D70,IF(H66="情况3",D71,IF(H66="情况4",D72))))</f>
        <v>227</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286" t="s">
        <v>385</v>
      </c>
      <c r="M66" s="3287"/>
      <c r="N66" s="2484"/>
      <c r="O66" s="2485"/>
      <c r="P66" s="2486"/>
      <c r="Q66" s="2030"/>
      <c r="R66" s="2030"/>
      <c r="S66" s="2030"/>
      <c r="T66" s="2030"/>
      <c r="U66" s="2030"/>
      <c r="V66" s="2030"/>
    </row>
    <row r="67" spans="1:22" ht="25.5" customHeight="1">
      <c r="A67" s="352" t="s">
        <v>390</v>
      </c>
      <c r="B67" s="3329" t="s">
        <v>391</v>
      </c>
      <c r="C67" s="3329"/>
      <c r="D67" s="353">
        <v>0</v>
      </c>
      <c r="E67" s="41" t="s">
        <v>392</v>
      </c>
      <c r="F67" s="62" t="s">
        <v>21</v>
      </c>
      <c r="G67" s="3313"/>
      <c r="H67" s="311"/>
      <c r="I67" s="1292"/>
      <c r="J67" s="2037"/>
      <c r="K67" s="1978">
        <v>2</v>
      </c>
      <c r="L67" s="3285" t="s">
        <v>389</v>
      </c>
      <c r="M67" s="3285"/>
      <c r="N67" s="1325">
        <f>'数据-取费表'!B2</f>
        <v>43095</v>
      </c>
      <c r="O67" s="1325"/>
      <c r="P67" s="1325"/>
      <c r="Q67" s="2030"/>
      <c r="R67" s="2030"/>
      <c r="S67" s="2030"/>
      <c r="T67" s="2030"/>
      <c r="U67" s="2030"/>
      <c r="V67" s="2030"/>
    </row>
    <row r="68" spans="1:22" ht="25.5" customHeight="1">
      <c r="A68" s="354"/>
      <c r="B68" s="3329" t="s">
        <v>394</v>
      </c>
      <c r="C68" s="3329"/>
      <c r="D68" s="355"/>
      <c r="E68" s="77"/>
      <c r="F68" s="356"/>
      <c r="G68" s="3314"/>
      <c r="H68" s="311"/>
      <c r="I68" s="1292"/>
      <c r="J68" s="2037"/>
      <c r="K68" s="1978">
        <v>3</v>
      </c>
      <c r="L68" s="3285" t="s">
        <v>393</v>
      </c>
      <c r="M68" s="3285"/>
      <c r="N68" s="1293">
        <f ca="1">C42</f>
        <v>7216</v>
      </c>
      <c r="O68" s="1293"/>
      <c r="P68" s="1293"/>
      <c r="Q68" s="2030"/>
      <c r="R68" s="2030"/>
      <c r="S68" s="2030"/>
      <c r="T68" s="2030"/>
      <c r="U68" s="2030"/>
      <c r="V68" s="2030"/>
    </row>
    <row r="69" spans="1:22" ht="12" customHeight="1">
      <c r="A69" s="357"/>
      <c r="B69" s="3329" t="s">
        <v>395</v>
      </c>
      <c r="C69" s="3329"/>
      <c r="D69" s="358"/>
      <c r="E69" s="73"/>
      <c r="F69" s="356"/>
      <c r="G69" s="3315"/>
      <c r="H69" s="311"/>
      <c r="I69" s="1292"/>
      <c r="J69" s="2037"/>
      <c r="K69" s="1294">
        <v>4</v>
      </c>
      <c r="L69" s="3291" t="s">
        <v>2892</v>
      </c>
      <c r="M69" s="3292"/>
      <c r="N69" s="1295" t="str">
        <f>C44</f>
        <v>——</v>
      </c>
      <c r="O69" s="1295"/>
      <c r="P69" s="1295"/>
      <c r="Q69" s="2030"/>
      <c r="R69" s="2030"/>
      <c r="S69" s="2030"/>
      <c r="T69" s="2030"/>
      <c r="U69" s="2030"/>
      <c r="V69" s="2030"/>
    </row>
    <row r="70" spans="1:22" ht="24" customHeight="1">
      <c r="A70" s="359" t="s">
        <v>396</v>
      </c>
      <c r="B70" s="3329" t="s">
        <v>397</v>
      </c>
      <c r="C70" s="3329"/>
      <c r="D70" s="358">
        <f ca="1">ROUND(D63*'数据-取费表'!B41/(1+'数据-取费表'!C42),0)</f>
        <v>227</v>
      </c>
      <c r="E70" s="17" t="s">
        <v>398</v>
      </c>
      <c r="F70" s="360">
        <f>'数据-取费表'!B41</f>
        <v>5.5000000000000007E-2</v>
      </c>
      <c r="G70" s="361"/>
      <c r="H70" s="311"/>
      <c r="I70" s="1292"/>
      <c r="J70" s="2037"/>
      <c r="K70" s="3090"/>
      <c r="L70" s="3091"/>
      <c r="M70" s="3091"/>
      <c r="N70" s="3092" t="s">
        <v>2897</v>
      </c>
      <c r="O70" s="3091"/>
      <c r="P70" s="3093"/>
      <c r="Q70" s="2030"/>
      <c r="R70" s="2030"/>
      <c r="S70" s="2030"/>
      <c r="T70" s="2030"/>
      <c r="U70" s="2030"/>
      <c r="V70" s="2030"/>
    </row>
    <row r="71" spans="1:22" ht="12" customHeight="1">
      <c r="A71" s="359" t="s">
        <v>404</v>
      </c>
      <c r="B71" s="3328" t="s">
        <v>405</v>
      </c>
      <c r="C71" s="3340"/>
      <c r="D71" s="358">
        <f ca="1">ROUND(D63*'数据-取费表'!B41/(1+'数据-取费表'!C42),0)</f>
        <v>227</v>
      </c>
      <c r="E71" s="17" t="s">
        <v>398</v>
      </c>
      <c r="F71" s="360">
        <f>'数据-取费表'!B41</f>
        <v>5.5000000000000007E-2</v>
      </c>
      <c r="G71" s="361"/>
      <c r="H71" s="311"/>
      <c r="I71" s="1292"/>
      <c r="J71" s="2037"/>
      <c r="K71" s="3089" t="s">
        <v>399</v>
      </c>
      <c r="L71" s="3293" t="s">
        <v>400</v>
      </c>
      <c r="M71" s="3293"/>
      <c r="N71" s="3089" t="s">
        <v>401</v>
      </c>
      <c r="O71" s="3089" t="s">
        <v>402</v>
      </c>
      <c r="P71" s="3089" t="s">
        <v>403</v>
      </c>
      <c r="Q71" s="2030"/>
      <c r="R71" s="2030"/>
      <c r="S71" s="2030"/>
      <c r="T71" s="2030"/>
      <c r="U71" s="2030"/>
      <c r="V71" s="2030"/>
    </row>
    <row r="72" spans="1:22" ht="12" customHeight="1">
      <c r="A72" s="359" t="s">
        <v>407</v>
      </c>
      <c r="B72" s="3328" t="s">
        <v>408</v>
      </c>
      <c r="C72" s="3340"/>
      <c r="D72" s="358">
        <f ca="1">C86</f>
        <v>117</v>
      </c>
      <c r="E72" s="73" t="s">
        <v>409</v>
      </c>
      <c r="F72" s="360">
        <f>'数据-取费表'!B41</f>
        <v>5.5000000000000007E-2</v>
      </c>
      <c r="G72" s="361"/>
      <c r="H72" s="1298"/>
      <c r="I72" s="1292"/>
      <c r="J72" s="2037"/>
      <c r="K72" s="1978">
        <v>1</v>
      </c>
      <c r="L72" s="3290" t="s">
        <v>406</v>
      </c>
      <c r="M72" s="3290"/>
      <c r="N72" s="1296">
        <f ca="1">D66</f>
        <v>227</v>
      </c>
      <c r="O72" s="1861" t="str">
        <f>E66</f>
        <v>销售额×税（费）率</v>
      </c>
      <c r="P72" s="1297">
        <f>F66</f>
        <v>5.5000000000000007E-2</v>
      </c>
      <c r="Q72" s="2030"/>
      <c r="R72" s="2030"/>
      <c r="S72" s="2030"/>
      <c r="T72" s="2030"/>
      <c r="U72" s="2030"/>
      <c r="V72" s="2030"/>
    </row>
    <row r="73" spans="1:22" ht="24" customHeight="1">
      <c r="A73" s="3316" t="s">
        <v>411</v>
      </c>
      <c r="B73" s="3317"/>
      <c r="C73" s="3317"/>
      <c r="D73" s="362">
        <f>IF(H73="个人住宅",0,ROUND(D63*I73,0))</f>
        <v>0</v>
      </c>
      <c r="E73" s="17" t="s">
        <v>412</v>
      </c>
      <c r="F73" s="360" t="str">
        <f>IF(H73="正常",I73,"免征")</f>
        <v>免征</v>
      </c>
      <c r="G73" s="361"/>
      <c r="H73" s="191" t="s">
        <v>2461</v>
      </c>
      <c r="I73" s="360">
        <f>'数据-取费表'!B49</f>
        <v>2.9999999999999997E-4</v>
      </c>
      <c r="J73" s="2037"/>
      <c r="K73" s="1978">
        <v>2</v>
      </c>
      <c r="L73" s="3290" t="s">
        <v>410</v>
      </c>
      <c r="M73" s="3290"/>
      <c r="N73" s="1296">
        <f t="shared" ref="N73:P74" si="1">D73</f>
        <v>0</v>
      </c>
      <c r="O73" s="1861" t="str">
        <f t="shared" si="1"/>
        <v>销售额×税（费）率</v>
      </c>
      <c r="P73" s="1297" t="str">
        <f t="shared" si="1"/>
        <v>免征</v>
      </c>
      <c r="Q73" s="2030"/>
      <c r="R73" s="2030"/>
      <c r="S73" s="2030"/>
      <c r="T73" s="2030"/>
      <c r="U73" s="2030"/>
      <c r="V73" s="2030"/>
    </row>
    <row r="74" spans="1:22" ht="24.75">
      <c r="A74" s="3316" t="s">
        <v>415</v>
      </c>
      <c r="B74" s="3317"/>
      <c r="C74" s="3317"/>
      <c r="D74" s="362">
        <f ca="1">IF(H74="个人住宅",D75,D76)</f>
        <v>1799</v>
      </c>
      <c r="E74" s="17" t="s">
        <v>416</v>
      </c>
      <c r="F74" s="360" t="str">
        <f>IF(H74="正常",F76,"免征")</f>
        <v>——</v>
      </c>
      <c r="G74" s="983" t="s">
        <v>417</v>
      </c>
      <c r="H74" s="363" t="s">
        <v>413</v>
      </c>
      <c r="I74" s="42"/>
      <c r="J74" s="2037"/>
      <c r="K74" s="1978">
        <v>3</v>
      </c>
      <c r="L74" s="3290" t="s">
        <v>414</v>
      </c>
      <c r="M74" s="3290"/>
      <c r="N74" s="1296">
        <f t="shared" ca="1" si="1"/>
        <v>1799</v>
      </c>
      <c r="O74" s="1861" t="str">
        <f t="shared" si="1"/>
        <v>增值额×税（费）率</v>
      </c>
      <c r="P74" s="1299" t="str">
        <f t="shared" si="1"/>
        <v>——</v>
      </c>
      <c r="Q74" s="2030"/>
      <c r="R74" s="2030"/>
      <c r="S74" s="2030"/>
      <c r="T74" s="2030"/>
      <c r="U74" s="2030"/>
      <c r="V74" s="2030"/>
    </row>
    <row r="75" spans="1:22" ht="24">
      <c r="A75" s="359" t="s">
        <v>418</v>
      </c>
      <c r="B75" s="3297" t="s">
        <v>419</v>
      </c>
      <c r="C75" s="3298"/>
      <c r="D75" s="364">
        <v>0</v>
      </c>
      <c r="E75" s="41" t="s">
        <v>420</v>
      </c>
      <c r="F75" s="365"/>
      <c r="G75" s="361"/>
      <c r="H75" s="42"/>
      <c r="I75" s="42"/>
      <c r="J75" s="2037"/>
      <c r="K75" s="3082">
        <f>IF(H77="非个人房产","",4)</f>
        <v>4</v>
      </c>
      <c r="L75" s="3290" t="str">
        <f>IF(H77="非个人房产","——","个人所得税")</f>
        <v>个人所得税</v>
      </c>
      <c r="M75" s="3290"/>
      <c r="N75" s="1300">
        <f ca="1">D77</f>
        <v>43</v>
      </c>
      <c r="O75" s="1874" t="str">
        <f>E77</f>
        <v>销售额×税（费）率</v>
      </c>
      <c r="P75" s="1301">
        <f>F77</f>
        <v>0.01</v>
      </c>
      <c r="Q75" s="2030"/>
      <c r="R75" s="2030"/>
      <c r="S75" s="2030"/>
      <c r="T75" s="2030"/>
      <c r="U75" s="2030"/>
      <c r="V75" s="2030"/>
    </row>
    <row r="76" spans="1:22" ht="24.75">
      <c r="A76" s="359" t="s">
        <v>396</v>
      </c>
      <c r="B76" s="3297" t="s">
        <v>422</v>
      </c>
      <c r="C76" s="3339"/>
      <c r="D76" s="362">
        <f ca="1">IF(H76="转让取得",C99,C115)</f>
        <v>1799</v>
      </c>
      <c r="E76" s="17" t="s">
        <v>423</v>
      </c>
      <c r="F76" s="53" t="s">
        <v>21</v>
      </c>
      <c r="G76" s="361"/>
      <c r="H76" s="363" t="s">
        <v>424</v>
      </c>
      <c r="I76" s="42"/>
      <c r="J76" s="2037"/>
      <c r="K76" s="3082" t="str">
        <f>IF(项目基本情况!K6="上海银行",IF(K75="",4,K75+1),"")</f>
        <v/>
      </c>
      <c r="L76" s="3278" t="str">
        <f>IF(项目基本情况!K6="上海银行","其他处置费用","")</f>
        <v/>
      </c>
      <c r="M76" s="3279"/>
      <c r="N76" s="1296" t="str">
        <f>IF(项目基本情况!K6="上海银行",N89,"")</f>
        <v/>
      </c>
      <c r="O76" s="3280" t="str">
        <f>IF(项目基本情况!K6="上海银行","包含处置中涉及的律师、诉讼、拍卖、评估等费用","")</f>
        <v/>
      </c>
      <c r="P76" s="3281"/>
      <c r="Q76" s="2030"/>
      <c r="R76" s="2030"/>
      <c r="S76" s="2030"/>
      <c r="T76" s="2030"/>
      <c r="U76" s="2030"/>
      <c r="V76" s="2030"/>
    </row>
    <row r="77" spans="1:22" ht="26.25" thickBot="1">
      <c r="A77" s="3308" t="s">
        <v>426</v>
      </c>
      <c r="B77" s="3309"/>
      <c r="C77" s="3309"/>
      <c r="D77" s="366">
        <f ca="1">IF(H77="非个人房产","——",IF(H77="个人住宅",0,ROUND(D63*I77,0)))</f>
        <v>43</v>
      </c>
      <c r="E77" s="367" t="str">
        <f>IF(H77="非个人房产","——","销售额×税（费）率")</f>
        <v>销售额×税（费）率</v>
      </c>
      <c r="F77" s="368">
        <f>IF(H77="非个人房产","——",IF(H77="个人住宅","免征",I77))</f>
        <v>0.01</v>
      </c>
      <c r="G77" s="984" t="s">
        <v>417</v>
      </c>
      <c r="H77" s="363" t="s">
        <v>2893</v>
      </c>
      <c r="I77" s="369">
        <v>0.01</v>
      </c>
      <c r="J77" s="2037"/>
      <c r="K77" s="3304">
        <f>IF(AND(K75="",K76=""),4,IF(项目基本情况!K6="上海银行",K76+1,K75+1))</f>
        <v>5</v>
      </c>
      <c r="L77" s="3290" t="s">
        <v>2894</v>
      </c>
      <c r="M77" s="3088" t="s">
        <v>421</v>
      </c>
      <c r="N77" s="1302"/>
      <c r="O77" s="1303">
        <f ca="1">SUMIF(N72:N76,"&lt;9e307")</f>
        <v>2069</v>
      </c>
      <c r="P77" s="1304"/>
      <c r="Q77" s="3086" t="e">
        <f ca="1">O77/N69</f>
        <v>#VALUE!</v>
      </c>
      <c r="R77" s="2030"/>
      <c r="S77" s="2030"/>
      <c r="T77" s="2030"/>
      <c r="U77" s="2030"/>
      <c r="V77" s="2030"/>
    </row>
    <row r="78" spans="1:22" ht="12" customHeight="1">
      <c r="A78" s="1305"/>
      <c r="B78" s="311"/>
      <c r="C78" s="311"/>
      <c r="D78" s="311"/>
      <c r="E78" s="42"/>
      <c r="F78" s="42"/>
      <c r="G78" s="42"/>
      <c r="H78" s="1003"/>
      <c r="I78" s="311"/>
      <c r="J78" s="2037"/>
      <c r="K78" s="3304"/>
      <c r="L78" s="3290"/>
      <c r="M78" s="3088" t="s">
        <v>425</v>
      </c>
      <c r="N78" s="1302"/>
      <c r="O78" s="1303" t="str">
        <f ca="1">NUMBERSTRING(INT(O77*10000),2)&amp;"元整"</f>
        <v>贰仟零陆拾玖万元整</v>
      </c>
      <c r="P78" s="1304"/>
      <c r="Q78" s="2030"/>
      <c r="R78" s="2030"/>
      <c r="S78" s="2030"/>
      <c r="T78" s="2030"/>
      <c r="U78" s="2030"/>
      <c r="V78" s="2030"/>
    </row>
    <row r="79" spans="1:22" ht="13.5" thickBot="1">
      <c r="A79" s="3294" t="s">
        <v>427</v>
      </c>
      <c r="B79" s="3294"/>
      <c r="C79" s="3294"/>
      <c r="D79" s="3294"/>
      <c r="E79" s="3294"/>
      <c r="F79" s="42"/>
      <c r="G79" s="42"/>
      <c r="H79" s="1003"/>
      <c r="I79" s="311"/>
      <c r="J79" s="2037"/>
      <c r="K79" s="3288">
        <f>K77+1</f>
        <v>6</v>
      </c>
      <c r="L79" s="3290" t="s">
        <v>2895</v>
      </c>
      <c r="M79" s="3088" t="s">
        <v>421</v>
      </c>
      <c r="N79" s="1302"/>
      <c r="O79" s="1303" t="e">
        <f ca="1">N69-O77</f>
        <v>#VALUE!</v>
      </c>
      <c r="P79" s="1304"/>
      <c r="Q79" s="2030"/>
      <c r="R79" s="2030"/>
      <c r="S79" s="2030"/>
      <c r="T79" s="2030"/>
      <c r="U79" s="2030"/>
      <c r="V79" s="2030"/>
    </row>
    <row r="80" spans="1:22" ht="12.75">
      <c r="A80" s="3295" t="s">
        <v>428</v>
      </c>
      <c r="B80" s="3296"/>
      <c r="C80" s="994"/>
      <c r="D80" s="994" t="s">
        <v>429</v>
      </c>
      <c r="E80" s="370" t="s">
        <v>430</v>
      </c>
      <c r="F80" s="42"/>
      <c r="G80" s="42"/>
      <c r="H80" s="1003"/>
      <c r="I80" s="311"/>
      <c r="J80" s="2030"/>
      <c r="K80" s="3289"/>
      <c r="L80" s="3290"/>
      <c r="M80" s="3088"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4124</v>
      </c>
      <c r="D81" s="373"/>
      <c r="E81" s="374"/>
      <c r="F81" s="42"/>
      <c r="G81" s="42"/>
      <c r="H81" s="1003"/>
      <c r="I81" s="311"/>
      <c r="J81" s="2030"/>
      <c r="K81" s="3082">
        <f>K79+1</f>
        <v>7</v>
      </c>
      <c r="L81" s="3302" t="s">
        <v>2896</v>
      </c>
      <c r="M81" s="3303"/>
      <c r="N81" s="1306"/>
      <c r="O81" s="1307" t="e">
        <f ca="1">ROUND(O79*10000/'数据-汇总表'!E3,0)</f>
        <v>#VALUE!</v>
      </c>
      <c r="P81" s="1308"/>
      <c r="Q81" s="2030"/>
      <c r="R81" s="2030"/>
      <c r="S81" s="2030"/>
      <c r="T81" s="2030"/>
      <c r="U81" s="2030"/>
      <c r="V81" s="2030"/>
    </row>
    <row r="82" spans="1:26" ht="13.5" thickTop="1">
      <c r="A82" s="375" t="s">
        <v>1826</v>
      </c>
      <c r="B82" s="376" t="s">
        <v>432</v>
      </c>
      <c r="C82" s="377">
        <f ca="1">D63</f>
        <v>4330</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277" t="s">
        <v>2883</v>
      </c>
      <c r="L83" s="3094" t="s">
        <v>2884</v>
      </c>
      <c r="M83" s="3084" t="e">
        <f>IF(N69&gt;10000,N69*0.5%,IF(AND(N69&gt;1000,N69&lt;=10000),N69*1%,IF(AND(N69&gt;100,N69&lt;=1000),N69*3%,IF(AND(N69&gt;10,N69&lt;=100),N69*5%,N69*8%))))</f>
        <v>#VALUE!</v>
      </c>
      <c r="N83" s="53" t="e">
        <f>ROUND(M83,1)</f>
        <v>#VALUE!</v>
      </c>
      <c r="O83" s="3087"/>
      <c r="P83" s="2030"/>
      <c r="Q83" s="2030"/>
      <c r="R83" s="2030"/>
      <c r="S83" s="2030"/>
      <c r="T83" s="2030"/>
      <c r="U83" s="2030"/>
      <c r="V83" s="2030"/>
    </row>
    <row r="84" spans="1:26" ht="12.75">
      <c r="A84" s="381" t="s">
        <v>1828</v>
      </c>
      <c r="B84" s="382" t="s">
        <v>434</v>
      </c>
      <c r="C84" s="383">
        <v>2000</v>
      </c>
      <c r="D84" s="384" t="s">
        <v>19</v>
      </c>
      <c r="E84" s="3127" t="s">
        <v>2949</v>
      </c>
      <c r="F84" s="42"/>
      <c r="G84" s="42"/>
      <c r="H84" s="1003"/>
      <c r="I84" s="311"/>
      <c r="J84" s="2030"/>
      <c r="K84" s="3277"/>
      <c r="L84" s="3094" t="s">
        <v>2885</v>
      </c>
      <c r="M84" s="308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2124</v>
      </c>
      <c r="D85" s="378" t="s">
        <v>19</v>
      </c>
      <c r="E85" s="379"/>
      <c r="F85" s="42"/>
      <c r="G85" s="42"/>
      <c r="H85" s="1003"/>
      <c r="I85" s="311"/>
      <c r="J85" s="2030"/>
      <c r="K85" s="3277"/>
      <c r="L85" s="3094" t="s">
        <v>2887</v>
      </c>
      <c r="M85" s="3084"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117</v>
      </c>
      <c r="D86" s="389">
        <f>'数据-取费表'!B41</f>
        <v>5.5000000000000007E-2</v>
      </c>
      <c r="E86" s="390"/>
      <c r="F86" s="42"/>
      <c r="G86" s="42"/>
      <c r="H86" s="1003"/>
      <c r="I86" s="311"/>
      <c r="J86" s="2030"/>
      <c r="K86" s="3277"/>
      <c r="L86" s="3094" t="s">
        <v>2888</v>
      </c>
      <c r="M86" s="3084"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7"/>
      <c r="L87" s="3094" t="s">
        <v>2890</v>
      </c>
      <c r="M87" s="308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7"/>
      <c r="P87" s="311"/>
      <c r="Q87" s="2030"/>
      <c r="R87" s="2030"/>
      <c r="S87" s="2030"/>
      <c r="T87" s="2030"/>
      <c r="U87" s="2030"/>
      <c r="V87" s="2030"/>
      <c r="W87" s="292"/>
      <c r="X87" s="292"/>
      <c r="Y87" s="292"/>
      <c r="Z87" s="292"/>
    </row>
    <row r="88" spans="1:26" s="1314" customFormat="1" ht="15" thickBot="1">
      <c r="A88" s="3331" t="s">
        <v>437</v>
      </c>
      <c r="B88" s="3332"/>
      <c r="C88" s="3332"/>
      <c r="D88" s="3332"/>
      <c r="E88" s="3332"/>
      <c r="F88" s="3332"/>
      <c r="G88" s="3332"/>
      <c r="H88" s="3332"/>
      <c r="I88" s="1315"/>
      <c r="J88" s="2038"/>
      <c r="K88" s="3277"/>
      <c r="L88" s="3094" t="s">
        <v>2891</v>
      </c>
      <c r="M88" s="3084" t="e">
        <f>IF(N69&gt;10000,N69*0.5%,IF(AND(N69&gt;5000,N69&lt;=10000),N69*1%,IF(AND(N69&gt;1000,N69&lt;=5000),N69*2%,IF(AND(N69&gt;200,N69&lt;=1000),N69*3%,N69*5%))))</f>
        <v>#VALUE!</v>
      </c>
      <c r="N88" s="53" t="e">
        <f>ROUND(M88,1)</f>
        <v>#VALUE!</v>
      </c>
      <c r="O88" s="3087"/>
      <c r="P88" s="11"/>
      <c r="Q88" s="2035"/>
      <c r="R88" s="2035"/>
      <c r="S88" s="2035"/>
      <c r="T88" s="2035"/>
      <c r="U88" s="2035"/>
      <c r="V88" s="2035"/>
      <c r="W88" s="2039"/>
      <c r="X88" s="2039"/>
      <c r="Y88" s="2039"/>
      <c r="Z88" s="2039"/>
    </row>
    <row r="89" spans="1:26" s="1314" customFormat="1" ht="14.25">
      <c r="A89" s="3295" t="s">
        <v>428</v>
      </c>
      <c r="B89" s="3296"/>
      <c r="C89" s="994"/>
      <c r="D89" s="994" t="s">
        <v>429</v>
      </c>
      <c r="E89" s="391" t="s">
        <v>438</v>
      </c>
      <c r="F89" s="392"/>
      <c r="G89" s="392"/>
      <c r="H89" s="393"/>
      <c r="I89" s="1316"/>
      <c r="J89" s="2040"/>
      <c r="K89" s="3277"/>
      <c r="L89" s="3094" t="s">
        <v>27</v>
      </c>
      <c r="M89" s="3085"/>
      <c r="N89" s="53" t="e">
        <f>ROUND(SUM(N83:N88),0)</f>
        <v>#VALUE!</v>
      </c>
      <c r="O89" s="3095"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4124</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2582</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328" t="s">
        <v>447</v>
      </c>
      <c r="F94" s="3329"/>
      <c r="G94" s="3329"/>
      <c r="H94" s="3330"/>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21</v>
      </c>
      <c r="D96" s="406">
        <f>'数据-取费表'!B43</f>
        <v>5.000000000000001E-3</v>
      </c>
      <c r="E96" s="3318" t="s">
        <v>2433</v>
      </c>
      <c r="F96" s="3319"/>
      <c r="G96" s="3319"/>
      <c r="H96" s="3320"/>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1542</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0.59721146398140978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488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1" t="s">
        <v>454</v>
      </c>
      <c r="B101" s="3332"/>
      <c r="C101" s="3332"/>
      <c r="D101" s="3332"/>
      <c r="E101" s="3332"/>
      <c r="F101" s="3332"/>
      <c r="G101" s="3332"/>
      <c r="H101" s="333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5" t="s">
        <v>428</v>
      </c>
      <c r="B102" s="3296"/>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4124</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711</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21" t="s">
        <v>462</v>
      </c>
      <c r="F109" s="3319"/>
      <c r="G109" s="3319"/>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21" t="s">
        <v>464</v>
      </c>
      <c r="F110" s="3319"/>
      <c r="G110" s="3319"/>
      <c r="H110" s="3320"/>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21</v>
      </c>
      <c r="D111" s="406">
        <f>'数据-取费表'!B43</f>
        <v>5.000000000000001E-3</v>
      </c>
      <c r="E111" s="3318" t="s">
        <v>2433</v>
      </c>
      <c r="F111" s="3319"/>
      <c r="G111" s="3319"/>
      <c r="H111" s="3320"/>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21" t="s">
        <v>2458</v>
      </c>
      <c r="F112" s="3319"/>
      <c r="G112" s="3319"/>
      <c r="H112" s="3320"/>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3413</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4.80028129395218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1799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90" zoomScaleNormal="95" zoomScaleSheetLayoutView="90" workbookViewId="0">
      <selection activeCell="G40" sqref="G4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5135</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1945</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1926</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128</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76" t="s">
        <v>523</v>
      </c>
      <c r="D6" s="3377"/>
      <c r="E6" s="3376" t="s">
        <v>524</v>
      </c>
      <c r="F6" s="3377"/>
      <c r="G6" s="3376" t="s">
        <v>525</v>
      </c>
      <c r="H6" s="3377"/>
      <c r="I6" s="3376" t="s">
        <v>526</v>
      </c>
      <c r="J6" s="3377"/>
      <c r="K6" s="514" t="s">
        <v>527</v>
      </c>
      <c r="L6" s="2135"/>
      <c r="M6" s="2134"/>
      <c r="N6" s="2134"/>
      <c r="O6" s="2136"/>
      <c r="P6" s="3378" t="s">
        <v>528</v>
      </c>
      <c r="Q6" s="3379"/>
      <c r="R6" s="3364" t="s">
        <v>524</v>
      </c>
      <c r="S6" s="3365"/>
      <c r="T6" s="3364" t="s">
        <v>525</v>
      </c>
      <c r="U6" s="3365"/>
      <c r="V6" s="3384" t="s">
        <v>526</v>
      </c>
      <c r="W6" s="3384"/>
      <c r="X6" s="1568"/>
      <c r="Y6" s="3364" t="s">
        <v>528</v>
      </c>
      <c r="Z6" s="3365"/>
      <c r="AA6" s="3359" t="s">
        <v>524</v>
      </c>
      <c r="AB6" s="3360" t="s">
        <v>525</v>
      </c>
      <c r="AC6" s="3359" t="s">
        <v>526</v>
      </c>
    </row>
    <row r="7" spans="1:30" ht="30" customHeight="1">
      <c r="A7" s="515"/>
      <c r="B7" s="516"/>
      <c r="C7" s="3387" t="s">
        <v>2936</v>
      </c>
      <c r="D7" s="3388"/>
      <c r="E7" s="3387" t="str">
        <f>案例!A76</f>
        <v>340省道南侧丹金溧漕河东侧地块</v>
      </c>
      <c r="F7" s="3388"/>
      <c r="G7" s="3387" t="str">
        <f>案例!A77</f>
        <v>金山路东侧横四路北侧地块</v>
      </c>
      <c r="H7" s="3388"/>
      <c r="I7" s="3387" t="str">
        <f>案例!A78</f>
        <v>鑫城大道南聚贤路西侧地块</v>
      </c>
      <c r="J7" s="3388"/>
      <c r="K7" s="514"/>
      <c r="L7" s="2135"/>
      <c r="M7" s="2134"/>
      <c r="N7" s="2134"/>
      <c r="O7" s="2136"/>
      <c r="P7" s="3380"/>
      <c r="Q7" s="3381"/>
      <c r="R7" s="3366"/>
      <c r="S7" s="3367"/>
      <c r="T7" s="3366"/>
      <c r="U7" s="3367"/>
      <c r="V7" s="3384"/>
      <c r="W7" s="3384"/>
      <c r="X7" s="1568"/>
      <c r="Y7" s="3366"/>
      <c r="Z7" s="3367"/>
      <c r="AA7" s="3360"/>
      <c r="AB7" s="3360"/>
      <c r="AC7" s="3360"/>
    </row>
    <row r="8" spans="1:30" ht="21" thickBot="1">
      <c r="A8" s="515"/>
      <c r="B8" s="516"/>
      <c r="C8" s="3389" t="s">
        <v>2940</v>
      </c>
      <c r="D8" s="3390"/>
      <c r="E8" s="3389" t="s">
        <v>2940</v>
      </c>
      <c r="F8" s="3390"/>
      <c r="G8" s="3385" t="s">
        <v>2940</v>
      </c>
      <c r="H8" s="3386"/>
      <c r="I8" s="3385" t="s">
        <v>2940</v>
      </c>
      <c r="J8" s="3386"/>
      <c r="K8" s="514" t="s">
        <v>529</v>
      </c>
      <c r="L8" s="2135"/>
      <c r="M8" s="2134"/>
      <c r="N8" s="2134"/>
      <c r="O8" s="2136"/>
      <c r="P8" s="3382"/>
      <c r="Q8" s="3383"/>
      <c r="R8" s="3366"/>
      <c r="S8" s="3367"/>
      <c r="T8" s="3368"/>
      <c r="U8" s="3369"/>
      <c r="V8" s="3384"/>
      <c r="W8" s="3384"/>
      <c r="X8" s="1568"/>
      <c r="Y8" s="3368"/>
      <c r="Z8" s="3369"/>
      <c r="AA8" s="3361"/>
      <c r="AB8" s="3361"/>
      <c r="AC8" s="3361"/>
    </row>
    <row r="9" spans="1:30" s="1220" customFormat="1" ht="21" thickBot="1">
      <c r="A9" s="2940"/>
      <c r="B9" s="2947" t="s">
        <v>530</v>
      </c>
      <c r="C9" s="2939">
        <f>'数据-取费表'!B2</f>
        <v>43095</v>
      </c>
      <c r="D9" s="520">
        <v>100</v>
      </c>
      <c r="E9" s="521" t="str">
        <f>案例!H76</f>
        <v>2017-11-01</v>
      </c>
      <c r="F9" s="522">
        <f>SUMIF(72:72,YEAR(E9)&amp;"-"&amp;INT((MONTH(E9)+2)/3),73:73)</f>
        <v>100</v>
      </c>
      <c r="G9" s="523" t="str">
        <f>案例!H77</f>
        <v>2016-12-28</v>
      </c>
      <c r="H9" s="520">
        <f>SUMIF(72:72,YEAR(G9)&amp;"-"&amp;INT((MONTH(G9)+2)/3),73:73)</f>
        <v>98</v>
      </c>
      <c r="I9" s="523" t="str">
        <f>案例!H78</f>
        <v>2016-12-14</v>
      </c>
      <c r="J9" s="520">
        <f>SUMIF(72:72,YEAR(I9)&amp;"-"&amp;INT((MONTH(I9)+2)/3),73:73)</f>
        <v>98</v>
      </c>
      <c r="K9" s="524"/>
      <c r="L9" s="2137"/>
      <c r="M9" s="2134"/>
      <c r="N9" s="2134"/>
      <c r="O9" s="2138"/>
      <c r="P9" s="3362" t="s">
        <v>531</v>
      </c>
      <c r="Q9" s="3371"/>
      <c r="R9" s="1569" t="s">
        <v>8</v>
      </c>
      <c r="S9" s="1570">
        <f t="shared" ref="S9:S17" si="0">F9</f>
        <v>100</v>
      </c>
      <c r="T9" s="1569" t="s">
        <v>8</v>
      </c>
      <c r="U9" s="1570">
        <f t="shared" ref="U9:U17" si="1">H9</f>
        <v>98</v>
      </c>
      <c r="V9" s="1569" t="s">
        <v>8</v>
      </c>
      <c r="W9" s="1570">
        <f t="shared" ref="W9:W17" si="2">J9</f>
        <v>98</v>
      </c>
      <c r="X9" s="1571"/>
      <c r="Y9" s="3362" t="s">
        <v>531</v>
      </c>
      <c r="Z9" s="3363"/>
      <c r="AA9" s="1572">
        <f>D9/F9</f>
        <v>1</v>
      </c>
      <c r="AB9" s="1572">
        <f>D9/H9</f>
        <v>1.0204081632653061</v>
      </c>
      <c r="AC9" s="1572">
        <f>D9/J9</f>
        <v>1.0204081632653061</v>
      </c>
    </row>
    <row r="10" spans="1:30" s="1220" customFormat="1" ht="21" thickBot="1">
      <c r="A10" s="2941"/>
      <c r="B10" s="2948" t="s">
        <v>532</v>
      </c>
      <c r="C10" s="856" t="s">
        <v>533</v>
      </c>
      <c r="D10" s="520">
        <v>100</v>
      </c>
      <c r="E10" s="525" t="s">
        <v>3014</v>
      </c>
      <c r="F10" s="522">
        <f>SUMIF(75:75,E10,76:76)-SUMIF(75:75,C10,76:76)+100</f>
        <v>100</v>
      </c>
      <c r="G10" s="525" t="s">
        <v>3014</v>
      </c>
      <c r="H10" s="520">
        <f>SUMIF(75:75,G10,76:76)-SUMIF(75:75,C10,76:76)+100</f>
        <v>100</v>
      </c>
      <c r="I10" s="525" t="s">
        <v>3014</v>
      </c>
      <c r="J10" s="520">
        <f>SUMIF(75:75,I10,76:76)-SUMIF(75:75,C10,76:76)+100</f>
        <v>100</v>
      </c>
      <c r="K10" s="524"/>
      <c r="L10" s="2137"/>
      <c r="M10" s="2134"/>
      <c r="N10" s="2134"/>
      <c r="O10" s="2138"/>
      <c r="P10" s="3362" t="s">
        <v>534</v>
      </c>
      <c r="Q10" s="3363"/>
      <c r="R10" s="1569" t="s">
        <v>8</v>
      </c>
      <c r="S10" s="1570">
        <f t="shared" si="0"/>
        <v>100</v>
      </c>
      <c r="T10" s="1569" t="s">
        <v>8</v>
      </c>
      <c r="U10" s="1570">
        <f t="shared" si="1"/>
        <v>100</v>
      </c>
      <c r="V10" s="1569" t="s">
        <v>8</v>
      </c>
      <c r="W10" s="1570">
        <f t="shared" si="2"/>
        <v>100</v>
      </c>
      <c r="X10" s="1571"/>
      <c r="Y10" s="3362" t="s">
        <v>534</v>
      </c>
      <c r="Z10" s="3363"/>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70" t="s">
        <v>536</v>
      </c>
      <c r="Q11" s="1151" t="str">
        <f t="shared" ref="Q11:Q17" si="6">B11</f>
        <v>用途</v>
      </c>
      <c r="R11" s="1569" t="s">
        <v>8</v>
      </c>
      <c r="S11" s="1570">
        <f t="shared" si="0"/>
        <v>100</v>
      </c>
      <c r="T11" s="1569" t="s">
        <v>8</v>
      </c>
      <c r="U11" s="1570">
        <f t="shared" si="1"/>
        <v>100</v>
      </c>
      <c r="V11" s="1569" t="s">
        <v>8</v>
      </c>
      <c r="W11" s="1570">
        <f t="shared" si="2"/>
        <v>100</v>
      </c>
      <c r="X11" s="1571"/>
      <c r="Y11" s="3327" t="s">
        <v>537</v>
      </c>
      <c r="Z11" s="1150" t="str">
        <f t="shared" ref="Z11:Z17" si="7">Q11</f>
        <v>用途</v>
      </c>
      <c r="AA11" s="1572">
        <f t="shared" si="3"/>
        <v>1</v>
      </c>
      <c r="AB11" s="1572">
        <f t="shared" si="4"/>
        <v>1</v>
      </c>
      <c r="AC11" s="1572">
        <f t="shared" si="5"/>
        <v>1</v>
      </c>
    </row>
    <row r="12" spans="1:30" s="1338" customFormat="1" ht="27">
      <c r="A12" s="2943"/>
      <c r="B12" s="2948" t="s">
        <v>2766</v>
      </c>
      <c r="C12" s="910" t="str">
        <f>项目基本情况!D19</f>
        <v/>
      </c>
      <c r="D12" s="255">
        <v>100</v>
      </c>
      <c r="E12" s="529" t="s">
        <v>3148</v>
      </c>
      <c r="F12" s="255">
        <f>ROUND(100/'数据-取费表'!G16,0)</f>
        <v>111</v>
      </c>
      <c r="G12" s="530" t="s">
        <v>3148</v>
      </c>
      <c r="H12" s="255">
        <f>ROUND(100/'数据-取费表'!G16,0)</f>
        <v>111</v>
      </c>
      <c r="I12" s="530" t="s">
        <v>3148</v>
      </c>
      <c r="J12" s="255">
        <f>ROUND(100/'数据-取费表'!G16,0)</f>
        <v>111</v>
      </c>
      <c r="K12" s="531"/>
      <c r="L12" s="2140"/>
      <c r="M12" s="2134"/>
      <c r="N12" s="2134"/>
      <c r="O12" s="2141"/>
      <c r="P12" s="3370"/>
      <c r="Q12" s="1151" t="str">
        <f t="shared" si="6"/>
        <v>土地使用年限（年）</v>
      </c>
      <c r="R12" s="1569" t="s">
        <v>8</v>
      </c>
      <c r="S12" s="1570">
        <f t="shared" si="0"/>
        <v>111</v>
      </c>
      <c r="T12" s="1569" t="s">
        <v>8</v>
      </c>
      <c r="U12" s="1570">
        <f t="shared" si="1"/>
        <v>111</v>
      </c>
      <c r="V12" s="1569" t="s">
        <v>8</v>
      </c>
      <c r="W12" s="1570">
        <f t="shared" si="2"/>
        <v>111</v>
      </c>
      <c r="X12" s="1571"/>
      <c r="Y12" s="3327"/>
      <c r="Z12" s="1150" t="str">
        <f t="shared" si="7"/>
        <v>土地使用年限（年）</v>
      </c>
      <c r="AA12" s="1572">
        <f t="shared" si="3"/>
        <v>0.90090090090090091</v>
      </c>
      <c r="AB12" s="1572">
        <f t="shared" si="4"/>
        <v>0.90090090090090091</v>
      </c>
      <c r="AC12" s="1572">
        <f t="shared" si="5"/>
        <v>0.90090090090090091</v>
      </c>
    </row>
    <row r="13" spans="1:30" ht="20.25">
      <c r="A13" s="2944"/>
      <c r="B13" s="2948" t="s">
        <v>2767</v>
      </c>
      <c r="C13" s="534">
        <v>1</v>
      </c>
      <c r="D13" s="255">
        <v>100</v>
      </c>
      <c r="E13" s="533">
        <f>案例!G76</f>
        <v>3.5</v>
      </c>
      <c r="F13" s="255">
        <f>LOOKUP(E13,82:82,83:83)-LOOKUP(C13,82:82,83:83)+100</f>
        <v>98</v>
      </c>
      <c r="G13" s="534">
        <f>案例!G77</f>
        <v>3.1</v>
      </c>
      <c r="H13" s="255">
        <f>LOOKUP(G13,82:82,83:83)-LOOKUP(C13,82:82,83:83)+100</f>
        <v>98</v>
      </c>
      <c r="I13" s="533">
        <f>案例!G78</f>
        <v>2</v>
      </c>
      <c r="J13" s="255">
        <f>LOOKUP(I13,82:82,83:83)-LOOKUP(C13,82:82,83:83)+100</f>
        <v>99</v>
      </c>
      <c r="K13" s="535">
        <v>1</v>
      </c>
      <c r="L13" s="2142"/>
      <c r="M13" s="2134"/>
      <c r="N13" s="2134"/>
      <c r="O13" s="2143"/>
      <c r="P13" s="3370"/>
      <c r="Q13" s="1151" t="str">
        <f t="shared" si="6"/>
        <v>容积率</v>
      </c>
      <c r="R13" s="1569" t="s">
        <v>8</v>
      </c>
      <c r="S13" s="1570">
        <f t="shared" si="0"/>
        <v>98</v>
      </c>
      <c r="T13" s="1569" t="s">
        <v>8</v>
      </c>
      <c r="U13" s="1570">
        <f t="shared" si="1"/>
        <v>98</v>
      </c>
      <c r="V13" s="1569" t="s">
        <v>8</v>
      </c>
      <c r="W13" s="1570">
        <f t="shared" si="2"/>
        <v>99</v>
      </c>
      <c r="X13" s="1571"/>
      <c r="Y13" s="3327"/>
      <c r="Z13" s="1150" t="str">
        <f t="shared" si="7"/>
        <v>容积率</v>
      </c>
      <c r="AA13" s="1572">
        <f t="shared" si="3"/>
        <v>1.0204081632653061</v>
      </c>
      <c r="AB13" s="1572">
        <f t="shared" si="4"/>
        <v>1.0204081632653061</v>
      </c>
      <c r="AC13" s="1572">
        <f t="shared" si="5"/>
        <v>1.0101010101010102</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70"/>
      <c r="Q14" s="1151" t="str">
        <f t="shared" si="6"/>
        <v>配建</v>
      </c>
      <c r="R14" s="1569" t="s">
        <v>8</v>
      </c>
      <c r="S14" s="1570">
        <f t="shared" si="0"/>
        <v>100</v>
      </c>
      <c r="T14" s="1569" t="s">
        <v>8</v>
      </c>
      <c r="U14" s="1570">
        <f t="shared" si="1"/>
        <v>100</v>
      </c>
      <c r="V14" s="1569" t="s">
        <v>8</v>
      </c>
      <c r="W14" s="1570">
        <f t="shared" si="2"/>
        <v>100</v>
      </c>
      <c r="X14" s="1571"/>
      <c r="Y14" s="3327"/>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0"/>
      <c r="Q15" s="1151">
        <f t="shared" si="6"/>
        <v>111</v>
      </c>
      <c r="R15" s="1569" t="s">
        <v>8</v>
      </c>
      <c r="S15" s="1570">
        <f t="shared" si="0"/>
        <v>100</v>
      </c>
      <c r="T15" s="1569" t="s">
        <v>8</v>
      </c>
      <c r="U15" s="1570">
        <f t="shared" si="1"/>
        <v>100</v>
      </c>
      <c r="V15" s="1569" t="s">
        <v>8</v>
      </c>
      <c r="W15" s="1570">
        <f t="shared" si="2"/>
        <v>100</v>
      </c>
      <c r="X15" s="1571"/>
      <c r="Y15" s="3327"/>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0"/>
      <c r="Q16" s="1151">
        <f t="shared" si="6"/>
        <v>111</v>
      </c>
      <c r="R16" s="1569" t="s">
        <v>8</v>
      </c>
      <c r="S16" s="1570">
        <f t="shared" si="0"/>
        <v>100</v>
      </c>
      <c r="T16" s="1569" t="s">
        <v>8</v>
      </c>
      <c r="U16" s="1570">
        <f t="shared" si="1"/>
        <v>100</v>
      </c>
      <c r="V16" s="1569" t="s">
        <v>8</v>
      </c>
      <c r="W16" s="1570">
        <f t="shared" si="2"/>
        <v>100</v>
      </c>
      <c r="X16" s="1571"/>
      <c r="Y16" s="3327"/>
      <c r="Z16" s="1150">
        <f t="shared" si="7"/>
        <v>111</v>
      </c>
      <c r="AA16" s="1572">
        <f>D16/F16</f>
        <v>1</v>
      </c>
      <c r="AB16" s="1572">
        <f>D16/H16</f>
        <v>1</v>
      </c>
      <c r="AC16" s="1572">
        <f>D16/J16</f>
        <v>1</v>
      </c>
    </row>
    <row r="17" spans="1:29" ht="20.25" hidden="1">
      <c r="A17" s="2938" t="s">
        <v>2763</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372" t="s">
        <v>541</v>
      </c>
      <c r="Q17" s="1573" t="str">
        <f t="shared" si="6"/>
        <v>居住社区成熟度</v>
      </c>
      <c r="R17" s="1574" t="s">
        <v>8</v>
      </c>
      <c r="S17" s="1575">
        <f t="shared" si="0"/>
        <v>100</v>
      </c>
      <c r="T17" s="1574" t="s">
        <v>8</v>
      </c>
      <c r="U17" s="1575">
        <f t="shared" si="1"/>
        <v>100</v>
      </c>
      <c r="V17" s="1574" t="s">
        <v>8</v>
      </c>
      <c r="W17" s="1575">
        <f t="shared" si="2"/>
        <v>100</v>
      </c>
      <c r="X17" s="1568"/>
      <c r="Y17" s="3372" t="s">
        <v>541</v>
      </c>
      <c r="Z17" s="1576" t="str">
        <f t="shared" si="7"/>
        <v>居住社区成熟度</v>
      </c>
      <c r="AA17" s="1577">
        <f t="shared" si="3"/>
        <v>1</v>
      </c>
      <c r="AB17" s="1577">
        <f t="shared" si="4"/>
        <v>1</v>
      </c>
      <c r="AC17" s="1577">
        <f t="shared" si="5"/>
        <v>1</v>
      </c>
    </row>
    <row r="18" spans="1:29" ht="20.25" hidden="1">
      <c r="A18" s="532"/>
      <c r="B18" s="553"/>
      <c r="C18" s="554"/>
      <c r="D18" s="557"/>
      <c r="E18" s="554"/>
      <c r="F18" s="555"/>
      <c r="G18" s="554"/>
      <c r="H18" s="559"/>
      <c r="I18" s="554"/>
      <c r="J18" s="555"/>
      <c r="K18" s="531"/>
      <c r="L18" s="2144"/>
      <c r="M18" s="2134"/>
      <c r="N18" s="2134"/>
      <c r="O18" s="2143"/>
      <c r="P18" s="3373"/>
      <c r="Q18" s="1573"/>
      <c r="R18" s="1574"/>
      <c r="S18" s="1575"/>
      <c r="T18" s="1574"/>
      <c r="U18" s="1575"/>
      <c r="V18" s="1574"/>
      <c r="W18" s="1575"/>
      <c r="X18" s="1568"/>
      <c r="Y18" s="3373"/>
      <c r="Z18" s="1576"/>
      <c r="AA18" s="1577">
        <v>1</v>
      </c>
      <c r="AB18" s="1577">
        <v>1</v>
      </c>
      <c r="AC18" s="1577">
        <v>1</v>
      </c>
    </row>
    <row r="19" spans="1:29" ht="71.25" customHeight="1">
      <c r="A19" s="532"/>
      <c r="B19" s="560" t="s">
        <v>542</v>
      </c>
      <c r="C19" s="561" t="str">
        <f>估价对象房地状况!C16</f>
        <v>周边商业项目较少，商业繁华度较差</v>
      </c>
      <c r="D19" s="563">
        <v>100</v>
      </c>
      <c r="E19" s="564"/>
      <c r="F19" s="559">
        <f>SUMIF(92:92,E20,93:93)-SUMIF(92:92,C20,93:93)+100</f>
        <v>100</v>
      </c>
      <c r="G19" s="562"/>
      <c r="H19" s="565">
        <f>SUMIF(92:92,G20,93:93)-SUMIF(92:92,C20,93:93)+100</f>
        <v>106</v>
      </c>
      <c r="I19" s="564"/>
      <c r="J19" s="565">
        <f>SUMIF(92:92,I20,93:93)-SUMIF(92:92,C20,93:93)+100</f>
        <v>106</v>
      </c>
      <c r="K19" s="535">
        <v>3</v>
      </c>
      <c r="L19" s="2144"/>
      <c r="M19" s="2134"/>
      <c r="N19" s="2134"/>
      <c r="O19" s="2143"/>
      <c r="P19" s="3373"/>
      <c r="Q19" s="1573" t="str">
        <f>B19</f>
        <v>商业繁华度</v>
      </c>
      <c r="R19" s="1574" t="s">
        <v>8</v>
      </c>
      <c r="S19" s="1575">
        <f>F19</f>
        <v>100</v>
      </c>
      <c r="T19" s="1574" t="s">
        <v>8</v>
      </c>
      <c r="U19" s="1575">
        <f>H19</f>
        <v>106</v>
      </c>
      <c r="V19" s="1574" t="s">
        <v>8</v>
      </c>
      <c r="W19" s="1575">
        <f>J19</f>
        <v>106</v>
      </c>
      <c r="X19" s="1568"/>
      <c r="Y19" s="3373"/>
      <c r="Z19" s="1576" t="str">
        <f>Q19</f>
        <v>商业繁华度</v>
      </c>
      <c r="AA19" s="1577">
        <f t="shared" si="3"/>
        <v>1</v>
      </c>
      <c r="AB19" s="1577">
        <f t="shared" si="4"/>
        <v>0.94339622641509435</v>
      </c>
      <c r="AC19" s="1577">
        <f t="shared" si="5"/>
        <v>0.94339622641509435</v>
      </c>
    </row>
    <row r="20" spans="1:29" ht="20.25">
      <c r="A20" s="532"/>
      <c r="B20" s="566"/>
      <c r="C20" s="567" t="s">
        <v>3038</v>
      </c>
      <c r="D20" s="563"/>
      <c r="E20" s="567" t="s">
        <v>3038</v>
      </c>
      <c r="F20" s="559"/>
      <c r="G20" s="567" t="s">
        <v>3029</v>
      </c>
      <c r="H20" s="555"/>
      <c r="I20" s="567" t="s">
        <v>3029</v>
      </c>
      <c r="J20" s="555"/>
      <c r="K20" s="531"/>
      <c r="L20" s="2144"/>
      <c r="M20" s="2134"/>
      <c r="N20" s="2134"/>
      <c r="O20" s="2143"/>
      <c r="P20" s="3373"/>
      <c r="Q20" s="1573"/>
      <c r="R20" s="1574"/>
      <c r="S20" s="1575"/>
      <c r="T20" s="1574"/>
      <c r="U20" s="1575"/>
      <c r="V20" s="1574"/>
      <c r="W20" s="1575"/>
      <c r="X20" s="1568"/>
      <c r="Y20" s="3373"/>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73"/>
      <c r="Q21" s="1573" t="str">
        <f>B21</f>
        <v>办公集聚程度</v>
      </c>
      <c r="R21" s="1574" t="s">
        <v>8</v>
      </c>
      <c r="S21" s="1575">
        <f>F21</f>
        <v>100</v>
      </c>
      <c r="T21" s="1574" t="s">
        <v>8</v>
      </c>
      <c r="U21" s="1575">
        <f>H21</f>
        <v>100</v>
      </c>
      <c r="V21" s="1574" t="s">
        <v>8</v>
      </c>
      <c r="W21" s="1575">
        <f>J21</f>
        <v>100</v>
      </c>
      <c r="X21" s="1568"/>
      <c r="Y21" s="3373"/>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73"/>
      <c r="Q22" s="1573"/>
      <c r="R22" s="1574"/>
      <c r="S22" s="1575"/>
      <c r="T22" s="1574"/>
      <c r="U22" s="1575"/>
      <c r="V22" s="1574"/>
      <c r="W22" s="1575"/>
      <c r="X22" s="1568"/>
      <c r="Y22" s="3373"/>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c r="F23" s="565">
        <f>SUMIF(96:96,E24,97:97)-SUMIF(96:96,C24,97:97)+100</f>
        <v>100</v>
      </c>
      <c r="G23" s="564" t="s">
        <v>3158</v>
      </c>
      <c r="H23" s="559">
        <f>SUMIF(96:96,G24,97:97)-SUMIF(96:96,C24,97:97)+100</f>
        <v>106</v>
      </c>
      <c r="I23" s="564" t="s">
        <v>3159</v>
      </c>
      <c r="J23" s="559">
        <f>SUMIF(96:96,I24,97:97)-SUMIF(96:96,C24,97:97)+100</f>
        <v>106</v>
      </c>
      <c r="K23" s="535">
        <v>3</v>
      </c>
      <c r="L23" s="2144"/>
      <c r="M23" s="2134"/>
      <c r="N23" s="2134"/>
      <c r="O23" s="2143"/>
      <c r="P23" s="3373"/>
      <c r="Q23" s="1573" t="str">
        <f>B23</f>
        <v>交通便捷度</v>
      </c>
      <c r="R23" s="1574" t="s">
        <v>8</v>
      </c>
      <c r="S23" s="1575">
        <f>F23</f>
        <v>100</v>
      </c>
      <c r="T23" s="1574" t="s">
        <v>8</v>
      </c>
      <c r="U23" s="1575">
        <f>H23</f>
        <v>106</v>
      </c>
      <c r="V23" s="1574" t="s">
        <v>8</v>
      </c>
      <c r="W23" s="1575">
        <f>J23</f>
        <v>106</v>
      </c>
      <c r="X23" s="1568"/>
      <c r="Y23" s="3373"/>
      <c r="Z23" s="1576" t="str">
        <f>Q23</f>
        <v>交通便捷度</v>
      </c>
      <c r="AA23" s="1577">
        <f t="shared" si="3"/>
        <v>1</v>
      </c>
      <c r="AB23" s="1577">
        <f t="shared" si="4"/>
        <v>0.94339622641509435</v>
      </c>
      <c r="AC23" s="1577">
        <f t="shared" si="5"/>
        <v>0.94339622641509435</v>
      </c>
    </row>
    <row r="24" spans="1:29" ht="20.25">
      <c r="A24" s="532"/>
      <c r="B24" s="578"/>
      <c r="C24" s="554" t="s">
        <v>3038</v>
      </c>
      <c r="D24" s="557"/>
      <c r="E24" s="554" t="s">
        <v>3038</v>
      </c>
      <c r="F24" s="555"/>
      <c r="G24" s="554" t="s">
        <v>3029</v>
      </c>
      <c r="H24" s="555"/>
      <c r="I24" s="554" t="s">
        <v>3029</v>
      </c>
      <c r="J24" s="555"/>
      <c r="K24" s="531"/>
      <c r="L24" s="2144"/>
      <c r="M24" s="2134"/>
      <c r="N24" s="2134"/>
      <c r="O24" s="2143"/>
      <c r="P24" s="3373"/>
      <c r="Q24" s="1573"/>
      <c r="R24" s="1574"/>
      <c r="S24" s="1575"/>
      <c r="T24" s="1574"/>
      <c r="U24" s="1575"/>
      <c r="V24" s="1574"/>
      <c r="W24" s="1575"/>
      <c r="X24" s="1568"/>
      <c r="Y24" s="3373"/>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373"/>
      <c r="Q25" s="1573" t="str">
        <f t="shared" ref="Q25:Q39" si="8">B25</f>
        <v>区域土地利用方向</v>
      </c>
      <c r="R25" s="1574" t="s">
        <v>8</v>
      </c>
      <c r="S25" s="1575">
        <f>F25</f>
        <v>100</v>
      </c>
      <c r="T25" s="1574" t="s">
        <v>8</v>
      </c>
      <c r="U25" s="1575">
        <f>H25</f>
        <v>100</v>
      </c>
      <c r="V25" s="1574" t="s">
        <v>8</v>
      </c>
      <c r="W25" s="1575">
        <f>J25</f>
        <v>100</v>
      </c>
      <c r="X25" s="1568"/>
      <c r="Y25" s="3373"/>
      <c r="Z25" s="1576" t="str">
        <f>Q25</f>
        <v>区域土地利用方向</v>
      </c>
      <c r="AA25" s="1577">
        <f t="shared" si="3"/>
        <v>1</v>
      </c>
      <c r="AB25" s="1577">
        <f t="shared" si="4"/>
        <v>1</v>
      </c>
      <c r="AC25" s="1577">
        <f t="shared" si="5"/>
        <v>1</v>
      </c>
    </row>
    <row r="26" spans="1:29" ht="20.25">
      <c r="A26" s="515"/>
      <c r="B26" s="1007"/>
      <c r="C26" s="554" t="s">
        <v>3029</v>
      </c>
      <c r="D26" s="557"/>
      <c r="E26" s="554" t="s">
        <v>3029</v>
      </c>
      <c r="F26" s="555"/>
      <c r="G26" s="554" t="s">
        <v>3029</v>
      </c>
      <c r="H26" s="555"/>
      <c r="I26" s="554" t="s">
        <v>3029</v>
      </c>
      <c r="J26" s="555"/>
      <c r="K26" s="531"/>
      <c r="L26" s="2144"/>
      <c r="M26" s="2134"/>
      <c r="N26" s="2134"/>
      <c r="O26" s="2143"/>
      <c r="P26" s="3373"/>
      <c r="Q26" s="1573"/>
      <c r="R26" s="1574"/>
      <c r="S26" s="1575"/>
      <c r="T26" s="1574"/>
      <c r="U26" s="1575"/>
      <c r="V26" s="1574"/>
      <c r="W26" s="1575"/>
      <c r="X26" s="1568"/>
      <c r="Y26" s="3373"/>
      <c r="Z26" s="1576"/>
      <c r="AA26" s="1577"/>
      <c r="AB26" s="1577"/>
      <c r="AC26" s="1577"/>
    </row>
    <row r="27" spans="1:29" ht="57">
      <c r="A27" s="515"/>
      <c r="B27" s="578" t="s">
        <v>546</v>
      </c>
      <c r="C27" s="561" t="str">
        <f>估价对象房地状况!C20</f>
        <v>区域自然环境：茅东水库；人文环境；综合评价环境状况一般</v>
      </c>
      <c r="D27" s="563">
        <v>100</v>
      </c>
      <c r="E27" s="564"/>
      <c r="F27" s="559">
        <f>SUMIF(100:100,E28,101:101)-SUMIF(100:100,C28,101:101)+100</f>
        <v>100</v>
      </c>
      <c r="G27" s="3188" t="s">
        <v>3160</v>
      </c>
      <c r="H27" s="559">
        <f>SUMIF(100:100,G28,101:101)-SUMIF(100:100,C28,101:101)+100</f>
        <v>100</v>
      </c>
      <c r="I27" s="3188" t="s">
        <v>3161</v>
      </c>
      <c r="J27" s="559">
        <f>SUMIF(100:100,I28,101:101)-SUMIF(100:100,C28,101:101)+100</f>
        <v>100</v>
      </c>
      <c r="K27" s="535"/>
      <c r="L27" s="2144"/>
      <c r="M27" s="2134"/>
      <c r="N27" s="2134"/>
      <c r="O27" s="2143"/>
      <c r="P27" s="3373"/>
      <c r="Q27" s="1573" t="str">
        <f t="shared" si="8"/>
        <v>自然及人文环境状况</v>
      </c>
      <c r="R27" s="1574" t="s">
        <v>8</v>
      </c>
      <c r="S27" s="1575">
        <f>F27</f>
        <v>100</v>
      </c>
      <c r="T27" s="1574" t="s">
        <v>8</v>
      </c>
      <c r="U27" s="1575">
        <f>H27</f>
        <v>100</v>
      </c>
      <c r="V27" s="1574" t="s">
        <v>8</v>
      </c>
      <c r="W27" s="1575">
        <f>J27</f>
        <v>100</v>
      </c>
      <c r="X27" s="1568"/>
      <c r="Y27" s="3373"/>
      <c r="Z27" s="1576" t="str">
        <f>Q27</f>
        <v>自然及人文环境状况</v>
      </c>
      <c r="AA27" s="1577">
        <f t="shared" si="3"/>
        <v>1</v>
      </c>
      <c r="AB27" s="1577">
        <f t="shared" si="4"/>
        <v>1</v>
      </c>
      <c r="AC27" s="1577">
        <f t="shared" si="5"/>
        <v>1</v>
      </c>
    </row>
    <row r="28" spans="1:29" ht="20.25">
      <c r="A28" s="515"/>
      <c r="B28" s="566"/>
      <c r="C28" s="554" t="s">
        <v>3039</v>
      </c>
      <c r="D28" s="557"/>
      <c r="E28" s="554" t="s">
        <v>3039</v>
      </c>
      <c r="F28" s="555"/>
      <c r="G28" s="554" t="s">
        <v>3029</v>
      </c>
      <c r="H28" s="555"/>
      <c r="I28" s="554" t="s">
        <v>3029</v>
      </c>
      <c r="J28" s="555"/>
      <c r="K28" s="531"/>
      <c r="L28" s="2144"/>
      <c r="M28" s="2134"/>
      <c r="N28" s="2134"/>
      <c r="O28" s="2143"/>
      <c r="P28" s="3373"/>
      <c r="Q28" s="1573"/>
      <c r="R28" s="1574"/>
      <c r="S28" s="1575"/>
      <c r="T28" s="1574"/>
      <c r="U28" s="1575"/>
      <c r="V28" s="1574"/>
      <c r="W28" s="1575"/>
      <c r="X28" s="1568"/>
      <c r="Y28" s="3373"/>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564"/>
      <c r="F29" s="559">
        <f>SUMIF(102:102,E30,103:103)-SUMIF(102:102,C30,103:103)+100</f>
        <v>100</v>
      </c>
      <c r="G29" s="3188" t="s">
        <v>3162</v>
      </c>
      <c r="H29" s="559">
        <f>SUMIF(102:102,G30,103:103)-SUMIF(102:102,C30,103:103)+100</f>
        <v>100</v>
      </c>
      <c r="I29" s="3188" t="s">
        <v>3163</v>
      </c>
      <c r="J29" s="559">
        <f>SUMIF(102:102,I30,103:103)-SUMIF(102:102,C30,103:103)+100</f>
        <v>100</v>
      </c>
      <c r="K29" s="535"/>
      <c r="L29" s="2137"/>
      <c r="M29" s="2134"/>
      <c r="N29" s="2134"/>
      <c r="O29" s="2139"/>
      <c r="P29" s="3373"/>
      <c r="Q29" s="1151" t="str">
        <f t="shared" si="8"/>
        <v>公共配套设施</v>
      </c>
      <c r="R29" s="1569" t="s">
        <v>8</v>
      </c>
      <c r="S29" s="1570">
        <f>F29</f>
        <v>100</v>
      </c>
      <c r="T29" s="1569" t="s">
        <v>8</v>
      </c>
      <c r="U29" s="1570">
        <f>H29</f>
        <v>100</v>
      </c>
      <c r="V29" s="1569" t="s">
        <v>8</v>
      </c>
      <c r="W29" s="1570">
        <f>J29</f>
        <v>100</v>
      </c>
      <c r="X29" s="1571"/>
      <c r="Y29" s="3373"/>
      <c r="Z29" s="1150" t="str">
        <f>Q29</f>
        <v>公共配套设施</v>
      </c>
      <c r="AA29" s="1577">
        <f>D29/F29</f>
        <v>1</v>
      </c>
      <c r="AB29" s="1577">
        <f>D29/H29</f>
        <v>1</v>
      </c>
      <c r="AC29" s="1577">
        <f>D29/J29</f>
        <v>1</v>
      </c>
    </row>
    <row r="30" spans="1:29" s="1220" customFormat="1" ht="20.25">
      <c r="A30" s="577"/>
      <c r="B30" s="566"/>
      <c r="C30" s="579" t="s">
        <v>3038</v>
      </c>
      <c r="D30" s="557"/>
      <c r="E30" s="579" t="s">
        <v>3038</v>
      </c>
      <c r="F30" s="555"/>
      <c r="G30" s="579" t="s">
        <v>3038</v>
      </c>
      <c r="H30" s="555"/>
      <c r="I30" s="579" t="s">
        <v>3038</v>
      </c>
      <c r="J30" s="555"/>
      <c r="K30" s="531"/>
      <c r="L30" s="2137"/>
      <c r="M30" s="2134"/>
      <c r="N30" s="2134"/>
      <c r="O30" s="2139"/>
      <c r="P30" s="3373"/>
      <c r="Q30" s="1151"/>
      <c r="R30" s="1569"/>
      <c r="S30" s="1570"/>
      <c r="T30" s="1569"/>
      <c r="U30" s="1570"/>
      <c r="V30" s="1569"/>
      <c r="W30" s="1570"/>
      <c r="X30" s="1571"/>
      <c r="Y30" s="3373"/>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73"/>
      <c r="Q31" s="2604" t="str">
        <f t="shared" ref="Q31" si="9">B31</f>
        <v>基础设施水平</v>
      </c>
      <c r="R31" s="1569" t="s">
        <v>8</v>
      </c>
      <c r="S31" s="1570">
        <f>F31</f>
        <v>100</v>
      </c>
      <c r="T31" s="1569" t="s">
        <v>8</v>
      </c>
      <c r="U31" s="1570">
        <f>H31</f>
        <v>100</v>
      </c>
      <c r="V31" s="1569" t="s">
        <v>8</v>
      </c>
      <c r="W31" s="1570">
        <f>J31</f>
        <v>100</v>
      </c>
      <c r="X31" s="1571"/>
      <c r="Y31" s="3373"/>
      <c r="Z31" s="2601" t="str">
        <f>Q31</f>
        <v>基础设施水平</v>
      </c>
      <c r="AA31" s="1577">
        <f>D31/F31</f>
        <v>1</v>
      </c>
      <c r="AB31" s="1577">
        <f>D31/H31</f>
        <v>1</v>
      </c>
      <c r="AC31" s="1577">
        <f>D31/J31</f>
        <v>1</v>
      </c>
    </row>
    <row r="32" spans="1:29" s="1220" customFormat="1" ht="20.25">
      <c r="A32" s="577"/>
      <c r="B32" s="566"/>
      <c r="C32" s="579" t="s">
        <v>3026</v>
      </c>
      <c r="D32" s="557"/>
      <c r="E32" s="579" t="s">
        <v>3026</v>
      </c>
      <c r="F32" s="555"/>
      <c r="G32" s="579" t="s">
        <v>3026</v>
      </c>
      <c r="H32" s="555"/>
      <c r="I32" s="579" t="s">
        <v>3026</v>
      </c>
      <c r="J32" s="555"/>
      <c r="K32" s="531"/>
      <c r="L32" s="2137"/>
      <c r="M32" s="2134"/>
      <c r="N32" s="2134"/>
      <c r="O32" s="2139"/>
      <c r="P32" s="3373"/>
      <c r="Q32" s="2604"/>
      <c r="R32" s="1569"/>
      <c r="S32" s="1570"/>
      <c r="T32" s="1569"/>
      <c r="U32" s="1570"/>
      <c r="V32" s="1569"/>
      <c r="W32" s="1570"/>
      <c r="X32" s="1571"/>
      <c r="Y32" s="3373"/>
      <c r="Z32" s="2601"/>
      <c r="AA32" s="1577">
        <v>1</v>
      </c>
      <c r="AB32" s="1577">
        <v>1</v>
      </c>
      <c r="AC32" s="1577">
        <v>1</v>
      </c>
    </row>
    <row r="33" spans="1:29" ht="20.25">
      <c r="A33" s="532"/>
      <c r="B33" s="566" t="s">
        <v>548</v>
      </c>
      <c r="C33" s="580" t="s">
        <v>3037</v>
      </c>
      <c r="D33" s="575">
        <v>100</v>
      </c>
      <c r="E33" s="580" t="s">
        <v>3037</v>
      </c>
      <c r="F33" s="540">
        <f>SUMIF(106:106,E33,107:107)-SUMIF(106:106,C33,107:107)+100</f>
        <v>100</v>
      </c>
      <c r="G33" s="580" t="s">
        <v>3037</v>
      </c>
      <c r="H33" s="540">
        <f>SUMIF(106:106,G33,107:107)-SUMIF(106:106,C33,107:107)+100</f>
        <v>100</v>
      </c>
      <c r="I33" s="580" t="s">
        <v>3037</v>
      </c>
      <c r="J33" s="540">
        <f>SUMIF(106:106,I33,107:107)-SUMIF(106:106,C33,107:107)+100</f>
        <v>100</v>
      </c>
      <c r="K33" s="535"/>
      <c r="L33" s="2144"/>
      <c r="M33" s="2134"/>
      <c r="N33" s="2134"/>
      <c r="O33" s="2143"/>
      <c r="P33" s="337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3"/>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73"/>
      <c r="Q34" s="1573" t="str">
        <f t="shared" si="8"/>
        <v>毗邻道路的类型与等级</v>
      </c>
      <c r="R34" s="1574" t="s">
        <v>8</v>
      </c>
      <c r="S34" s="1575">
        <f t="shared" si="10"/>
        <v>100</v>
      </c>
      <c r="T34" s="1574" t="s">
        <v>8</v>
      </c>
      <c r="U34" s="1575">
        <f t="shared" si="11"/>
        <v>100</v>
      </c>
      <c r="V34" s="1574" t="s">
        <v>8</v>
      </c>
      <c r="W34" s="1575">
        <f t="shared" si="12"/>
        <v>100</v>
      </c>
      <c r="X34" s="1568"/>
      <c r="Y34" s="3373"/>
      <c r="Z34" s="1576" t="str">
        <f t="shared" si="13"/>
        <v>毗邻道路的类型与等级</v>
      </c>
      <c r="AA34" s="1577">
        <f t="shared" si="3"/>
        <v>1</v>
      </c>
      <c r="AB34" s="1577">
        <f t="shared" si="4"/>
        <v>1</v>
      </c>
      <c r="AC34" s="1577">
        <f t="shared" si="5"/>
        <v>1</v>
      </c>
    </row>
    <row r="35" spans="1:29" ht="20.25">
      <c r="A35" s="532"/>
      <c r="B35" s="566"/>
      <c r="C35" s="554" t="s">
        <v>3018</v>
      </c>
      <c r="D35" s="557"/>
      <c r="E35" s="554" t="s">
        <v>3018</v>
      </c>
      <c r="F35" s="555"/>
      <c r="G35" s="554" t="s">
        <v>3018</v>
      </c>
      <c r="H35" s="555"/>
      <c r="I35" s="554" t="s">
        <v>3018</v>
      </c>
      <c r="J35" s="555"/>
      <c r="K35" s="581"/>
      <c r="L35" s="2144"/>
      <c r="M35" s="2134"/>
      <c r="N35" s="2134"/>
      <c r="O35" s="2143"/>
      <c r="P35" s="3373"/>
      <c r="Q35" s="1573"/>
      <c r="R35" s="1574"/>
      <c r="S35" s="1575"/>
      <c r="T35" s="1574"/>
      <c r="U35" s="1575"/>
      <c r="V35" s="1574"/>
      <c r="W35" s="1575"/>
      <c r="X35" s="1568"/>
      <c r="Y35" s="3373"/>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73"/>
      <c r="Q36" s="1573" t="str">
        <f t="shared" si="8"/>
        <v>土地级别</v>
      </c>
      <c r="R36" s="1574" t="s">
        <v>8</v>
      </c>
      <c r="S36" s="1575">
        <f t="shared" si="10"/>
        <v>100</v>
      </c>
      <c r="T36" s="1574" t="s">
        <v>8</v>
      </c>
      <c r="U36" s="1575">
        <f t="shared" si="11"/>
        <v>100</v>
      </c>
      <c r="V36" s="1574" t="s">
        <v>8</v>
      </c>
      <c r="W36" s="1575">
        <f t="shared" si="12"/>
        <v>100</v>
      </c>
      <c r="X36" s="1568"/>
      <c r="Y36" s="3373"/>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3"/>
      <c r="Q37" s="1573">
        <f t="shared" si="8"/>
        <v>111</v>
      </c>
      <c r="R37" s="1574" t="s">
        <v>8</v>
      </c>
      <c r="S37" s="1575">
        <f t="shared" si="10"/>
        <v>100</v>
      </c>
      <c r="T37" s="1574" t="s">
        <v>8</v>
      </c>
      <c r="U37" s="1575">
        <f t="shared" si="11"/>
        <v>100</v>
      </c>
      <c r="V37" s="1574" t="s">
        <v>8</v>
      </c>
      <c r="W37" s="1575">
        <f t="shared" si="12"/>
        <v>100</v>
      </c>
      <c r="X37" s="1568"/>
      <c r="Y37" s="3373"/>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4" t="s">
        <v>551</v>
      </c>
      <c r="Q38" s="1573">
        <f t="shared" si="8"/>
        <v>111</v>
      </c>
      <c r="R38" s="1574" t="s">
        <v>8</v>
      </c>
      <c r="S38" s="1575">
        <f t="shared" si="10"/>
        <v>100</v>
      </c>
      <c r="T38" s="1574" t="s">
        <v>8</v>
      </c>
      <c r="U38" s="1575">
        <f t="shared" si="11"/>
        <v>100</v>
      </c>
      <c r="V38" s="1574" t="s">
        <v>8</v>
      </c>
      <c r="W38" s="1575">
        <f t="shared" si="12"/>
        <v>100</v>
      </c>
      <c r="X38" s="1568"/>
      <c r="Y38" s="3375"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5"/>
      <c r="Q39" s="1573">
        <f t="shared" si="8"/>
        <v>111</v>
      </c>
      <c r="R39" s="1578" t="s">
        <v>8</v>
      </c>
      <c r="S39" s="1579">
        <f t="shared" si="10"/>
        <v>100</v>
      </c>
      <c r="T39" s="1578" t="s">
        <v>8</v>
      </c>
      <c r="U39" s="1579">
        <f t="shared" si="11"/>
        <v>100</v>
      </c>
      <c r="V39" s="1578" t="s">
        <v>8</v>
      </c>
      <c r="W39" s="1579">
        <f t="shared" si="12"/>
        <v>100</v>
      </c>
      <c r="X39" s="1580"/>
      <c r="Y39" s="3375"/>
      <c r="Z39" s="1581">
        <f t="shared" si="13"/>
        <v>111</v>
      </c>
      <c r="AA39" s="1577">
        <f t="shared" si="3"/>
        <v>1</v>
      </c>
      <c r="AB39" s="1577">
        <f t="shared" si="4"/>
        <v>1</v>
      </c>
      <c r="AC39" s="1577">
        <f t="shared" si="5"/>
        <v>1</v>
      </c>
    </row>
    <row r="40" spans="1:29" ht="20.25">
      <c r="A40" s="2935" t="s">
        <v>2764</v>
      </c>
      <c r="B40" s="595" t="s">
        <v>553</v>
      </c>
      <c r="C40" s="596">
        <f>'数据-汇总表'!F19</f>
        <v>26399.636999999999</v>
      </c>
      <c r="D40" s="597">
        <v>100</v>
      </c>
      <c r="E40" s="596">
        <f>案例!E76</f>
        <v>84667</v>
      </c>
      <c r="F40" s="597">
        <f>LOOKUP(E40,119:119,120:120)-LOOKUP(C40,119:119,120:120)+100</f>
        <v>102</v>
      </c>
      <c r="G40" s="596">
        <f>案例!E77</f>
        <v>57440</v>
      </c>
      <c r="H40" s="597">
        <f>LOOKUP(G40,119:119,120:120)-LOOKUP(C40,119:119,120:120)+100</f>
        <v>101</v>
      </c>
      <c r="I40" s="598">
        <f>案例!E78</f>
        <v>41888</v>
      </c>
      <c r="J40" s="597">
        <f>LOOKUP(I40,119:119,120:120)-LOOKUP(C40,119:119,120:120)+100</f>
        <v>101</v>
      </c>
      <c r="K40" s="581"/>
      <c r="L40" s="2144"/>
      <c r="M40" s="2134"/>
      <c r="N40" s="2134"/>
      <c r="O40" s="2143"/>
      <c r="P40" s="3375"/>
      <c r="Q40" s="1573" t="str">
        <f>B40</f>
        <v>宗地面积</v>
      </c>
      <c r="R40" s="1574" t="s">
        <v>8</v>
      </c>
      <c r="S40" s="1575">
        <f t="shared" si="10"/>
        <v>102</v>
      </c>
      <c r="T40" s="1574" t="s">
        <v>8</v>
      </c>
      <c r="U40" s="1575">
        <f t="shared" si="11"/>
        <v>101</v>
      </c>
      <c r="V40" s="1574" t="s">
        <v>8</v>
      </c>
      <c r="W40" s="1575">
        <f t="shared" si="12"/>
        <v>101</v>
      </c>
      <c r="X40" s="1568"/>
      <c r="Y40" s="3375"/>
      <c r="Z40" s="1576" t="str">
        <f t="shared" si="13"/>
        <v>宗地面积</v>
      </c>
      <c r="AA40" s="1577">
        <f t="shared" si="3"/>
        <v>0.98039215686274506</v>
      </c>
      <c r="AB40" s="1577">
        <f t="shared" si="4"/>
        <v>0.99009900990099009</v>
      </c>
      <c r="AC40" s="1577">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5"/>
      <c r="Q41" s="1573" t="str">
        <f t="shared" ref="Q41:Q47" si="14">B41</f>
        <v>宗地形状</v>
      </c>
      <c r="R41" s="1574" t="s">
        <v>8</v>
      </c>
      <c r="S41" s="1575">
        <f t="shared" si="10"/>
        <v>100</v>
      </c>
      <c r="T41" s="1574" t="s">
        <v>8</v>
      </c>
      <c r="U41" s="1575">
        <f t="shared" si="11"/>
        <v>100</v>
      </c>
      <c r="V41" s="1574" t="s">
        <v>8</v>
      </c>
      <c r="W41" s="1575">
        <f t="shared" si="12"/>
        <v>100</v>
      </c>
      <c r="X41" s="1568"/>
      <c r="Y41" s="3375"/>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5"/>
      <c r="Q42" s="1573" t="str">
        <f t="shared" si="14"/>
        <v>临街宽度及深度</v>
      </c>
      <c r="R42" s="1574" t="s">
        <v>8</v>
      </c>
      <c r="S42" s="1575">
        <f t="shared" si="10"/>
        <v>100</v>
      </c>
      <c r="T42" s="1574" t="s">
        <v>8</v>
      </c>
      <c r="U42" s="1575">
        <f t="shared" si="11"/>
        <v>100</v>
      </c>
      <c r="V42" s="1574" t="s">
        <v>8</v>
      </c>
      <c r="W42" s="1575">
        <f t="shared" si="12"/>
        <v>100</v>
      </c>
      <c r="X42" s="1568"/>
      <c r="Y42" s="3375"/>
      <c r="Z42" s="1576" t="str">
        <f t="shared" si="13"/>
        <v>临街宽度及深度</v>
      </c>
      <c r="AA42" s="1577">
        <f t="shared" si="3"/>
        <v>1</v>
      </c>
      <c r="AB42" s="1577">
        <f t="shared" si="4"/>
        <v>1</v>
      </c>
      <c r="AC42" s="1577">
        <f t="shared" si="5"/>
        <v>1</v>
      </c>
    </row>
    <row r="43" spans="1:29" s="1220" customFormat="1" ht="20.25">
      <c r="A43" s="600"/>
      <c r="B43" s="1897" t="s">
        <v>2429</v>
      </c>
      <c r="C43" s="601" t="s">
        <v>3026</v>
      </c>
      <c r="D43" s="255">
        <v>100</v>
      </c>
      <c r="E43" s="601" t="s">
        <v>3026</v>
      </c>
      <c r="F43" s="540">
        <f>SUMIF(125:125,E43,126:126)-SUMIF(125:125,C43,126:126)+100</f>
        <v>100</v>
      </c>
      <c r="G43" s="601" t="s">
        <v>3026</v>
      </c>
      <c r="H43" s="540">
        <f>SUMIF(125:125,G43,126:126)-SUMIF(125:125,C43,126:126)+100</f>
        <v>100</v>
      </c>
      <c r="I43" s="601" t="s">
        <v>3026</v>
      </c>
      <c r="J43" s="540">
        <f>SUMIF(125:125,I43,126:126)-SUMIF(125:125,C43,126:126)+100</f>
        <v>100</v>
      </c>
      <c r="K43" s="584"/>
      <c r="L43" s="2137"/>
      <c r="M43" s="2134"/>
      <c r="N43" s="2134"/>
      <c r="O43" s="2139"/>
      <c r="P43" s="3375"/>
      <c r="Q43" s="1573" t="str">
        <f t="shared" si="14"/>
        <v>宗地开发程度</v>
      </c>
      <c r="R43" s="1569" t="s">
        <v>8</v>
      </c>
      <c r="S43" s="1570">
        <f t="shared" si="10"/>
        <v>100</v>
      </c>
      <c r="T43" s="1569" t="s">
        <v>8</v>
      </c>
      <c r="U43" s="1570">
        <f t="shared" si="11"/>
        <v>100</v>
      </c>
      <c r="V43" s="1569" t="s">
        <v>8</v>
      </c>
      <c r="W43" s="1570">
        <f t="shared" si="12"/>
        <v>100</v>
      </c>
      <c r="X43" s="1571"/>
      <c r="Y43" s="3375"/>
      <c r="Z43" s="1150" t="str">
        <f t="shared" si="13"/>
        <v>宗地开发程度</v>
      </c>
      <c r="AA43" s="1572">
        <f t="shared" si="3"/>
        <v>1</v>
      </c>
      <c r="AB43" s="1572">
        <f t="shared" si="4"/>
        <v>1</v>
      </c>
      <c r="AC43" s="1572">
        <f t="shared" si="5"/>
        <v>1</v>
      </c>
    </row>
    <row r="44" spans="1:29" ht="20.25">
      <c r="A44" s="594"/>
      <c r="B44" s="527" t="s">
        <v>556</v>
      </c>
      <c r="C44" s="599" t="s">
        <v>3029</v>
      </c>
      <c r="D44" s="540">
        <v>100</v>
      </c>
      <c r="E44" s="599" t="s">
        <v>3029</v>
      </c>
      <c r="F44" s="540">
        <f>SUMIF(127:127,E44,128:128)-SUMIF(127:127,C44,128:128)+100</f>
        <v>100</v>
      </c>
      <c r="G44" s="599" t="s">
        <v>3029</v>
      </c>
      <c r="H44" s="540">
        <f>SUMIF(127:127,G44,128:128)-SUMIF(127:127,C44,128:128)+100</f>
        <v>100</v>
      </c>
      <c r="I44" s="599" t="s">
        <v>3029</v>
      </c>
      <c r="J44" s="540">
        <f>SUMIF(127:127,I44,128:128)-SUMIF(127:127,C44,128:128)+100</f>
        <v>100</v>
      </c>
      <c r="K44" s="584"/>
      <c r="L44" s="2144"/>
      <c r="M44" s="2134"/>
      <c r="N44" s="2134"/>
      <c r="O44" s="2143"/>
      <c r="P44" s="3375" t="s">
        <v>551</v>
      </c>
      <c r="Q44" s="1573" t="str">
        <f t="shared" si="14"/>
        <v>工程地质条件</v>
      </c>
      <c r="R44" s="1574" t="s">
        <v>8</v>
      </c>
      <c r="S44" s="1575">
        <f t="shared" si="10"/>
        <v>100</v>
      </c>
      <c r="T44" s="1574" t="s">
        <v>8</v>
      </c>
      <c r="U44" s="1575">
        <f t="shared" si="11"/>
        <v>100</v>
      </c>
      <c r="V44" s="1574" t="s">
        <v>8</v>
      </c>
      <c r="W44" s="1575">
        <f t="shared" si="12"/>
        <v>100</v>
      </c>
      <c r="X44" s="1568"/>
      <c r="Y44" s="3375"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5"/>
      <c r="Q45" s="1573">
        <f t="shared" si="14"/>
        <v>111</v>
      </c>
      <c r="R45" s="1574" t="s">
        <v>8</v>
      </c>
      <c r="S45" s="1575">
        <f t="shared" si="10"/>
        <v>100</v>
      </c>
      <c r="T45" s="1574" t="s">
        <v>8</v>
      </c>
      <c r="U45" s="1575">
        <f t="shared" si="11"/>
        <v>100</v>
      </c>
      <c r="V45" s="1574" t="s">
        <v>8</v>
      </c>
      <c r="W45" s="1575">
        <f t="shared" si="12"/>
        <v>100</v>
      </c>
      <c r="X45" s="1568"/>
      <c r="Y45" s="337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5"/>
      <c r="Q46" s="1573">
        <f t="shared" si="14"/>
        <v>111</v>
      </c>
      <c r="R46" s="1574" t="s">
        <v>8</v>
      </c>
      <c r="S46" s="1575">
        <f t="shared" si="10"/>
        <v>100</v>
      </c>
      <c r="T46" s="1574" t="s">
        <v>8</v>
      </c>
      <c r="U46" s="1575">
        <f t="shared" si="11"/>
        <v>100</v>
      </c>
      <c r="V46" s="1574" t="s">
        <v>8</v>
      </c>
      <c r="W46" s="1575">
        <f t="shared" si="12"/>
        <v>100</v>
      </c>
      <c r="X46" s="1568"/>
      <c r="Y46" s="337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5"/>
      <c r="Q47" s="1573">
        <f t="shared" si="14"/>
        <v>111</v>
      </c>
      <c r="R47" s="1578" t="s">
        <v>8</v>
      </c>
      <c r="S47" s="1579">
        <f t="shared" si="10"/>
        <v>100</v>
      </c>
      <c r="T47" s="1578" t="s">
        <v>8</v>
      </c>
      <c r="U47" s="1579">
        <f t="shared" si="11"/>
        <v>100</v>
      </c>
      <c r="V47" s="1578" t="s">
        <v>8</v>
      </c>
      <c r="W47" s="1579">
        <f t="shared" si="12"/>
        <v>100</v>
      </c>
      <c r="X47" s="1580"/>
      <c r="Y47" s="3375"/>
      <c r="Z47" s="1581">
        <f t="shared" si="13"/>
        <v>111</v>
      </c>
      <c r="AA47" s="1577">
        <f t="shared" si="3"/>
        <v>1</v>
      </c>
      <c r="AB47" s="1577">
        <f t="shared" si="4"/>
        <v>1</v>
      </c>
      <c r="AC47" s="1577">
        <f t="shared" si="5"/>
        <v>1</v>
      </c>
    </row>
    <row r="48" spans="1:29" ht="20.25">
      <c r="A48" s="607" t="s">
        <v>557</v>
      </c>
      <c r="B48" s="608" t="s">
        <v>3164</v>
      </c>
      <c r="C48" s="609" t="s">
        <v>1</v>
      </c>
      <c r="D48" s="610"/>
      <c r="E48" s="3177">
        <f>案例!N77</f>
        <v>1909.43</v>
      </c>
      <c r="F48" s="3178"/>
      <c r="G48" s="3179">
        <f>案例!N78</f>
        <v>2303.7600000000002</v>
      </c>
      <c r="H48" s="3180"/>
      <c r="I48" s="3177">
        <f>案例!N76</f>
        <v>2699.65</v>
      </c>
      <c r="J48" s="614"/>
      <c r="K48" s="1340"/>
      <c r="L48" s="2146"/>
      <c r="M48" s="2134"/>
      <c r="N48" s="2134"/>
      <c r="O48" s="2147"/>
      <c r="P48" s="3370" t="str">
        <f>A48</f>
        <v>成交单价</v>
      </c>
      <c r="Q48" s="3370"/>
      <c r="R48" s="3384">
        <f>E48</f>
        <v>1909.43</v>
      </c>
      <c r="S48" s="3384"/>
      <c r="T48" s="3384">
        <f>G48</f>
        <v>2303.7600000000002</v>
      </c>
      <c r="U48" s="3384"/>
      <c r="V48" s="3384">
        <f>I48</f>
        <v>2699.65</v>
      </c>
      <c r="W48" s="3384"/>
      <c r="X48" s="1560"/>
      <c r="Y48" s="1582"/>
      <c r="Z48" s="1560"/>
      <c r="AA48" s="1560"/>
      <c r="AB48" s="1560"/>
      <c r="AC48" s="1560"/>
    </row>
    <row r="49" spans="1:29" ht="21" thickBot="1">
      <c r="A49" s="615" t="s">
        <v>2702</v>
      </c>
      <c r="B49" s="616"/>
      <c r="C49" s="617">
        <f>R50</f>
        <v>1945</v>
      </c>
      <c r="D49" s="618"/>
      <c r="E49" s="617">
        <f>R49</f>
        <v>1721</v>
      </c>
      <c r="F49" s="619"/>
      <c r="G49" s="620">
        <f>T49</f>
        <v>1904</v>
      </c>
      <c r="H49" s="618"/>
      <c r="I49" s="617">
        <f>V49</f>
        <v>2209</v>
      </c>
      <c r="J49" s="618"/>
      <c r="K49" s="1341"/>
      <c r="L49" s="2146"/>
      <c r="M49" s="2134"/>
      <c r="N49" s="2134"/>
      <c r="O49" s="2147"/>
      <c r="P49" s="3370" t="str">
        <f>A49</f>
        <v>比较价格（元/平方米）</v>
      </c>
      <c r="Q49" s="3370"/>
      <c r="R49" s="3394">
        <f>ROUND(PRODUCT(R48,AA9:AA47),0)</f>
        <v>1721</v>
      </c>
      <c r="S49" s="3394"/>
      <c r="T49" s="3394">
        <f>ROUND(PRODUCT(T48,AB9:AB47),0)</f>
        <v>1904</v>
      </c>
      <c r="U49" s="3394"/>
      <c r="V49" s="3394">
        <f>ROUND(PRODUCT(V48,AC9:AC47),0)</f>
        <v>2209</v>
      </c>
      <c r="W49" s="3394"/>
      <c r="X49" s="1560"/>
      <c r="Y49" s="1560"/>
      <c r="Z49" s="1560"/>
      <c r="AA49" s="1560"/>
      <c r="AB49" s="1560"/>
      <c r="AC49" s="1560"/>
    </row>
    <row r="50" spans="1:29" ht="21" thickBot="1">
      <c r="A50" s="621" t="s">
        <v>2942</v>
      </c>
      <c r="B50" s="622"/>
      <c r="C50" s="623">
        <f>R50</f>
        <v>1945</v>
      </c>
      <c r="D50" s="623"/>
      <c r="E50" s="623"/>
      <c r="F50" s="623"/>
      <c r="G50" s="623"/>
      <c r="H50" s="623"/>
      <c r="I50" s="623"/>
      <c r="J50" s="623"/>
      <c r="K50" s="1342"/>
      <c r="L50" s="2146"/>
      <c r="M50" s="2134"/>
      <c r="N50" s="2134"/>
      <c r="O50" s="2147"/>
      <c r="P50" s="3391" t="str">
        <f>A50</f>
        <v>估价对象XX用房的比较价格（楼面单价，元/平方米）</v>
      </c>
      <c r="Q50" s="3392"/>
      <c r="R50" s="3393">
        <f>ROUND(AVERAGE(R49:V49),0)</f>
        <v>1945</v>
      </c>
      <c r="S50" s="3393"/>
      <c r="T50" s="3393"/>
      <c r="U50" s="3393"/>
      <c r="V50" s="3393"/>
      <c r="W50" s="3393"/>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0.1094886693782684</v>
      </c>
      <c r="F53" s="627" t="str">
        <f>IF(OR(E53&gt;=0.3,E53&lt;=-0.3),"超过30%","")</f>
        <v/>
      </c>
      <c r="G53" s="626">
        <f>IF(G48&lt;G49,G49/G48-1,G48/G49-1)</f>
        <v>0.20995798319327741</v>
      </c>
      <c r="H53" s="627" t="str">
        <f>IF(OR(G53&gt;=0.3,G53&lt;=-0.3),"超过30%","")</f>
        <v/>
      </c>
      <c r="I53" s="626">
        <f>IF(I48&lt;I49,I49/I48-1,I48/I49-1)</f>
        <v>0.22211407876867373</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0.10633352701917498</v>
      </c>
      <c r="F54" s="627" t="str">
        <f>IF(OR(E54&gt;=0.2,E54&lt;=-0.2),"超过20%","")</f>
        <v/>
      </c>
      <c r="G54" s="626">
        <f>IF(G49&lt;I49,I49/G49-1,G49/I49-1)</f>
        <v>0.1601890756302522</v>
      </c>
      <c r="H54" s="627" t="str">
        <f>IF(OR(G54&gt;=0.2,G54&lt;=-0.2),"超过20%","")</f>
        <v/>
      </c>
      <c r="I54" s="626">
        <f>IF(I49&lt;E49,E49/I49-1,I49/E49-1)</f>
        <v>0.28355607205113298</v>
      </c>
      <c r="J54" s="627" t="str">
        <f>IF(OR(I54&gt;=0.2,I54&lt;=-0.2),"超过20%","")</f>
        <v>超过20%</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0.20651712814819079</v>
      </c>
      <c r="F55" s="627" t="str">
        <f>IF(OR(E55&gt;=0.3,E55&lt;=-0.3),"超过30%","")</f>
        <v/>
      </c>
      <c r="G55" s="626">
        <f>IF(G48&lt;I48,I48/G48-1,G48/I48-1)</f>
        <v>0.17184515748168194</v>
      </c>
      <c r="H55" s="627" t="str">
        <f>IF(OR(G55&gt;=0.3,G55&lt;=-0.3),"超过30%","")</f>
        <v/>
      </c>
      <c r="I55" s="626">
        <f>IF(I48&lt;E48,E48/I48-1,I48/E48-1)</f>
        <v>0.41385125403916345</v>
      </c>
      <c r="J55" s="627" t="str">
        <f>IF(OR(I55&gt;=0.3,I55&lt;=-0.3),"超过30%","")</f>
        <v>超过30%</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54" t="s">
        <v>2285</v>
      </c>
      <c r="H57" s="3355"/>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1945</v>
      </c>
      <c r="C58" s="635">
        <v>1</v>
      </c>
      <c r="D58" s="2230">
        <v>1</v>
      </c>
      <c r="E58" s="635">
        <f>'数据-汇总表'!E8+'数据-汇总表'!E9</f>
        <v>26399.636999999999</v>
      </c>
      <c r="F58" s="636">
        <f t="shared" ref="F58:F67" si="15">ROUND(B58*E58/10000,0)</f>
        <v>5135</v>
      </c>
      <c r="G58" s="3356"/>
      <c r="H58" s="3357"/>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58"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58"/>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58"/>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58"/>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26399.636999999999</v>
      </c>
      <c r="F68" s="644">
        <f>IF(B48="楼面地价",SUM(F58:F67),ROUND(C50*E68/10000,0))</f>
        <v>5135</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8">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69" t="s">
        <v>3149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0" t="s">
        <v>3015</v>
      </c>
      <c r="D108" s="3170" t="s">
        <v>3016</v>
      </c>
      <c r="E108" s="3170" t="s">
        <v>3017</v>
      </c>
      <c r="F108" s="3170" t="s">
        <v>3019</v>
      </c>
      <c r="G108" s="3170" t="s">
        <v>3020</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9" t="str">
        <f t="shared" si="25"/>
        <v>210000(含)-</v>
      </c>
      <c r="K118" s="3119" t="str">
        <f t="shared" si="25"/>
        <v>(含)-</v>
      </c>
      <c r="L118" s="3120" t="str">
        <f t="shared" si="25"/>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1" t="s">
        <v>3021</v>
      </c>
      <c r="D121" s="3171" t="s">
        <v>3022</v>
      </c>
      <c r="E121" s="3171" t="s">
        <v>3023</v>
      </c>
      <c r="F121" s="3171" t="s">
        <v>3024</v>
      </c>
      <c r="G121" s="3171" t="s">
        <v>3025</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3027</v>
      </c>
      <c r="D125" s="1376" t="s">
        <v>3028</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0" t="s">
        <v>3030</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3069</v>
      </c>
      <c r="C1" s="2106"/>
      <c r="D1" s="2106"/>
      <c r="E1" s="2106"/>
      <c r="F1" s="2106"/>
      <c r="G1" s="2106"/>
      <c r="H1" s="2106"/>
      <c r="I1" s="2106"/>
      <c r="J1" s="2106"/>
      <c r="K1" s="422">
        <f>MATCH(B1,'数据-取费表'!A6:A16,0)+5</f>
        <v>6</v>
      </c>
    </row>
    <row r="2" spans="1:31" s="2043" customFormat="1" ht="18" customHeight="1">
      <c r="A2" s="2103" t="s">
        <v>467</v>
      </c>
      <c r="B2" s="2107">
        <f ca="1">C36</f>
        <v>10338</v>
      </c>
      <c r="C2" s="2106"/>
      <c r="D2" s="2106"/>
      <c r="E2" s="2106"/>
      <c r="F2" s="2106"/>
      <c r="G2" s="2106"/>
      <c r="H2" s="2106"/>
      <c r="I2" s="2106"/>
      <c r="J2" s="2106"/>
      <c r="K2" s="2106"/>
    </row>
    <row r="3" spans="1:31" s="2043" customFormat="1" ht="18" customHeight="1">
      <c r="A3" s="2108" t="s">
        <v>1686</v>
      </c>
      <c r="B3" s="2109">
        <f ca="1">ROUND(B2*10000/IF(B1="",'数据-汇总表'!E3,INDIRECT("'数据-取费表'!K"&amp;$K$1)),0)</f>
        <v>3916</v>
      </c>
      <c r="C3" s="2106"/>
      <c r="D3" s="2106"/>
      <c r="E3" s="2106"/>
      <c r="F3" s="2106"/>
      <c r="G3" s="2106"/>
      <c r="H3" s="2106"/>
      <c r="I3" s="2106"/>
      <c r="J3" s="2106"/>
      <c r="K3" s="2106"/>
    </row>
    <row r="4" spans="1:31" s="2043" customFormat="1" ht="18" customHeight="1">
      <c r="A4" s="426" t="s">
        <v>468</v>
      </c>
      <c r="B4" s="427">
        <f ca="1">ROUND(B2*10000/IF(B1="",'数据-汇总表'!D3,INDIRECT("'数据-取费表'!R"&amp;$K$1)),0)</f>
        <v>3877</v>
      </c>
      <c r="C4" s="428"/>
      <c r="D4" s="422"/>
      <c r="E4" s="422"/>
      <c r="F4" s="422"/>
      <c r="G4" s="422"/>
      <c r="H4" s="422"/>
      <c r="I4" s="422"/>
      <c r="J4" s="422"/>
      <c r="K4" s="422"/>
    </row>
    <row r="5" spans="1:31" s="2043" customFormat="1" ht="18" customHeight="1" thickBot="1">
      <c r="A5" s="429"/>
      <c r="B5" s="430">
        <f ca="1">ROUND(B2/(IF(B1="",'数据-汇总表'!D3,INDIRECT("'数据-取费表'!R"&amp;$K$1))/666.67),0)</f>
        <v>258</v>
      </c>
      <c r="C5" s="431" t="s">
        <v>469</v>
      </c>
      <c r="D5" s="422"/>
      <c r="E5" s="422"/>
      <c r="F5" s="422"/>
      <c r="G5" s="422"/>
      <c r="H5" s="422"/>
      <c r="I5" s="422"/>
      <c r="J5" s="422"/>
      <c r="K5" s="422"/>
    </row>
    <row r="6" spans="1:31" s="2113" customFormat="1" ht="16.5" customHeight="1">
      <c r="A6" s="2856" t="s">
        <v>1844</v>
      </c>
      <c r="B6" s="2857"/>
      <c r="C6" s="2858">
        <f ca="1">SUM(C10:K10)</f>
        <v>38606</v>
      </c>
      <c r="D6" s="2857"/>
      <c r="E6" s="2857"/>
      <c r="F6" s="2857"/>
      <c r="G6" s="2857"/>
      <c r="H6" s="2857"/>
      <c r="I6" s="2857"/>
      <c r="J6" s="2857"/>
      <c r="K6" s="2859"/>
    </row>
    <row r="7" spans="1:31" s="2115" customFormat="1" ht="15">
      <c r="A7" s="2860" t="s">
        <v>470</v>
      </c>
      <c r="B7" s="2861" t="s">
        <v>471</v>
      </c>
      <c r="C7" s="436" t="s">
        <v>3069</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 ca="1">不动产收益法!B3</f>
        <v>14624</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26399.636999999999</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 ca="1">不动产收益法!B2</f>
        <v>38606</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14520</v>
      </c>
      <c r="D13" s="2872"/>
      <c r="E13" s="2873"/>
      <c r="F13" s="2874"/>
      <c r="G13" s="2840"/>
      <c r="H13" s="2841"/>
      <c r="I13" s="2841"/>
      <c r="J13" s="2841"/>
      <c r="K13" s="2842"/>
    </row>
    <row r="14" spans="1:31" s="2118" customFormat="1" ht="13.5" customHeight="1">
      <c r="A14" s="2870" t="s">
        <v>1851</v>
      </c>
      <c r="B14" s="2871" t="s">
        <v>480</v>
      </c>
      <c r="C14" s="53">
        <f ca="1">ROUND(C13*F14,0)</f>
        <v>436</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0</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528</v>
      </c>
      <c r="D16" s="2872">
        <f ca="1">IF(B1="",'数据-汇总表'!E3,INDIRECT("'数据-取费表'!K"&amp;$K$1)+INDIRECT("'数据-取费表'!S"&amp;$K$1))</f>
        <v>26399.636999999999</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218</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15702</v>
      </c>
      <c r="D18" s="2881"/>
      <c r="E18" s="468"/>
      <c r="F18" s="468"/>
      <c r="G18" s="2844" t="s">
        <v>2435</v>
      </c>
      <c r="H18" s="2845"/>
      <c r="I18" s="2845"/>
      <c r="J18" s="2845"/>
      <c r="K18" s="2846"/>
    </row>
    <row r="19" spans="1:14" s="2118" customFormat="1" ht="13.5" customHeight="1">
      <c r="A19" s="2878" t="s">
        <v>1856</v>
      </c>
      <c r="B19" s="2879" t="s">
        <v>488</v>
      </c>
      <c r="C19" s="2836">
        <f ca="1">ROUND(D19*E19/10000,0)</f>
        <v>79</v>
      </c>
      <c r="D19" s="2882">
        <f ca="1">D16</f>
        <v>26399.636999999999</v>
      </c>
      <c r="E19" s="2836">
        <f>'数据-取费表'!B32</f>
        <v>30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277</v>
      </c>
      <c r="D20" s="2882"/>
      <c r="E20" s="2836"/>
      <c r="F20" s="2883"/>
      <c r="G20" s="3115"/>
      <c r="H20" s="2838"/>
      <c r="I20" s="2839" t="s">
        <v>2660</v>
      </c>
      <c r="J20" s="2845"/>
      <c r="K20" s="2846"/>
    </row>
    <row r="21" spans="1:14" s="2118" customFormat="1" ht="13.5" customHeight="1">
      <c r="A21" s="2870" t="s">
        <v>1858</v>
      </c>
      <c r="B21" s="2871" t="s">
        <v>491</v>
      </c>
      <c r="C21" s="53">
        <f ca="1">ROUND(D21*E21/10000,0)</f>
        <v>0</v>
      </c>
      <c r="D21" s="2872">
        <f ca="1">IF(B1="",'数据-汇总表'!E5,IF(INDIRECT("'数据-取费表'!c"&amp;$K$1)="住宅",INDIRECT("'数据-取费表'!k"&amp;$K$1),0))</f>
        <v>0</v>
      </c>
      <c r="E21" s="53">
        <f>'数据-取费表'!B27</f>
        <v>105</v>
      </c>
      <c r="F21" s="2875"/>
      <c r="G21" s="26"/>
      <c r="H21" s="51"/>
      <c r="I21" s="51"/>
      <c r="J21" s="51"/>
      <c r="K21" s="2847"/>
    </row>
    <row r="22" spans="1:14" s="2118" customFormat="1" ht="13.5" customHeight="1">
      <c r="A22" s="2870" t="s">
        <v>1859</v>
      </c>
      <c r="B22" s="2871" t="s">
        <v>492</v>
      </c>
      <c r="C22" s="53">
        <f ca="1">ROUND(D22*E22/10000,0)</f>
        <v>277</v>
      </c>
      <c r="D22" s="2872">
        <f ca="1">IF(B1="",'数据-汇总表'!E6,IF(INDIRECT("'数据-取费表'!c"&amp;$K$1)="住宅",INDIRECT("'数据-取费表'!s"&amp;$K$1),INDIRECT("'数据-取费表'!k"&amp;$K$1)+INDIRECT("'数据-取费表'!s"&amp;$K$1)))</f>
        <v>26399.636999999999</v>
      </c>
      <c r="E22" s="53">
        <f>'数据-取费表'!B28</f>
        <v>105</v>
      </c>
      <c r="F22" s="2875"/>
      <c r="G22" s="26"/>
      <c r="H22" s="51"/>
      <c r="I22" s="51"/>
      <c r="J22" s="51"/>
      <c r="K22" s="2847"/>
    </row>
    <row r="23" spans="1:14" s="2118" customFormat="1" ht="13.5" customHeight="1">
      <c r="A23" s="2878" t="s">
        <v>1860</v>
      </c>
      <c r="B23" s="3063" t="s">
        <v>2843</v>
      </c>
      <c r="C23" s="2880">
        <f ca="1">ROUND((C18+C19+C20)*F23,0)</f>
        <v>321</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 ca="1">ROUND(C6*F24,0)</f>
        <v>772</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815</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815</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 ca="1">ROUND(C6*F29/(1+'数据-取费表'!C42),0)</f>
        <v>2022</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19988</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19988</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4288</v>
      </c>
      <c r="D33" s="467">
        <f ca="1">C34</f>
        <v>0.25719999999999998</v>
      </c>
      <c r="E33" s="469" t="s">
        <v>495</v>
      </c>
      <c r="F33" s="479">
        <f ca="1">IF(B1="",'数据-取费表'!Q16,INDIRECT("'数据-取费表'!q"&amp;$K$1))</f>
        <v>0.25</v>
      </c>
      <c r="G33" s="2844"/>
      <c r="H33" s="2845"/>
      <c r="I33" s="2845"/>
      <c r="J33" s="2845"/>
      <c r="K33" s="2846"/>
    </row>
    <row r="34" spans="1:11" s="2125" customFormat="1" ht="13.5" customHeight="1">
      <c r="A34" s="375" t="s">
        <v>1858</v>
      </c>
      <c r="B34" s="2891" t="s">
        <v>502</v>
      </c>
      <c r="C34" s="472">
        <f ca="1">ROUND((1+C25)*F33,4)</f>
        <v>0.25719999999999998</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4288</v>
      </c>
      <c r="D35" s="1630"/>
      <c r="E35" s="2892"/>
      <c r="F35" s="1631"/>
      <c r="G35" s="2850"/>
      <c r="H35" s="2851"/>
      <c r="I35" s="2851"/>
      <c r="J35" s="2851"/>
      <c r="K35" s="2852"/>
    </row>
    <row r="36" spans="1:11" s="2087" customFormat="1" ht="13.5" customHeight="1" thickBot="1">
      <c r="A36" s="284" t="s">
        <v>1846</v>
      </c>
      <c r="B36" s="2854"/>
      <c r="C36" s="2893">
        <f ca="1">ROUND((C6-C30-C33)/(1+D30+D33),0)</f>
        <v>10338</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14520</v>
      </c>
      <c r="D13" s="451"/>
      <c r="E13" s="365"/>
      <c r="F13" s="452"/>
      <c r="G13" s="444"/>
      <c r="H13" s="447"/>
      <c r="I13" s="447"/>
      <c r="J13" s="447"/>
      <c r="K13" s="448"/>
    </row>
    <row r="14" spans="1:41" s="2118" customFormat="1" ht="13.5" customHeight="1">
      <c r="A14" s="1634" t="s">
        <v>1851</v>
      </c>
      <c r="B14" s="449" t="s">
        <v>480</v>
      </c>
      <c r="C14" s="53">
        <f ca="1">ROUND(C13*F14,0)</f>
        <v>436</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0</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528</v>
      </c>
      <c r="D16" s="451">
        <f ca="1">IF(B1="",'数据-汇总表'!E3,INDIRECT("'数据-取费表'!K"&amp;$K$1)+INDIRECT("'数据-取费表'!S"&amp;$K$1))</f>
        <v>26399.636999999999</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218</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15702</v>
      </c>
      <c r="D18" s="461"/>
      <c r="E18" s="462"/>
      <c r="F18" s="462"/>
      <c r="G18" s="1327" t="s">
        <v>2437</v>
      </c>
      <c r="H18" s="447"/>
      <c r="I18" s="447"/>
      <c r="J18" s="447"/>
      <c r="K18" s="448"/>
    </row>
    <row r="19" spans="1:14" s="2121" customFormat="1" ht="13.5" customHeight="1">
      <c r="A19" s="1635" t="s">
        <v>1856</v>
      </c>
      <c r="B19" s="459" t="s">
        <v>493</v>
      </c>
      <c r="C19" s="460">
        <f ca="1">ROUND(C18*F19,0)</f>
        <v>314</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761</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761</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4004</v>
      </c>
      <c r="D24" s="489">
        <f ca="1">C26</f>
        <v>5.0000000000000001E-3</v>
      </c>
      <c r="E24" s="469" t="s">
        <v>508</v>
      </c>
      <c r="F24" s="479">
        <f ca="1">IF(B1="",'数据-取费表'!Q16,INDIRECT("'数据-取费表'!q"&amp;$K$1))</f>
        <v>0.25</v>
      </c>
      <c r="G24" s="444"/>
      <c r="H24" s="447"/>
      <c r="I24" s="447"/>
      <c r="J24" s="447"/>
      <c r="K24" s="448"/>
    </row>
    <row r="25" spans="1:14" s="2122" customFormat="1" ht="13.5" customHeight="1">
      <c r="A25" s="1634" t="s">
        <v>1850</v>
      </c>
      <c r="B25" s="1328" t="s">
        <v>2441</v>
      </c>
      <c r="C25" s="490">
        <f ca="1">ROUND((C18+C19)*F24,0)</f>
        <v>4004</v>
      </c>
      <c r="D25" s="472"/>
      <c r="E25" s="473"/>
      <c r="F25" s="480"/>
      <c r="G25" s="1326" t="s">
        <v>2438</v>
      </c>
      <c r="H25" s="457"/>
      <c r="I25" s="457"/>
      <c r="J25" s="457"/>
      <c r="K25" s="458"/>
    </row>
    <row r="26" spans="1:14" s="2122" customFormat="1" ht="13.5" customHeight="1">
      <c r="A26" s="1634" t="s">
        <v>1851</v>
      </c>
      <c r="B26" s="1328" t="s">
        <v>510</v>
      </c>
      <c r="C26" s="491">
        <f ca="1">ROUND(F20*F24,4)</f>
        <v>5.0000000000000001E-3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22549</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76" t="s">
        <v>523</v>
      </c>
      <c r="D6" s="3377"/>
      <c r="E6" s="3400" t="s">
        <v>524</v>
      </c>
      <c r="F6" s="3401"/>
      <c r="G6" s="3376" t="s">
        <v>525</v>
      </c>
      <c r="H6" s="3377"/>
      <c r="I6" s="3376" t="s">
        <v>526</v>
      </c>
      <c r="J6" s="3377"/>
      <c r="K6" s="514" t="s">
        <v>527</v>
      </c>
      <c r="L6" s="2135"/>
      <c r="M6" s="2136"/>
      <c r="N6" s="2136"/>
      <c r="O6" s="2136"/>
      <c r="P6" s="3378" t="s">
        <v>528</v>
      </c>
      <c r="Q6" s="3379"/>
      <c r="R6" s="3364" t="s">
        <v>524</v>
      </c>
      <c r="S6" s="3365"/>
      <c r="T6" s="3364" t="s">
        <v>525</v>
      </c>
      <c r="U6" s="3365"/>
      <c r="V6" s="3384" t="s">
        <v>526</v>
      </c>
      <c r="W6" s="3384"/>
      <c r="X6" s="1568"/>
      <c r="Y6" s="3364" t="s">
        <v>528</v>
      </c>
      <c r="Z6" s="3365"/>
      <c r="AA6" s="3359" t="s">
        <v>524</v>
      </c>
      <c r="AB6" s="3360" t="s">
        <v>525</v>
      </c>
      <c r="AC6" s="3359" t="s">
        <v>526</v>
      </c>
    </row>
    <row r="7" spans="1:29" ht="15">
      <c r="A7" s="515"/>
      <c r="B7" s="516"/>
      <c r="C7" s="3387" t="s">
        <v>2936</v>
      </c>
      <c r="D7" s="3388"/>
      <c r="E7" s="3402" t="s">
        <v>2937</v>
      </c>
      <c r="F7" s="3403"/>
      <c r="G7" s="3387" t="s">
        <v>2938</v>
      </c>
      <c r="H7" s="3388"/>
      <c r="I7" s="3387" t="s">
        <v>2939</v>
      </c>
      <c r="J7" s="3388"/>
      <c r="K7" s="514"/>
      <c r="L7" s="2135"/>
      <c r="M7" s="2136"/>
      <c r="N7" s="2136"/>
      <c r="O7" s="2136"/>
      <c r="P7" s="3380"/>
      <c r="Q7" s="3381"/>
      <c r="R7" s="3366"/>
      <c r="S7" s="3367"/>
      <c r="T7" s="3366"/>
      <c r="U7" s="3367"/>
      <c r="V7" s="3384"/>
      <c r="W7" s="3384"/>
      <c r="X7" s="1568"/>
      <c r="Y7" s="3366"/>
      <c r="Z7" s="3367"/>
      <c r="AA7" s="3360"/>
      <c r="AB7" s="3360"/>
      <c r="AC7" s="3360"/>
    </row>
    <row r="8" spans="1:29" ht="15.75" thickBot="1">
      <c r="A8" s="517"/>
      <c r="B8" s="518"/>
      <c r="C8" s="3385" t="s">
        <v>2940</v>
      </c>
      <c r="D8" s="3386"/>
      <c r="E8" s="3404" t="s">
        <v>2940</v>
      </c>
      <c r="F8" s="3405"/>
      <c r="G8" s="3385" t="s">
        <v>2940</v>
      </c>
      <c r="H8" s="3386"/>
      <c r="I8" s="3385" t="s">
        <v>2940</v>
      </c>
      <c r="J8" s="3386"/>
      <c r="K8" s="514" t="s">
        <v>529</v>
      </c>
      <c r="L8" s="2135"/>
      <c r="M8" s="2136"/>
      <c r="N8" s="2136"/>
      <c r="O8" s="2136"/>
      <c r="P8" s="3382"/>
      <c r="Q8" s="3383"/>
      <c r="R8" s="3366"/>
      <c r="S8" s="3367"/>
      <c r="T8" s="3368"/>
      <c r="U8" s="3369"/>
      <c r="V8" s="3384"/>
      <c r="W8" s="3384"/>
      <c r="X8" s="1568"/>
      <c r="Y8" s="3368"/>
      <c r="Z8" s="3369"/>
      <c r="AA8" s="3361"/>
      <c r="AB8" s="3361"/>
      <c r="AC8" s="3361"/>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2" t="s">
        <v>531</v>
      </c>
      <c r="Q9" s="3371"/>
      <c r="R9" s="1569" t="s">
        <v>8</v>
      </c>
      <c r="S9" s="1570">
        <f t="shared" ref="S9:S17" si="0">F9</f>
        <v>0</v>
      </c>
      <c r="T9" s="1569" t="s">
        <v>8</v>
      </c>
      <c r="U9" s="1570">
        <f t="shared" ref="U9:U17" si="1">H9</f>
        <v>0</v>
      </c>
      <c r="V9" s="1569" t="s">
        <v>8</v>
      </c>
      <c r="W9" s="1570">
        <f t="shared" ref="W9:W17" si="2">J9</f>
        <v>0</v>
      </c>
      <c r="X9" s="1571"/>
      <c r="Y9" s="3362" t="s">
        <v>531</v>
      </c>
      <c r="Z9" s="3363"/>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2" t="s">
        <v>534</v>
      </c>
      <c r="Q10" s="3363"/>
      <c r="R10" s="1569" t="s">
        <v>8</v>
      </c>
      <c r="S10" s="1570">
        <f t="shared" si="0"/>
        <v>0</v>
      </c>
      <c r="T10" s="1569" t="s">
        <v>8</v>
      </c>
      <c r="U10" s="1570">
        <f t="shared" si="1"/>
        <v>0</v>
      </c>
      <c r="V10" s="1569" t="s">
        <v>8</v>
      </c>
      <c r="W10" s="1570">
        <f t="shared" si="2"/>
        <v>0</v>
      </c>
      <c r="X10" s="1571"/>
      <c r="Y10" s="3362" t="s">
        <v>534</v>
      </c>
      <c r="Z10" s="3363"/>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0" t="s">
        <v>536</v>
      </c>
      <c r="Q11" s="1151" t="str">
        <f t="shared" ref="Q11:Q17" si="6">B11</f>
        <v>用途</v>
      </c>
      <c r="R11" s="1569" t="s">
        <v>8</v>
      </c>
      <c r="S11" s="1570">
        <f t="shared" si="0"/>
        <v>100</v>
      </c>
      <c r="T11" s="1569" t="s">
        <v>8</v>
      </c>
      <c r="U11" s="1570">
        <f t="shared" si="1"/>
        <v>100</v>
      </c>
      <c r="V11" s="1569" t="s">
        <v>8</v>
      </c>
      <c r="W11" s="1570">
        <f t="shared" si="2"/>
        <v>100</v>
      </c>
      <c r="X11" s="1571"/>
      <c r="Y11" s="3327"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111</v>
      </c>
      <c r="G12" s="528"/>
      <c r="H12" s="255">
        <f>ROUND(100/'数据-取费表'!G16,0)</f>
        <v>111</v>
      </c>
      <c r="I12" s="528"/>
      <c r="J12" s="255">
        <f>ROUND(100/'数据-取费表'!G16,0)</f>
        <v>111</v>
      </c>
      <c r="K12" s="531"/>
      <c r="L12" s="2140"/>
      <c r="M12" s="2180"/>
      <c r="N12" s="2180"/>
      <c r="O12" s="2141"/>
      <c r="P12" s="3370"/>
      <c r="Q12" s="1151" t="str">
        <f t="shared" si="6"/>
        <v>土地使用年限（年）</v>
      </c>
      <c r="R12" s="1569" t="s">
        <v>8</v>
      </c>
      <c r="S12" s="1570">
        <f t="shared" si="0"/>
        <v>111</v>
      </c>
      <c r="T12" s="1569" t="s">
        <v>8</v>
      </c>
      <c r="U12" s="1570">
        <f t="shared" si="1"/>
        <v>111</v>
      </c>
      <c r="V12" s="1569" t="s">
        <v>8</v>
      </c>
      <c r="W12" s="1570">
        <f t="shared" si="2"/>
        <v>111</v>
      </c>
      <c r="X12" s="1571"/>
      <c r="Y12" s="3327"/>
      <c r="Z12" s="1150" t="str">
        <f t="shared" si="7"/>
        <v>土地使用年限（年）</v>
      </c>
      <c r="AA12" s="1572">
        <f t="shared" si="3"/>
        <v>0.90090090090090091</v>
      </c>
      <c r="AB12" s="1572">
        <f t="shared" si="4"/>
        <v>0.90090090090090091</v>
      </c>
      <c r="AC12" s="1572">
        <f t="shared" si="5"/>
        <v>0.90090090090090091</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0"/>
      <c r="Q13" s="1151" t="str">
        <f t="shared" si="6"/>
        <v>容积率</v>
      </c>
      <c r="R13" s="1569" t="s">
        <v>8</v>
      </c>
      <c r="S13" s="1570" t="e">
        <f t="shared" si="0"/>
        <v>#N/A</v>
      </c>
      <c r="T13" s="1569" t="s">
        <v>8</v>
      </c>
      <c r="U13" s="1570" t="e">
        <f t="shared" si="1"/>
        <v>#N/A</v>
      </c>
      <c r="V13" s="1569" t="s">
        <v>8</v>
      </c>
      <c r="W13" s="1570" t="e">
        <f t="shared" si="2"/>
        <v>#N/A</v>
      </c>
      <c r="X13" s="1571"/>
      <c r="Y13" s="3327"/>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0"/>
      <c r="Q15" s="1151">
        <f t="shared" si="6"/>
        <v>111</v>
      </c>
      <c r="R15" s="1569" t="s">
        <v>8</v>
      </c>
      <c r="S15" s="1570">
        <f t="shared" si="0"/>
        <v>100</v>
      </c>
      <c r="T15" s="1569" t="s">
        <v>8</v>
      </c>
      <c r="U15" s="1570">
        <f t="shared" si="1"/>
        <v>100</v>
      </c>
      <c r="V15" s="1569" t="s">
        <v>8</v>
      </c>
      <c r="W15" s="1570">
        <f t="shared" si="2"/>
        <v>100</v>
      </c>
      <c r="X15" s="1571"/>
      <c r="Y15" s="3327"/>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0"/>
      <c r="Q16" s="1151">
        <f t="shared" si="6"/>
        <v>111</v>
      </c>
      <c r="R16" s="1569" t="s">
        <v>8</v>
      </c>
      <c r="S16" s="1570">
        <f t="shared" si="0"/>
        <v>100</v>
      </c>
      <c r="T16" s="1569" t="s">
        <v>8</v>
      </c>
      <c r="U16" s="1570">
        <f t="shared" si="1"/>
        <v>100</v>
      </c>
      <c r="V16" s="1569" t="s">
        <v>8</v>
      </c>
      <c r="W16" s="1570">
        <f t="shared" si="2"/>
        <v>100</v>
      </c>
      <c r="X16" s="1571"/>
      <c r="Y16" s="3327"/>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2" t="s">
        <v>541</v>
      </c>
      <c r="Q17" s="1573" t="str">
        <f t="shared" si="6"/>
        <v>产业集聚程度</v>
      </c>
      <c r="R17" s="1574" t="s">
        <v>8</v>
      </c>
      <c r="S17" s="1575">
        <f t="shared" si="0"/>
        <v>100</v>
      </c>
      <c r="T17" s="1574" t="s">
        <v>8</v>
      </c>
      <c r="U17" s="1575">
        <f t="shared" si="1"/>
        <v>100</v>
      </c>
      <c r="V17" s="1574" t="s">
        <v>8</v>
      </c>
      <c r="W17" s="1575">
        <f t="shared" si="2"/>
        <v>100</v>
      </c>
      <c r="X17" s="1568"/>
      <c r="Y17" s="3372"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3"/>
      <c r="Q18" s="1573"/>
      <c r="R18" s="1574"/>
      <c r="S18" s="1575"/>
      <c r="T18" s="1574"/>
      <c r="U18" s="1575"/>
      <c r="V18" s="1574"/>
      <c r="W18" s="1575"/>
      <c r="X18" s="1568"/>
      <c r="Y18" s="3373"/>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3"/>
      <c r="Q19" s="1573" t="str">
        <f>B19</f>
        <v>交通便捷度</v>
      </c>
      <c r="R19" s="1574" t="s">
        <v>8</v>
      </c>
      <c r="S19" s="1575">
        <f>F19</f>
        <v>100</v>
      </c>
      <c r="T19" s="1574" t="s">
        <v>8</v>
      </c>
      <c r="U19" s="1575">
        <f>H19</f>
        <v>100</v>
      </c>
      <c r="V19" s="1574" t="s">
        <v>8</v>
      </c>
      <c r="W19" s="1575">
        <f>J19</f>
        <v>100</v>
      </c>
      <c r="X19" s="1568"/>
      <c r="Y19" s="337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3"/>
      <c r="Q20" s="1573"/>
      <c r="R20" s="1574"/>
      <c r="S20" s="1575"/>
      <c r="T20" s="1574"/>
      <c r="U20" s="1575"/>
      <c r="V20" s="1574"/>
      <c r="W20" s="1575"/>
      <c r="X20" s="1568"/>
      <c r="Y20" s="3373"/>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3"/>
      <c r="Q21" s="1573" t="str">
        <f t="shared" ref="Q21:Q35" si="8">B21</f>
        <v>区域土地利用方向</v>
      </c>
      <c r="R21" s="1574" t="s">
        <v>8</v>
      </c>
      <c r="S21" s="1575">
        <f>F21</f>
        <v>100</v>
      </c>
      <c r="T21" s="1574" t="s">
        <v>8</v>
      </c>
      <c r="U21" s="1575">
        <f>H21</f>
        <v>100</v>
      </c>
      <c r="V21" s="1574" t="s">
        <v>8</v>
      </c>
      <c r="W21" s="1575">
        <f>J21</f>
        <v>100</v>
      </c>
      <c r="X21" s="1568"/>
      <c r="Y21" s="337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3"/>
      <c r="Q22" s="1573"/>
      <c r="R22" s="1574"/>
      <c r="S22" s="1575"/>
      <c r="T22" s="1574"/>
      <c r="U22" s="1575"/>
      <c r="V22" s="1574"/>
      <c r="W22" s="1575"/>
      <c r="X22" s="1568"/>
      <c r="Y22" s="3373"/>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3"/>
      <c r="Q23" s="1573" t="str">
        <f t="shared" si="8"/>
        <v>环境状况</v>
      </c>
      <c r="R23" s="1574" t="s">
        <v>8</v>
      </c>
      <c r="S23" s="1575">
        <f>F23</f>
        <v>100</v>
      </c>
      <c r="T23" s="1574" t="s">
        <v>8</v>
      </c>
      <c r="U23" s="1575">
        <f>H23</f>
        <v>100</v>
      </c>
      <c r="V23" s="1574" t="s">
        <v>8</v>
      </c>
      <c r="W23" s="1575">
        <f>J23</f>
        <v>100</v>
      </c>
      <c r="X23" s="1568"/>
      <c r="Y23" s="337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3"/>
      <c r="Q24" s="1573"/>
      <c r="R24" s="1574"/>
      <c r="S24" s="1575"/>
      <c r="T24" s="1574"/>
      <c r="U24" s="1575"/>
      <c r="V24" s="1574"/>
      <c r="W24" s="1575"/>
      <c r="X24" s="1568"/>
      <c r="Y24" s="3373"/>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3"/>
      <c r="Q25" s="1151" t="str">
        <f t="shared" si="8"/>
        <v>公共配套设施</v>
      </c>
      <c r="R25" s="1569" t="s">
        <v>8</v>
      </c>
      <c r="S25" s="1570">
        <f>F25</f>
        <v>100</v>
      </c>
      <c r="T25" s="1569" t="s">
        <v>8</v>
      </c>
      <c r="U25" s="1570">
        <f>H25</f>
        <v>100</v>
      </c>
      <c r="V25" s="1569" t="s">
        <v>8</v>
      </c>
      <c r="W25" s="1570">
        <f>J25</f>
        <v>100</v>
      </c>
      <c r="X25" s="1571"/>
      <c r="Y25" s="3373"/>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3"/>
      <c r="Q26" s="1151"/>
      <c r="R26" s="1569"/>
      <c r="S26" s="1570"/>
      <c r="T26" s="1569"/>
      <c r="U26" s="1570"/>
      <c r="V26" s="1569"/>
      <c r="W26" s="1570"/>
      <c r="X26" s="1571"/>
      <c r="Y26" s="3373"/>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3"/>
      <c r="Q27" s="2604" t="str">
        <f t="shared" ref="Q27" si="9">B27</f>
        <v>基础设施水平</v>
      </c>
      <c r="R27" s="1569" t="s">
        <v>8</v>
      </c>
      <c r="S27" s="1570">
        <f>F27</f>
        <v>100</v>
      </c>
      <c r="T27" s="1569" t="s">
        <v>8</v>
      </c>
      <c r="U27" s="1570">
        <f>H27</f>
        <v>100</v>
      </c>
      <c r="V27" s="1569" t="s">
        <v>8</v>
      </c>
      <c r="W27" s="1570">
        <f>J27</f>
        <v>100</v>
      </c>
      <c r="X27" s="1571"/>
      <c r="Y27" s="3373"/>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3"/>
      <c r="Q28" s="2604"/>
      <c r="R28" s="1569"/>
      <c r="S28" s="1570"/>
      <c r="T28" s="1569"/>
      <c r="U28" s="1570"/>
      <c r="V28" s="1569"/>
      <c r="W28" s="1570"/>
      <c r="X28" s="1571"/>
      <c r="Y28" s="3373"/>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3"/>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3"/>
      <c r="Q30" s="1573" t="str">
        <f t="shared" si="8"/>
        <v>毗邻道路的类型与等级</v>
      </c>
      <c r="R30" s="1574" t="s">
        <v>8</v>
      </c>
      <c r="S30" s="1575">
        <f t="shared" si="10"/>
        <v>100</v>
      </c>
      <c r="T30" s="1574" t="s">
        <v>8</v>
      </c>
      <c r="U30" s="1575">
        <f t="shared" si="11"/>
        <v>100</v>
      </c>
      <c r="V30" s="1574" t="s">
        <v>8</v>
      </c>
      <c r="W30" s="1575">
        <f t="shared" si="12"/>
        <v>100</v>
      </c>
      <c r="X30" s="1568"/>
      <c r="Y30" s="3373"/>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3"/>
      <c r="Q31" s="1573"/>
      <c r="R31" s="1574"/>
      <c r="S31" s="1575"/>
      <c r="T31" s="1574"/>
      <c r="U31" s="1575"/>
      <c r="V31" s="1574"/>
      <c r="W31" s="1575"/>
      <c r="X31" s="1568"/>
      <c r="Y31" s="3373"/>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3"/>
      <c r="Q32" s="1573" t="str">
        <f t="shared" si="8"/>
        <v>土地级别</v>
      </c>
      <c r="R32" s="1574" t="s">
        <v>8</v>
      </c>
      <c r="S32" s="1575">
        <f t="shared" si="10"/>
        <v>100</v>
      </c>
      <c r="T32" s="1574" t="s">
        <v>8</v>
      </c>
      <c r="U32" s="1575">
        <f t="shared" si="11"/>
        <v>100</v>
      </c>
      <c r="V32" s="1574" t="s">
        <v>8</v>
      </c>
      <c r="W32" s="1575">
        <f t="shared" si="12"/>
        <v>100</v>
      </c>
      <c r="X32" s="1568"/>
      <c r="Y32" s="337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3"/>
      <c r="Q33" s="1573">
        <f t="shared" si="8"/>
        <v>111</v>
      </c>
      <c r="R33" s="1574" t="s">
        <v>8</v>
      </c>
      <c r="S33" s="1575">
        <f t="shared" si="10"/>
        <v>100</v>
      </c>
      <c r="T33" s="1574" t="s">
        <v>8</v>
      </c>
      <c r="U33" s="1575">
        <f t="shared" si="11"/>
        <v>100</v>
      </c>
      <c r="V33" s="1574" t="s">
        <v>8</v>
      </c>
      <c r="W33" s="1575">
        <f t="shared" si="12"/>
        <v>100</v>
      </c>
      <c r="X33" s="1568"/>
      <c r="Y33" s="337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4" t="s">
        <v>551</v>
      </c>
      <c r="Q34" s="1573">
        <f t="shared" si="8"/>
        <v>111</v>
      </c>
      <c r="R34" s="1574" t="s">
        <v>8</v>
      </c>
      <c r="S34" s="1575">
        <f t="shared" si="10"/>
        <v>100</v>
      </c>
      <c r="T34" s="1574" t="s">
        <v>8</v>
      </c>
      <c r="U34" s="1575">
        <f t="shared" si="11"/>
        <v>100</v>
      </c>
      <c r="V34" s="1574" t="s">
        <v>8</v>
      </c>
      <c r="W34" s="1575">
        <f t="shared" si="12"/>
        <v>100</v>
      </c>
      <c r="X34" s="1568"/>
      <c r="Y34" s="3375"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5"/>
      <c r="Q35" s="1573">
        <f t="shared" si="8"/>
        <v>111</v>
      </c>
      <c r="R35" s="1578" t="s">
        <v>8</v>
      </c>
      <c r="S35" s="1579">
        <f t="shared" si="10"/>
        <v>100</v>
      </c>
      <c r="T35" s="1578" t="s">
        <v>8</v>
      </c>
      <c r="U35" s="1579">
        <f t="shared" si="11"/>
        <v>100</v>
      </c>
      <c r="V35" s="1578" t="s">
        <v>8</v>
      </c>
      <c r="W35" s="1579">
        <f t="shared" si="12"/>
        <v>100</v>
      </c>
      <c r="X35" s="1580"/>
      <c r="Y35" s="3375"/>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5"/>
      <c r="Q36" s="1573" t="str">
        <f>B36</f>
        <v>宗地面积</v>
      </c>
      <c r="R36" s="1574" t="s">
        <v>8</v>
      </c>
      <c r="S36" s="1575" t="e">
        <f t="shared" si="10"/>
        <v>#N/A</v>
      </c>
      <c r="T36" s="1574" t="s">
        <v>8</v>
      </c>
      <c r="U36" s="1575" t="e">
        <f t="shared" si="11"/>
        <v>#N/A</v>
      </c>
      <c r="V36" s="1574" t="s">
        <v>8</v>
      </c>
      <c r="W36" s="1575" t="e">
        <f t="shared" si="12"/>
        <v>#N/A</v>
      </c>
      <c r="X36" s="1568"/>
      <c r="Y36" s="3375"/>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5"/>
      <c r="Q37" s="1573" t="str">
        <f t="shared" ref="Q37:Q42" si="14">B37</f>
        <v>宗地形状</v>
      </c>
      <c r="R37" s="1574" t="s">
        <v>8</v>
      </c>
      <c r="S37" s="1575">
        <f t="shared" si="10"/>
        <v>100</v>
      </c>
      <c r="T37" s="1574" t="s">
        <v>8</v>
      </c>
      <c r="U37" s="1575">
        <f t="shared" si="11"/>
        <v>100</v>
      </c>
      <c r="V37" s="1574" t="s">
        <v>8</v>
      </c>
      <c r="W37" s="1575">
        <f t="shared" si="12"/>
        <v>100</v>
      </c>
      <c r="X37" s="1568"/>
      <c r="Y37" s="3375"/>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5"/>
      <c r="Q38" s="1573" t="str">
        <f t="shared" si="14"/>
        <v>宗地开发程度</v>
      </c>
      <c r="R38" s="1569" t="s">
        <v>8</v>
      </c>
      <c r="S38" s="1570">
        <f t="shared" si="10"/>
        <v>100</v>
      </c>
      <c r="T38" s="1569" t="s">
        <v>8</v>
      </c>
      <c r="U38" s="1570">
        <f t="shared" si="11"/>
        <v>100</v>
      </c>
      <c r="V38" s="1569" t="s">
        <v>8</v>
      </c>
      <c r="W38" s="1570">
        <f t="shared" si="12"/>
        <v>100</v>
      </c>
      <c r="X38" s="1571"/>
      <c r="Y38" s="3375"/>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5" t="s">
        <v>602</v>
      </c>
      <c r="Q39" s="1573" t="str">
        <f t="shared" si="14"/>
        <v>工程地质条件</v>
      </c>
      <c r="R39" s="1574" t="s">
        <v>8</v>
      </c>
      <c r="S39" s="1575">
        <f t="shared" si="10"/>
        <v>100</v>
      </c>
      <c r="T39" s="1574" t="s">
        <v>8</v>
      </c>
      <c r="U39" s="1575">
        <f t="shared" si="11"/>
        <v>100</v>
      </c>
      <c r="V39" s="1574" t="s">
        <v>8</v>
      </c>
      <c r="W39" s="1575">
        <f t="shared" si="12"/>
        <v>100</v>
      </c>
      <c r="X39" s="1568"/>
      <c r="Y39" s="3375"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5"/>
      <c r="Q40" s="1573">
        <f t="shared" si="14"/>
        <v>111</v>
      </c>
      <c r="R40" s="1574" t="s">
        <v>8</v>
      </c>
      <c r="S40" s="1575">
        <f t="shared" si="10"/>
        <v>100</v>
      </c>
      <c r="T40" s="1574" t="s">
        <v>8</v>
      </c>
      <c r="U40" s="1575">
        <f t="shared" si="11"/>
        <v>100</v>
      </c>
      <c r="V40" s="1574" t="s">
        <v>8</v>
      </c>
      <c r="W40" s="1575">
        <f t="shared" si="12"/>
        <v>100</v>
      </c>
      <c r="X40" s="1568"/>
      <c r="Y40" s="337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5"/>
      <c r="Q41" s="1573">
        <f t="shared" si="14"/>
        <v>111</v>
      </c>
      <c r="R41" s="1574" t="s">
        <v>8</v>
      </c>
      <c r="S41" s="1575">
        <f t="shared" si="10"/>
        <v>100</v>
      </c>
      <c r="T41" s="1574" t="s">
        <v>8</v>
      </c>
      <c r="U41" s="1575">
        <f t="shared" si="11"/>
        <v>100</v>
      </c>
      <c r="V41" s="1574" t="s">
        <v>8</v>
      </c>
      <c r="W41" s="1575">
        <f t="shared" si="12"/>
        <v>100</v>
      </c>
      <c r="X41" s="1568"/>
      <c r="Y41" s="337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5"/>
      <c r="Q42" s="1573">
        <f t="shared" si="14"/>
        <v>111</v>
      </c>
      <c r="R42" s="1578" t="s">
        <v>8</v>
      </c>
      <c r="S42" s="1579">
        <f t="shared" si="10"/>
        <v>100</v>
      </c>
      <c r="T42" s="1578" t="s">
        <v>8</v>
      </c>
      <c r="U42" s="1579">
        <f t="shared" si="11"/>
        <v>100</v>
      </c>
      <c r="V42" s="1578" t="s">
        <v>8</v>
      </c>
      <c r="W42" s="1579">
        <f t="shared" si="12"/>
        <v>100</v>
      </c>
      <c r="X42" s="1580"/>
      <c r="Y42" s="3375"/>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70" t="str">
        <f>A43</f>
        <v>成交单价</v>
      </c>
      <c r="Q43" s="3370"/>
      <c r="R43" s="3384">
        <f>E43</f>
        <v>0</v>
      </c>
      <c r="S43" s="3384"/>
      <c r="T43" s="3384">
        <f>G43</f>
        <v>0</v>
      </c>
      <c r="U43" s="3384"/>
      <c r="V43" s="3384">
        <f>I43</f>
        <v>0</v>
      </c>
      <c r="W43" s="3384"/>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70" t="str">
        <f>A44</f>
        <v>比较价格（元/平方米）</v>
      </c>
      <c r="Q44" s="3370"/>
      <c r="R44" s="3394" t="e">
        <f>ROUND(PRODUCT(R43,AA9:AA42),0)</f>
        <v>#DIV/0!</v>
      </c>
      <c r="S44" s="3394"/>
      <c r="T44" s="3394" t="e">
        <f>ROUND(PRODUCT(T43,AB9:AB42),0)</f>
        <v>#DIV/0!</v>
      </c>
      <c r="U44" s="3394"/>
      <c r="V44" s="3394" t="e">
        <f>ROUND(PRODUCT(V43,AC9:AC42),0)</f>
        <v>#DIV/0!</v>
      </c>
      <c r="W44" s="3394"/>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91" t="str">
        <f>A45</f>
        <v>估价对象XX用房的比较价格（楼面单价，元/平方米）</v>
      </c>
      <c r="Q45" s="3392"/>
      <c r="R45" s="3393" t="e">
        <f>ROUND(AVERAGE(R44:V44),0)</f>
        <v>#DIV/0!</v>
      </c>
      <c r="S45" s="3393"/>
      <c r="T45" s="3393"/>
      <c r="U45" s="3393"/>
      <c r="V45" s="3393"/>
      <c r="W45" s="3393"/>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395" t="s">
        <v>2288</v>
      </c>
      <c r="H52" s="3396"/>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26399.636999999999</v>
      </c>
      <c r="F53" s="1952" t="e">
        <f t="shared" ref="F53:F62" si="15">ROUND(B53*E53/10000,0)</f>
        <v>#DIV/0!</v>
      </c>
      <c r="G53" s="3397"/>
      <c r="H53" s="3398"/>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399"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399"/>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399"/>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399"/>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26666.3</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07"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08"/>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7" t="s">
        <v>2792</v>
      </c>
      <c r="X8" s="3418"/>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08"/>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6" t="s">
        <v>2788</v>
      </c>
      <c r="X9" s="2959" t="s">
        <v>2789</v>
      </c>
      <c r="Y9" s="3125"/>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08"/>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6"/>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08"/>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6"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07"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6"/>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09"/>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16"/>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09"/>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0"/>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07"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08"/>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8" t="s">
        <v>2850</v>
      </c>
      <c r="M19" s="3069">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2">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70" t="s">
        <v>2851</v>
      </c>
      <c r="M20" s="3071">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3"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4"/>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4"/>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5"/>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t="str">
        <f>估价对象房地状况!C16</f>
        <v>周边商业项目较少，商业繁华度较差</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4"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3"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4"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3"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24">
      <c r="A69" s="1067" t="s">
        <v>1034</v>
      </c>
      <c r="B69" s="2437">
        <f>估价对象房地状况!C15</f>
        <v>0</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3"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3"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1" t="s">
        <v>1635</v>
      </c>
      <c r="B90" s="3411"/>
      <c r="C90" s="3411"/>
      <c r="D90" s="3411"/>
      <c r="E90" s="3411"/>
      <c r="F90" s="3411"/>
      <c r="G90" s="3411"/>
      <c r="H90" s="3411"/>
      <c r="I90" s="3411"/>
      <c r="J90" s="3411"/>
      <c r="K90" s="2476"/>
      <c r="L90" s="2476"/>
      <c r="M90" s="2476"/>
      <c r="N90" s="2476"/>
    </row>
    <row r="91" spans="1:40">
      <c r="A91" s="3412" t="s">
        <v>1445</v>
      </c>
      <c r="B91" s="3412" t="s">
        <v>1636</v>
      </c>
      <c r="C91" s="1140" t="s">
        <v>1637</v>
      </c>
      <c r="D91" s="1141"/>
      <c r="E91" s="1141"/>
      <c r="F91" s="1141"/>
      <c r="G91" s="1141"/>
      <c r="H91" s="1141"/>
      <c r="I91" s="1141"/>
      <c r="J91" s="1142"/>
      <c r="K91" s="1134"/>
      <c r="L91" s="1134"/>
      <c r="M91" s="1134"/>
      <c r="N91" s="1134"/>
    </row>
    <row r="92" spans="1:40">
      <c r="A92" s="3412"/>
      <c r="B92" s="3412"/>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19"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0"/>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9"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20"/>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20"/>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20"/>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20"/>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20"/>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20"/>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20"/>
      <c r="B108" s="3422"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1"/>
      <c r="B109" s="3423"/>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06" t="s">
        <v>1641</v>
      </c>
      <c r="B110" s="3406"/>
      <c r="C110" s="3406"/>
      <c r="D110" s="3406"/>
      <c r="E110" s="3406"/>
      <c r="F110" s="3406"/>
      <c r="G110" s="3406"/>
      <c r="H110" s="3406"/>
      <c r="I110" s="3406"/>
      <c r="J110" s="3406"/>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12" t="s">
        <v>1009</v>
      </c>
      <c r="B18" s="1154" t="s">
        <v>1448</v>
      </c>
      <c r="C18" s="1131" t="s">
        <v>1449</v>
      </c>
      <c r="D18" s="1132"/>
      <c r="E18" s="1154">
        <v>1</v>
      </c>
      <c r="F18" s="1133" t="s">
        <v>1450</v>
      </c>
      <c r="G18" s="1134"/>
      <c r="H18" s="1105"/>
      <c r="I18" s="1105"/>
    </row>
    <row r="19" spans="1:9" s="1600" customFormat="1" ht="19.5" customHeight="1">
      <c r="A19" s="3412"/>
      <c r="B19" s="3412" t="s">
        <v>1451</v>
      </c>
      <c r="C19" s="1131" t="s">
        <v>1452</v>
      </c>
      <c r="D19" s="1132"/>
      <c r="E19" s="1154">
        <v>0.9</v>
      </c>
      <c r="F19" s="1133" t="s">
        <v>1453</v>
      </c>
      <c r="G19" s="1134"/>
      <c r="H19" s="1105"/>
      <c r="I19" s="1105"/>
    </row>
    <row r="20" spans="1:9" s="1600" customFormat="1" ht="19.5" customHeight="1">
      <c r="A20" s="3412"/>
      <c r="B20" s="3412"/>
      <c r="C20" s="1131" t="s">
        <v>1454</v>
      </c>
      <c r="D20" s="1132"/>
      <c r="E20" s="1154">
        <v>1.1000000000000001</v>
      </c>
      <c r="F20" s="1133" t="s">
        <v>1455</v>
      </c>
      <c r="G20" s="1134"/>
      <c r="H20" s="1105"/>
      <c r="I20" s="1105"/>
    </row>
    <row r="21" spans="1:9" s="1600" customFormat="1" ht="19.5" customHeight="1">
      <c r="A21" s="3412"/>
      <c r="B21" s="3412"/>
      <c r="C21" s="1131" t="s">
        <v>1456</v>
      </c>
      <c r="D21" s="1132"/>
      <c r="E21" s="1154">
        <v>0.8</v>
      </c>
      <c r="F21" s="1133" t="s">
        <v>1457</v>
      </c>
      <c r="G21" s="1134"/>
      <c r="H21" s="1105"/>
      <c r="I21" s="1105"/>
    </row>
    <row r="22" spans="1:9" s="1600" customFormat="1" ht="19.5" customHeight="1">
      <c r="A22" s="3412"/>
      <c r="B22" s="3412"/>
      <c r="C22" s="1131" t="s">
        <v>1458</v>
      </c>
      <c r="D22" s="1132"/>
      <c r="E22" s="1154">
        <v>0.5</v>
      </c>
      <c r="F22" s="1133"/>
      <c r="G22" s="1134"/>
      <c r="H22" s="1105"/>
      <c r="I22" s="1105"/>
    </row>
    <row r="23" spans="1:9" s="1600" customFormat="1" ht="19.5" customHeight="1">
      <c r="A23" s="3412" t="s">
        <v>1031</v>
      </c>
      <c r="B23" s="1154" t="s">
        <v>1448</v>
      </c>
      <c r="C23" s="1131" t="s">
        <v>1459</v>
      </c>
      <c r="D23" s="1132"/>
      <c r="E23" s="1154">
        <v>1</v>
      </c>
      <c r="F23" s="1133" t="s">
        <v>1460</v>
      </c>
      <c r="G23" s="1134"/>
      <c r="H23" s="1105"/>
      <c r="I23" s="1105"/>
    </row>
    <row r="24" spans="1:9" s="1600" customFormat="1" ht="19.5" customHeight="1">
      <c r="A24" s="3412"/>
      <c r="B24" s="3412" t="s">
        <v>1451</v>
      </c>
      <c r="C24" s="1131" t="s">
        <v>1461</v>
      </c>
      <c r="D24" s="1132"/>
      <c r="E24" s="1154">
        <v>0.5</v>
      </c>
      <c r="F24" s="1133"/>
      <c r="G24" s="1134"/>
      <c r="H24" s="1105"/>
      <c r="I24" s="1105"/>
    </row>
    <row r="25" spans="1:9" s="1600" customFormat="1" ht="19.5" customHeight="1">
      <c r="A25" s="3412"/>
      <c r="B25" s="3412"/>
      <c r="C25" s="1131" t="s">
        <v>1462</v>
      </c>
      <c r="D25" s="1132"/>
      <c r="E25" s="1154">
        <v>1.1000000000000001</v>
      </c>
      <c r="F25" s="1133"/>
      <c r="G25" s="1134"/>
      <c r="H25" s="1105"/>
      <c r="I25" s="1105"/>
    </row>
    <row r="26" spans="1:9" s="1600" customFormat="1" ht="19.5" customHeight="1">
      <c r="A26" s="3412"/>
      <c r="B26" s="3412"/>
      <c r="C26" s="1131" t="s">
        <v>1463</v>
      </c>
      <c r="D26" s="1132"/>
      <c r="E26" s="1154">
        <v>1.1000000000000001</v>
      </c>
      <c r="F26" s="1133"/>
      <c r="G26" s="1134"/>
      <c r="H26" s="1105"/>
      <c r="I26" s="1105"/>
    </row>
    <row r="27" spans="1:9" s="1600" customFormat="1" ht="19.5" customHeight="1">
      <c r="A27" s="3412"/>
      <c r="B27" s="3412"/>
      <c r="C27" s="1131" t="s">
        <v>1464</v>
      </c>
      <c r="D27" s="1132"/>
      <c r="E27" s="1154">
        <v>0.9</v>
      </c>
      <c r="F27" s="1133" t="s">
        <v>1465</v>
      </c>
      <c r="G27" s="1134"/>
      <c r="H27" s="1105"/>
      <c r="I27" s="1105"/>
    </row>
    <row r="28" spans="1:9" s="1600" customFormat="1" ht="19.5" customHeight="1">
      <c r="A28" s="3412"/>
      <c r="B28" s="3412"/>
      <c r="C28" s="1131" t="s">
        <v>1466</v>
      </c>
      <c r="D28" s="1132"/>
      <c r="E28" s="1154">
        <v>0.9</v>
      </c>
      <c r="F28" s="1133" t="s">
        <v>1467</v>
      </c>
      <c r="G28" s="1134"/>
      <c r="H28" s="1105"/>
      <c r="I28" s="1105"/>
    </row>
    <row r="29" spans="1:9" s="1600" customFormat="1" ht="19.5" customHeight="1">
      <c r="A29" s="3412"/>
      <c r="B29" s="3412"/>
      <c r="C29" s="1131" t="s">
        <v>1468</v>
      </c>
      <c r="D29" s="1132"/>
      <c r="E29" s="1154">
        <v>0.9</v>
      </c>
      <c r="F29" s="1133" t="s">
        <v>1469</v>
      </c>
      <c r="G29" s="1134"/>
      <c r="H29" s="1105"/>
      <c r="I29" s="1105"/>
    </row>
    <row r="30" spans="1:9" s="1600" customFormat="1" ht="19.5" customHeight="1">
      <c r="A30" s="3412"/>
      <c r="B30" s="3412"/>
      <c r="C30" s="1131" t="s">
        <v>1470</v>
      </c>
      <c r="D30" s="1132"/>
      <c r="E30" s="1154">
        <v>0.9</v>
      </c>
      <c r="F30" s="1133" t="s">
        <v>1471</v>
      </c>
      <c r="G30" s="1134"/>
      <c r="H30" s="1105"/>
      <c r="I30" s="1105"/>
    </row>
    <row r="31" spans="1:9" s="1600" customFormat="1" ht="19.5" customHeight="1">
      <c r="A31" s="3412"/>
      <c r="B31" s="3412"/>
      <c r="C31" s="1131" t="s">
        <v>1472</v>
      </c>
      <c r="D31" s="1132"/>
      <c r="E31" s="1154">
        <v>0.8</v>
      </c>
      <c r="F31" s="1133" t="s">
        <v>1473</v>
      </c>
      <c r="G31" s="1134"/>
      <c r="H31" s="1105"/>
      <c r="I31" s="1105"/>
    </row>
    <row r="32" spans="1:9" s="1600" customFormat="1" ht="19.5" customHeight="1">
      <c r="A32" s="3412"/>
      <c r="B32" s="3412"/>
      <c r="C32" s="1131" t="s">
        <v>1474</v>
      </c>
      <c r="D32" s="1132"/>
      <c r="E32" s="1154">
        <v>0.8</v>
      </c>
      <c r="F32" s="1133" t="s">
        <v>1475</v>
      </c>
      <c r="G32" s="1134"/>
      <c r="H32" s="1105"/>
      <c r="I32" s="1105"/>
    </row>
    <row r="33" spans="1:9" s="1600" customFormat="1" ht="19.5" customHeight="1">
      <c r="A33" s="3412" t="s">
        <v>1476</v>
      </c>
      <c r="B33" s="1154" t="s">
        <v>1448</v>
      </c>
      <c r="C33" s="1131" t="s">
        <v>1477</v>
      </c>
      <c r="D33" s="1132"/>
      <c r="E33" s="1154">
        <v>1</v>
      </c>
      <c r="F33" s="1133" t="s">
        <v>1478</v>
      </c>
      <c r="G33" s="1134"/>
      <c r="H33" s="1105"/>
      <c r="I33" s="1105"/>
    </row>
    <row r="34" spans="1:9" s="1600" customFormat="1" ht="19.5" customHeight="1">
      <c r="A34" s="3412"/>
      <c r="B34" s="1154" t="s">
        <v>1451</v>
      </c>
      <c r="C34" s="1131" t="s">
        <v>1479</v>
      </c>
      <c r="D34" s="1132"/>
      <c r="E34" s="1154">
        <v>1.5</v>
      </c>
      <c r="F34" s="1133" t="s">
        <v>1480</v>
      </c>
      <c r="G34" s="1134"/>
      <c r="H34" s="1105"/>
      <c r="I34" s="1105"/>
    </row>
    <row r="35" spans="1:9" s="1600" customFormat="1" ht="19.5" customHeight="1">
      <c r="A35" s="3412" t="s">
        <v>1434</v>
      </c>
      <c r="B35" s="1154" t="s">
        <v>1448</v>
      </c>
      <c r="C35" s="1131" t="s">
        <v>1481</v>
      </c>
      <c r="D35" s="1132"/>
      <c r="E35" s="1154">
        <v>1</v>
      </c>
      <c r="F35" s="1133" t="s">
        <v>1482</v>
      </c>
      <c r="G35" s="1134"/>
      <c r="H35" s="1105"/>
      <c r="I35" s="1105"/>
    </row>
    <row r="36" spans="1:9" s="1600" customFormat="1" ht="19.5" customHeight="1">
      <c r="A36" s="3412"/>
      <c r="B36" s="3412" t="s">
        <v>1451</v>
      </c>
      <c r="C36" s="1131" t="s">
        <v>1483</v>
      </c>
      <c r="D36" s="1132"/>
      <c r="E36" s="1154">
        <v>1</v>
      </c>
      <c r="F36" s="1133" t="s">
        <v>1484</v>
      </c>
      <c r="G36" s="1134"/>
      <c r="H36" s="1105"/>
      <c r="I36" s="1105"/>
    </row>
    <row r="37" spans="1:9" s="1600" customFormat="1" ht="19.5" customHeight="1">
      <c r="A37" s="3412"/>
      <c r="B37" s="3412"/>
      <c r="C37" s="1131" t="s">
        <v>1485</v>
      </c>
      <c r="D37" s="1132"/>
      <c r="E37" s="1154">
        <v>1.5</v>
      </c>
      <c r="F37" s="1133" t="s">
        <v>1486</v>
      </c>
      <c r="G37" s="1134"/>
      <c r="H37" s="1105"/>
      <c r="I37" s="1105"/>
    </row>
    <row r="38" spans="1:9" s="1600" customFormat="1" ht="19.5" customHeight="1">
      <c r="A38" s="3412"/>
      <c r="B38" s="3412"/>
      <c r="C38" s="1131" t="s">
        <v>1487</v>
      </c>
      <c r="D38" s="1132"/>
      <c r="E38" s="1154">
        <v>1</v>
      </c>
      <c r="F38" s="1133" t="s">
        <v>1488</v>
      </c>
      <c r="G38" s="1134"/>
      <c r="H38" s="1105"/>
      <c r="I38" s="1105"/>
    </row>
    <row r="39" spans="1:9" s="1600" customFormat="1" ht="19.5" customHeight="1">
      <c r="A39" s="3412"/>
      <c r="B39" s="3412"/>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12" t="s">
        <v>1503</v>
      </c>
      <c r="C61" s="1068" t="s">
        <v>1504</v>
      </c>
      <c r="D61" s="1068" t="s">
        <v>1505</v>
      </c>
      <c r="E61" s="1139">
        <v>0.5</v>
      </c>
      <c r="F61" s="1154">
        <v>80</v>
      </c>
      <c r="H61" s="1105">
        <f>SUMIF(C59:C119,基准地价!C8,E59:E119)</f>
        <v>0</v>
      </c>
    </row>
    <row r="62" spans="1:8" s="1105" customFormat="1" ht="24">
      <c r="A62" s="1154">
        <v>2</v>
      </c>
      <c r="B62" s="3412"/>
      <c r="C62" s="1068" t="s">
        <v>1506</v>
      </c>
      <c r="D62" s="1068" t="s">
        <v>1507</v>
      </c>
      <c r="E62" s="1139">
        <v>0.5</v>
      </c>
      <c r="F62" s="1154">
        <v>80</v>
      </c>
    </row>
    <row r="63" spans="1:8" s="1105" customFormat="1" ht="36">
      <c r="A63" s="1154">
        <v>3</v>
      </c>
      <c r="B63" s="3412"/>
      <c r="C63" s="1068" t="s">
        <v>1508</v>
      </c>
      <c r="D63" s="1068" t="s">
        <v>1509</v>
      </c>
      <c r="E63" s="1139">
        <v>0.5</v>
      </c>
      <c r="F63" s="1154">
        <v>80</v>
      </c>
    </row>
    <row r="64" spans="1:8" s="1105" customFormat="1" ht="36">
      <c r="A64" s="1154">
        <v>4</v>
      </c>
      <c r="B64" s="3412"/>
      <c r="C64" s="1068" t="s">
        <v>1510</v>
      </c>
      <c r="D64" s="1068" t="s">
        <v>1511</v>
      </c>
      <c r="E64" s="1139">
        <v>0.4</v>
      </c>
      <c r="F64" s="1154">
        <v>60</v>
      </c>
    </row>
    <row r="65" spans="1:6" s="1105" customFormat="1" ht="36">
      <c r="A65" s="1154">
        <v>5</v>
      </c>
      <c r="B65" s="3412"/>
      <c r="C65" s="1068" t="s">
        <v>1512</v>
      </c>
      <c r="D65" s="1068" t="s">
        <v>1513</v>
      </c>
      <c r="E65" s="1139">
        <v>0.2</v>
      </c>
      <c r="F65" s="1154">
        <v>30</v>
      </c>
    </row>
    <row r="66" spans="1:6" s="1105" customFormat="1" ht="36">
      <c r="A66" s="1154">
        <v>6</v>
      </c>
      <c r="B66" s="3412"/>
      <c r="C66" s="1068" t="s">
        <v>1514</v>
      </c>
      <c r="D66" s="1068" t="s">
        <v>1515</v>
      </c>
      <c r="E66" s="1139">
        <v>0.3</v>
      </c>
      <c r="F66" s="1154">
        <v>50</v>
      </c>
    </row>
    <row r="67" spans="1:6" s="1105" customFormat="1" ht="36">
      <c r="A67" s="1154">
        <v>7</v>
      </c>
      <c r="B67" s="3412"/>
      <c r="C67" s="1068" t="s">
        <v>1516</v>
      </c>
      <c r="D67" s="1068" t="s">
        <v>1517</v>
      </c>
      <c r="E67" s="1139">
        <v>0.2</v>
      </c>
      <c r="F67" s="1154">
        <v>30</v>
      </c>
    </row>
    <row r="68" spans="1:6" s="1105" customFormat="1" ht="36">
      <c r="A68" s="1154">
        <v>8</v>
      </c>
      <c r="B68" s="3412"/>
      <c r="C68" s="1068" t="s">
        <v>1518</v>
      </c>
      <c r="D68" s="1068" t="s">
        <v>1519</v>
      </c>
      <c r="E68" s="1139">
        <v>0.2</v>
      </c>
      <c r="F68" s="1154">
        <v>30</v>
      </c>
    </row>
    <row r="69" spans="1:6" s="1105" customFormat="1" ht="36">
      <c r="A69" s="1154">
        <v>9</v>
      </c>
      <c r="B69" s="3412"/>
      <c r="C69" s="1068" t="s">
        <v>1520</v>
      </c>
      <c r="D69" s="1068" t="s">
        <v>1521</v>
      </c>
      <c r="E69" s="1139">
        <v>0.2</v>
      </c>
      <c r="F69" s="1154">
        <v>30</v>
      </c>
    </row>
    <row r="70" spans="1:6" s="1105" customFormat="1" ht="48">
      <c r="A70" s="1154">
        <v>10</v>
      </c>
      <c r="B70" s="3412"/>
      <c r="C70" s="1068" t="s">
        <v>1522</v>
      </c>
      <c r="D70" s="1068" t="s">
        <v>1523</v>
      </c>
      <c r="E70" s="1139">
        <v>0.2</v>
      </c>
      <c r="F70" s="1154">
        <v>30</v>
      </c>
    </row>
    <row r="71" spans="1:6" s="1105" customFormat="1" ht="48">
      <c r="A71" s="1154">
        <v>11</v>
      </c>
      <c r="B71" s="3412"/>
      <c r="C71" s="1068" t="s">
        <v>1524</v>
      </c>
      <c r="D71" s="1068" t="s">
        <v>1525</v>
      </c>
      <c r="E71" s="1139">
        <v>0.2</v>
      </c>
      <c r="F71" s="1154">
        <v>30</v>
      </c>
    </row>
    <row r="72" spans="1:6" s="1105" customFormat="1" ht="36">
      <c r="A72" s="1154">
        <v>12</v>
      </c>
      <c r="B72" s="3412"/>
      <c r="C72" s="1068" t="s">
        <v>1526</v>
      </c>
      <c r="D72" s="1068" t="s">
        <v>1527</v>
      </c>
      <c r="E72" s="1139">
        <v>0.5</v>
      </c>
      <c r="F72" s="1154">
        <v>80</v>
      </c>
    </row>
    <row r="73" spans="1:6" s="1105" customFormat="1" ht="24">
      <c r="A73" s="1154">
        <v>13</v>
      </c>
      <c r="B73" s="3412"/>
      <c r="C73" s="1068" t="s">
        <v>1528</v>
      </c>
      <c r="D73" s="1068" t="s">
        <v>1529</v>
      </c>
      <c r="E73" s="1139">
        <v>0.4</v>
      </c>
      <c r="F73" s="1154">
        <v>60</v>
      </c>
    </row>
    <row r="74" spans="1:6" s="1105" customFormat="1" ht="24">
      <c r="A74" s="1154">
        <v>14</v>
      </c>
      <c r="B74" s="3412"/>
      <c r="C74" s="1068" t="s">
        <v>1530</v>
      </c>
      <c r="D74" s="1068" t="s">
        <v>1531</v>
      </c>
      <c r="E74" s="1139">
        <v>0.2</v>
      </c>
      <c r="F74" s="1154">
        <v>30</v>
      </c>
    </row>
    <row r="75" spans="1:6" s="1105" customFormat="1" ht="24">
      <c r="A75" s="1154">
        <v>15</v>
      </c>
      <c r="B75" s="3412"/>
      <c r="C75" s="1068" t="s">
        <v>1532</v>
      </c>
      <c r="D75" s="1068" t="s">
        <v>1533</v>
      </c>
      <c r="E75" s="1139">
        <v>0.2</v>
      </c>
      <c r="F75" s="1154">
        <v>30</v>
      </c>
    </row>
    <row r="76" spans="1:6" s="1105" customFormat="1" ht="24">
      <c r="A76" s="1154">
        <v>16</v>
      </c>
      <c r="B76" s="3412" t="s">
        <v>1534</v>
      </c>
      <c r="C76" s="1068" t="s">
        <v>1535</v>
      </c>
      <c r="D76" s="1068" t="s">
        <v>1536</v>
      </c>
      <c r="E76" s="1139">
        <v>0.5</v>
      </c>
      <c r="F76" s="1154">
        <v>80</v>
      </c>
    </row>
    <row r="77" spans="1:6" s="1105" customFormat="1" ht="24">
      <c r="A77" s="1154">
        <v>17</v>
      </c>
      <c r="B77" s="3412"/>
      <c r="C77" s="1068" t="s">
        <v>1537</v>
      </c>
      <c r="D77" s="1068" t="s">
        <v>1538</v>
      </c>
      <c r="E77" s="1139">
        <v>0.5</v>
      </c>
      <c r="F77" s="1154">
        <v>80</v>
      </c>
    </row>
    <row r="78" spans="1:6" s="1105" customFormat="1" ht="24">
      <c r="A78" s="1154">
        <v>18</v>
      </c>
      <c r="B78" s="3412"/>
      <c r="C78" s="1068" t="s">
        <v>1539</v>
      </c>
      <c r="D78" s="1068" t="s">
        <v>1540</v>
      </c>
      <c r="E78" s="1139">
        <v>0.2</v>
      </c>
      <c r="F78" s="1154">
        <v>30</v>
      </c>
    </row>
    <row r="79" spans="1:6" s="1105" customFormat="1" ht="24">
      <c r="A79" s="1154">
        <v>19</v>
      </c>
      <c r="B79" s="3412"/>
      <c r="C79" s="1068" t="s">
        <v>1541</v>
      </c>
      <c r="D79" s="1068" t="s">
        <v>1542</v>
      </c>
      <c r="E79" s="1139">
        <v>0.5</v>
      </c>
      <c r="F79" s="1154">
        <v>80</v>
      </c>
    </row>
    <row r="80" spans="1:6" s="1105" customFormat="1" ht="36">
      <c r="A80" s="1154">
        <v>20</v>
      </c>
      <c r="B80" s="3412"/>
      <c r="C80" s="1068" t="s">
        <v>1543</v>
      </c>
      <c r="D80" s="1068" t="s">
        <v>1544</v>
      </c>
      <c r="E80" s="1139">
        <v>0.2</v>
      </c>
      <c r="F80" s="1154">
        <v>30</v>
      </c>
    </row>
    <row r="81" spans="1:6" s="1105" customFormat="1" ht="36">
      <c r="A81" s="1154">
        <v>21</v>
      </c>
      <c r="B81" s="3412"/>
      <c r="C81" s="1068" t="s">
        <v>1545</v>
      </c>
      <c r="D81" s="1068" t="s">
        <v>1546</v>
      </c>
      <c r="E81" s="1139">
        <v>0.2</v>
      </c>
      <c r="F81" s="1154">
        <v>30</v>
      </c>
    </row>
    <row r="82" spans="1:6" s="1105" customFormat="1" ht="48">
      <c r="A82" s="1154">
        <v>22</v>
      </c>
      <c r="B82" s="3412"/>
      <c r="C82" s="1068" t="s">
        <v>1547</v>
      </c>
      <c r="D82" s="1068" t="s">
        <v>1548</v>
      </c>
      <c r="E82" s="1139">
        <v>0.2</v>
      </c>
      <c r="F82" s="1154">
        <v>30</v>
      </c>
    </row>
    <row r="83" spans="1:6" s="1105" customFormat="1" ht="48">
      <c r="A83" s="1154">
        <v>23</v>
      </c>
      <c r="B83" s="3412"/>
      <c r="C83" s="1068" t="s">
        <v>1549</v>
      </c>
      <c r="D83" s="1068" t="s">
        <v>1550</v>
      </c>
      <c r="E83" s="1139">
        <v>0.2</v>
      </c>
      <c r="F83" s="1154">
        <v>30</v>
      </c>
    </row>
    <row r="84" spans="1:6" s="1105" customFormat="1" ht="36">
      <c r="A84" s="1154">
        <v>24</v>
      </c>
      <c r="B84" s="3412"/>
      <c r="C84" s="1068" t="s">
        <v>1551</v>
      </c>
      <c r="D84" s="1068" t="s">
        <v>1552</v>
      </c>
      <c r="E84" s="1139">
        <v>0.2</v>
      </c>
      <c r="F84" s="1154">
        <v>30</v>
      </c>
    </row>
    <row r="85" spans="1:6" s="1105" customFormat="1" ht="36">
      <c r="A85" s="1154">
        <v>25</v>
      </c>
      <c r="B85" s="3412"/>
      <c r="C85" s="1068" t="s">
        <v>1553</v>
      </c>
      <c r="D85" s="1068" t="s">
        <v>1554</v>
      </c>
      <c r="E85" s="1139">
        <v>0.5</v>
      </c>
      <c r="F85" s="1154">
        <v>80</v>
      </c>
    </row>
    <row r="86" spans="1:6" s="1105" customFormat="1" ht="36">
      <c r="A86" s="1154">
        <v>26</v>
      </c>
      <c r="B86" s="3412"/>
      <c r="C86" s="1068" t="s">
        <v>1555</v>
      </c>
      <c r="D86" s="1068" t="s">
        <v>1556</v>
      </c>
      <c r="E86" s="1139">
        <v>0.2</v>
      </c>
      <c r="F86" s="1154">
        <v>30</v>
      </c>
    </row>
    <row r="87" spans="1:6" s="1105" customFormat="1" ht="36">
      <c r="A87" s="1154">
        <v>27</v>
      </c>
      <c r="B87" s="3412"/>
      <c r="C87" s="1068" t="s">
        <v>1557</v>
      </c>
      <c r="D87" s="1068" t="s">
        <v>1558</v>
      </c>
      <c r="E87" s="1139">
        <v>0.2</v>
      </c>
      <c r="F87" s="1154">
        <v>30</v>
      </c>
    </row>
    <row r="88" spans="1:6" s="1105" customFormat="1" ht="36">
      <c r="A88" s="1154">
        <v>28</v>
      </c>
      <c r="B88" s="3412"/>
      <c r="C88" s="1068" t="s">
        <v>1559</v>
      </c>
      <c r="D88" s="1068" t="s">
        <v>1560</v>
      </c>
      <c r="E88" s="1139">
        <v>0.2</v>
      </c>
      <c r="F88" s="1154">
        <v>30</v>
      </c>
    </row>
    <row r="89" spans="1:6" s="1105" customFormat="1" ht="24">
      <c r="A89" s="1154">
        <v>29</v>
      </c>
      <c r="B89" s="3412"/>
      <c r="C89" s="1068" t="s">
        <v>1561</v>
      </c>
      <c r="D89" s="1068" t="s">
        <v>1562</v>
      </c>
      <c r="E89" s="1139">
        <v>0.2</v>
      </c>
      <c r="F89" s="1154">
        <v>30</v>
      </c>
    </row>
    <row r="90" spans="1:6" s="1105" customFormat="1" ht="24">
      <c r="A90" s="1154">
        <v>30</v>
      </c>
      <c r="B90" s="3412"/>
      <c r="C90" s="1068" t="s">
        <v>1563</v>
      </c>
      <c r="D90" s="1068" t="s">
        <v>1564</v>
      </c>
      <c r="E90" s="1139">
        <v>0.2</v>
      </c>
      <c r="F90" s="1154">
        <v>30</v>
      </c>
    </row>
    <row r="91" spans="1:6" s="1105" customFormat="1" ht="36">
      <c r="A91" s="1154">
        <v>31</v>
      </c>
      <c r="B91" s="3412"/>
      <c r="C91" s="1068" t="s">
        <v>1565</v>
      </c>
      <c r="D91" s="1068" t="s">
        <v>1566</v>
      </c>
      <c r="E91" s="1139">
        <v>0.2</v>
      </c>
      <c r="F91" s="1154">
        <v>30</v>
      </c>
    </row>
    <row r="92" spans="1:6" s="1105" customFormat="1" ht="24">
      <c r="A92" s="1154">
        <v>32</v>
      </c>
      <c r="B92" s="3412" t="s">
        <v>1567</v>
      </c>
      <c r="C92" s="1154" t="s">
        <v>1568</v>
      </c>
      <c r="D92" s="1068" t="s">
        <v>1569</v>
      </c>
      <c r="E92" s="1139">
        <v>0.2</v>
      </c>
      <c r="F92" s="1154">
        <v>30</v>
      </c>
    </row>
    <row r="93" spans="1:6" s="1105" customFormat="1" ht="36">
      <c r="A93" s="1154">
        <v>33</v>
      </c>
      <c r="B93" s="3412"/>
      <c r="C93" s="1154" t="s">
        <v>1570</v>
      </c>
      <c r="D93" s="1068" t="s">
        <v>1571</v>
      </c>
      <c r="E93" s="1139">
        <v>0.2</v>
      </c>
      <c r="F93" s="1154">
        <v>30</v>
      </c>
    </row>
    <row r="94" spans="1:6" s="1105" customFormat="1" ht="48">
      <c r="A94" s="1154">
        <v>34</v>
      </c>
      <c r="B94" s="3412"/>
      <c r="C94" s="1154" t="s">
        <v>1572</v>
      </c>
      <c r="D94" s="1068" t="s">
        <v>1573</v>
      </c>
      <c r="E94" s="1139">
        <v>0.2</v>
      </c>
      <c r="F94" s="1154">
        <v>30</v>
      </c>
    </row>
    <row r="95" spans="1:6" s="1105" customFormat="1" ht="36">
      <c r="A95" s="1154">
        <v>35</v>
      </c>
      <c r="B95" s="3412"/>
      <c r="C95" s="1154" t="s">
        <v>1574</v>
      </c>
      <c r="D95" s="1068" t="s">
        <v>1575</v>
      </c>
      <c r="E95" s="1139">
        <v>0.2</v>
      </c>
      <c r="F95" s="1154">
        <v>30</v>
      </c>
    </row>
    <row r="96" spans="1:6" s="1105" customFormat="1" ht="48">
      <c r="A96" s="1154">
        <v>36</v>
      </c>
      <c r="B96" s="3412"/>
      <c r="C96" s="1068" t="s">
        <v>1576</v>
      </c>
      <c r="D96" s="1068" t="s">
        <v>1577</v>
      </c>
      <c r="E96" s="1139">
        <v>0.2</v>
      </c>
      <c r="F96" s="1154">
        <v>30</v>
      </c>
    </row>
    <row r="97" spans="1:6" s="1105" customFormat="1" ht="36">
      <c r="A97" s="1154">
        <v>37</v>
      </c>
      <c r="B97" s="3412"/>
      <c r="C97" s="1154" t="s">
        <v>1578</v>
      </c>
      <c r="D97" s="1068" t="s">
        <v>1579</v>
      </c>
      <c r="E97" s="1139">
        <v>0.2</v>
      </c>
      <c r="F97" s="1154">
        <v>30</v>
      </c>
    </row>
    <row r="98" spans="1:6" s="1105" customFormat="1" ht="36">
      <c r="A98" s="1154">
        <v>38</v>
      </c>
      <c r="B98" s="3412"/>
      <c r="C98" s="1154" t="s">
        <v>1580</v>
      </c>
      <c r="D98" s="1068" t="s">
        <v>1581</v>
      </c>
      <c r="E98" s="1139">
        <v>0.2</v>
      </c>
      <c r="F98" s="1154">
        <v>30</v>
      </c>
    </row>
    <row r="99" spans="1:6" s="1105" customFormat="1" ht="36">
      <c r="A99" s="1154">
        <v>39</v>
      </c>
      <c r="B99" s="3412" t="s">
        <v>1582</v>
      </c>
      <c r="C99" s="1154" t="s">
        <v>1583</v>
      </c>
      <c r="D99" s="1068" t="s">
        <v>1584</v>
      </c>
      <c r="E99" s="1139">
        <v>0.3</v>
      </c>
      <c r="F99" s="1154">
        <v>50</v>
      </c>
    </row>
    <row r="100" spans="1:6" s="1105" customFormat="1" ht="24">
      <c r="A100" s="1154">
        <v>40</v>
      </c>
      <c r="B100" s="3412"/>
      <c r="C100" s="1154" t="s">
        <v>1585</v>
      </c>
      <c r="D100" s="1068" t="s">
        <v>1586</v>
      </c>
      <c r="E100" s="1139">
        <v>0.2</v>
      </c>
      <c r="F100" s="1154">
        <v>30</v>
      </c>
    </row>
    <row r="101" spans="1:6" s="1105" customFormat="1" ht="36">
      <c r="A101" s="1154">
        <v>41</v>
      </c>
      <c r="B101" s="3412"/>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12" t="s">
        <v>1597</v>
      </c>
      <c r="C105" s="1154" t="s">
        <v>1598</v>
      </c>
      <c r="D105" s="1068" t="s">
        <v>1599</v>
      </c>
      <c r="E105" s="1139">
        <v>0.2</v>
      </c>
      <c r="F105" s="1154">
        <v>30</v>
      </c>
    </row>
    <row r="106" spans="1:6" s="1105" customFormat="1" ht="36">
      <c r="A106" s="1154">
        <v>46</v>
      </c>
      <c r="B106" s="3412"/>
      <c r="C106" s="1154" t="s">
        <v>1600</v>
      </c>
      <c r="D106" s="1068" t="s">
        <v>1601</v>
      </c>
      <c r="E106" s="1139">
        <v>0.2</v>
      </c>
      <c r="F106" s="1154">
        <v>30</v>
      </c>
    </row>
    <row r="107" spans="1:6" s="1105" customFormat="1" ht="36">
      <c r="A107" s="1154">
        <v>47</v>
      </c>
      <c r="B107" s="3412" t="s">
        <v>1602</v>
      </c>
      <c r="C107" s="1154" t="s">
        <v>1603</v>
      </c>
      <c r="D107" s="1068" t="s">
        <v>1604</v>
      </c>
      <c r="E107" s="1139">
        <v>0.3</v>
      </c>
      <c r="F107" s="1154">
        <v>50</v>
      </c>
    </row>
    <row r="108" spans="1:6" s="1105" customFormat="1" ht="36">
      <c r="A108" s="1154">
        <v>48</v>
      </c>
      <c r="B108" s="3412"/>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12" t="s">
        <v>1613</v>
      </c>
      <c r="C111" s="1154" t="s">
        <v>1614</v>
      </c>
      <c r="D111" s="1068" t="s">
        <v>1615</v>
      </c>
      <c r="E111" s="1139">
        <v>0.2</v>
      </c>
      <c r="F111" s="1154">
        <v>30</v>
      </c>
    </row>
    <row r="112" spans="1:6" s="1105" customFormat="1" ht="24">
      <c r="A112" s="1154">
        <v>52</v>
      </c>
      <c r="B112" s="3412"/>
      <c r="C112" s="1154" t="s">
        <v>1616</v>
      </c>
      <c r="D112" s="1068" t="s">
        <v>1617</v>
      </c>
      <c r="E112" s="1139">
        <v>0.2</v>
      </c>
      <c r="F112" s="1154">
        <v>30</v>
      </c>
    </row>
    <row r="113" spans="1:14" s="1105" customFormat="1" ht="24">
      <c r="A113" s="1154">
        <v>53</v>
      </c>
      <c r="B113" s="3412"/>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12" t="s">
        <v>1626</v>
      </c>
      <c r="C116" s="1154" t="s">
        <v>1627</v>
      </c>
      <c r="D116" s="1068" t="s">
        <v>1628</v>
      </c>
      <c r="E116" s="1139">
        <v>0.2</v>
      </c>
      <c r="F116" s="1154">
        <v>30</v>
      </c>
    </row>
    <row r="117" spans="1:14" ht="36">
      <c r="A117" s="1154">
        <v>57</v>
      </c>
      <c r="B117" s="3412"/>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11" t="s">
        <v>1635</v>
      </c>
      <c r="B121" s="3411"/>
      <c r="C121" s="3411"/>
      <c r="D121" s="3411"/>
      <c r="E121" s="3411"/>
      <c r="F121" s="3411"/>
      <c r="G121" s="3411"/>
      <c r="H121" s="3411"/>
      <c r="I121" s="3411"/>
      <c r="J121" s="341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4" t="s">
        <v>1041</v>
      </c>
      <c r="B1" s="3424"/>
      <c r="C1" s="3424"/>
      <c r="D1" s="3424"/>
      <c r="E1" s="3424"/>
      <c r="F1" s="3424"/>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5" t="s">
        <v>1054</v>
      </c>
      <c r="B2" s="3425"/>
      <c r="C2" s="3425"/>
      <c r="D2" s="3425"/>
      <c r="E2" s="3425"/>
      <c r="F2" s="3425"/>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6"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27"/>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8" t="s">
        <v>2083</v>
      </c>
      <c r="B1" s="3428"/>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2959</v>
      </c>
      <c r="B1" s="3136"/>
      <c r="C1" s="3136"/>
      <c r="D1" s="3136"/>
      <c r="E1" s="3136"/>
      <c r="F1" s="3136"/>
    </row>
    <row r="2" spans="1:6" ht="14.25">
      <c r="A2" s="3137" t="s">
        <v>2953</v>
      </c>
      <c r="B2" s="3138" t="e">
        <f ca="1">SUMIF(B7:B14,"&lt;&gt;#ref!",B7:B14)</f>
        <v>#DIV/0!</v>
      </c>
      <c r="C2" s="3137" t="s">
        <v>2954</v>
      </c>
      <c r="D2" s="3136"/>
      <c r="E2" s="3136"/>
      <c r="F2" s="3136"/>
    </row>
    <row r="3" spans="1:6" ht="14.25">
      <c r="A3" s="3137" t="s">
        <v>2956</v>
      </c>
      <c r="B3" s="3138" t="e">
        <f ca="1">ROUND(B2*10000/E3,0)</f>
        <v>#DIV/0!</v>
      </c>
      <c r="C3" s="3137" t="s">
        <v>2082</v>
      </c>
      <c r="D3" s="3137" t="s">
        <v>2955</v>
      </c>
      <c r="E3" s="3138" t="e">
        <f ca="1">SUM(E7:E14)</f>
        <v>#REF!</v>
      </c>
      <c r="F3" s="3136"/>
    </row>
    <row r="4" spans="1:6" ht="14.25">
      <c r="A4" s="3137" t="s">
        <v>2963</v>
      </c>
      <c r="B4" s="3138" t="e">
        <f ca="1">ROUND(B2*10000/E4,0)</f>
        <v>#DIV/0!</v>
      </c>
      <c r="C4" s="3137" t="s">
        <v>2082</v>
      </c>
      <c r="D4" s="3137" t="s">
        <v>2964</v>
      </c>
      <c r="E4" s="3138" t="e">
        <f ca="1">SUM(F7:F14)</f>
        <v>#REF!</v>
      </c>
      <c r="F4" s="3136"/>
    </row>
    <row r="5" spans="1:6" ht="14.25">
      <c r="A5" s="3139"/>
      <c r="B5" s="1883"/>
      <c r="C5" s="1883"/>
      <c r="D5" s="1883"/>
      <c r="E5" s="1883"/>
      <c r="F5" s="3136"/>
    </row>
    <row r="6" spans="1:6" ht="28.5">
      <c r="A6" s="3140" t="s">
        <v>2960</v>
      </c>
      <c r="B6" s="3137" t="s">
        <v>2957</v>
      </c>
      <c r="C6" s="3138"/>
      <c r="D6" s="1883"/>
      <c r="E6" s="3137" t="s">
        <v>2958</v>
      </c>
      <c r="F6" s="3137" t="s">
        <v>2962</v>
      </c>
    </row>
    <row r="7" spans="1:6" ht="14.25">
      <c r="A7" s="260" t="s">
        <v>2961</v>
      </c>
      <c r="B7" s="3141" t="e">
        <f ca="1">SUMIF(INDIRECT("'"&amp;A7&amp;"'"&amp;"!A:A"),"总价",INDIRECT("'"&amp;A7&amp;"'"&amp;"!B:B"))</f>
        <v>#DIV/0!</v>
      </c>
      <c r="C7" s="3137" t="s">
        <v>2954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2954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2954</v>
      </c>
      <c r="D9" s="1883"/>
      <c r="E9" s="3142" t="e">
        <f t="shared" ca="1" si="1"/>
        <v>#REF!</v>
      </c>
      <c r="F9" s="3142" t="e">
        <f t="shared" ca="1" si="2"/>
        <v>#REF!</v>
      </c>
    </row>
    <row r="10" spans="1:6" ht="14.25">
      <c r="A10" s="260"/>
      <c r="B10" s="3141" t="e">
        <f t="shared" ca="1" si="0"/>
        <v>#REF!</v>
      </c>
      <c r="C10" s="3137" t="s">
        <v>2954</v>
      </c>
      <c r="D10" s="1883"/>
      <c r="E10" s="3142" t="e">
        <f t="shared" ca="1" si="1"/>
        <v>#REF!</v>
      </c>
      <c r="F10" s="3142" t="e">
        <f t="shared" ca="1" si="2"/>
        <v>#REF!</v>
      </c>
    </row>
    <row r="11" spans="1:6" ht="14.25">
      <c r="A11" s="260"/>
      <c r="B11" s="3141" t="e">
        <f t="shared" ca="1" si="0"/>
        <v>#REF!</v>
      </c>
      <c r="C11" s="3137" t="s">
        <v>2954</v>
      </c>
      <c r="D11" s="1883"/>
      <c r="E11" s="3142" t="e">
        <f t="shared" ca="1" si="1"/>
        <v>#REF!</v>
      </c>
      <c r="F11" s="3142" t="e">
        <f t="shared" ca="1" si="2"/>
        <v>#REF!</v>
      </c>
    </row>
    <row r="12" spans="1:6" ht="14.25">
      <c r="A12" s="260"/>
      <c r="B12" s="3141" t="e">
        <f t="shared" ca="1" si="0"/>
        <v>#REF!</v>
      </c>
      <c r="C12" s="3137" t="s">
        <v>2954</v>
      </c>
      <c r="D12" s="1883"/>
      <c r="E12" s="3142" t="e">
        <f t="shared" ca="1" si="1"/>
        <v>#REF!</v>
      </c>
      <c r="F12" s="3142" t="e">
        <f t="shared" ca="1" si="2"/>
        <v>#REF!</v>
      </c>
    </row>
    <row r="13" spans="1:6" ht="14.25">
      <c r="A13" s="260"/>
      <c r="B13" s="3141" t="e">
        <f t="shared" ca="1" si="0"/>
        <v>#REF!</v>
      </c>
      <c r="C13" s="3137" t="s">
        <v>2954</v>
      </c>
      <c r="D13" s="1883"/>
      <c r="E13" s="3142" t="e">
        <f t="shared" ca="1" si="1"/>
        <v>#REF!</v>
      </c>
      <c r="F13" s="3142" t="e">
        <f t="shared" ca="1" si="2"/>
        <v>#REF!</v>
      </c>
    </row>
    <row r="14" spans="1:6" ht="14.25">
      <c r="A14" s="3135"/>
      <c r="B14" s="3141" t="e">
        <f t="shared" ca="1" si="0"/>
        <v>#REF!</v>
      </c>
      <c r="C14" s="3137" t="s">
        <v>2954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0" t="s">
        <v>2469</v>
      </c>
      <c r="C8" s="1827">
        <f ca="1">ROUND(F8*F10*F9*(1-F11)/10000,0)</f>
        <v>0</v>
      </c>
      <c r="D8" s="1824" t="s">
        <v>2541</v>
      </c>
      <c r="E8" s="61" t="s">
        <v>638</v>
      </c>
      <c r="F8" s="785">
        <f ca="1">INDIRECT("'数据-取费表'!u"&amp;$G$1)</f>
        <v>0</v>
      </c>
      <c r="G8" s="1593"/>
      <c r="H8" s="2530" t="s">
        <v>1826</v>
      </c>
      <c r="I8" s="3430" t="s">
        <v>2469</v>
      </c>
      <c r="J8" s="783">
        <f ca="1">ROUND(M8*M10*M9*(1-M11)/10000,0)</f>
        <v>0</v>
      </c>
      <c r="K8" s="341" t="s">
        <v>2541</v>
      </c>
      <c r="L8" s="784" t="s">
        <v>1740</v>
      </c>
      <c r="M8" s="785">
        <f ca="1">INDIRECT("'数据-取费表'!z"&amp;$G$1)</f>
        <v>0</v>
      </c>
    </row>
    <row r="9" spans="1:25" ht="18" customHeight="1">
      <c r="A9" s="2526"/>
      <c r="B9" s="3431"/>
      <c r="C9" s="1828"/>
      <c r="D9" s="1825"/>
      <c r="E9" s="61" t="s">
        <v>639</v>
      </c>
      <c r="F9" s="785">
        <f ca="1">IF(INDIRECT("'数据-取费表'!ah"&amp;$G$1)="",INDIRECT("'数据-取费表'!k"&amp;$G$1),INDIRECT("'数据-取费表'!ah"&amp;$G$1))</f>
        <v>0</v>
      </c>
      <c r="G9" s="1593"/>
      <c r="H9" s="2515"/>
      <c r="I9" s="3431"/>
      <c r="J9" s="788"/>
      <c r="K9" s="789"/>
      <c r="L9" s="784" t="s">
        <v>1741</v>
      </c>
      <c r="M9" s="785">
        <f ca="1">F9</f>
        <v>0</v>
      </c>
    </row>
    <row r="10" spans="1:25" ht="18" customHeight="1">
      <c r="A10" s="2519"/>
      <c r="B10" s="3432"/>
      <c r="C10" s="1828"/>
      <c r="D10" s="1825"/>
      <c r="E10" s="61" t="s">
        <v>640</v>
      </c>
      <c r="F10" s="785">
        <f ca="1">INDIRECT("'数据-取费表'!ai"&amp;$G$1)</f>
        <v>0</v>
      </c>
      <c r="G10" s="1593"/>
      <c r="H10" s="2515"/>
      <c r="I10" s="3432"/>
      <c r="J10" s="788"/>
      <c r="K10" s="789"/>
      <c r="L10" s="784" t="s">
        <v>1742</v>
      </c>
      <c r="M10" s="785">
        <f ca="1">INDIRECT("'数据-取费表'!ai"&amp;$G$1)</f>
        <v>0</v>
      </c>
    </row>
    <row r="11" spans="1:25" ht="18" customHeight="1">
      <c r="A11" s="786"/>
      <c r="B11" s="3433"/>
      <c r="C11" s="1828"/>
      <c r="D11" s="1825"/>
      <c r="E11" s="61" t="s">
        <v>641</v>
      </c>
      <c r="F11" s="794">
        <f ca="1">INDIRECT("'数据-取费表'!w"&amp;$G$1)</f>
        <v>0</v>
      </c>
      <c r="G11" s="1593"/>
      <c r="H11" s="2531"/>
      <c r="I11" s="3432"/>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4</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4</v>
      </c>
      <c r="G36" s="2064"/>
      <c r="H36" s="2067"/>
      <c r="I36" s="3429"/>
      <c r="J36" s="2081"/>
      <c r="K36" s="2082"/>
      <c r="L36" s="2081"/>
      <c r="M36" s="2081"/>
    </row>
    <row r="37" spans="1:18" ht="18" customHeight="1">
      <c r="A37" s="815"/>
      <c r="B37" s="793"/>
      <c r="C37" s="69"/>
      <c r="D37" s="816"/>
      <c r="E37" s="784" t="s">
        <v>675</v>
      </c>
      <c r="F37" s="785">
        <f ca="1">INDIRECT("'数据-取费表'!r"&amp;$G$1)</f>
        <v>0</v>
      </c>
      <c r="G37" s="2064"/>
      <c r="H37" s="2067"/>
      <c r="I37" s="3429"/>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5" t="s">
        <v>2972</v>
      </c>
      <c r="F43" s="3156">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7"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2"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4"/>
      <c r="L54" s="3435"/>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9" t="s">
        <v>2360</v>
      </c>
      <c r="J56" s="3153"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2"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4"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1"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2">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3">
        <v>0</v>
      </c>
      <c r="O65" s="2430" t="s">
        <v>2420</v>
      </c>
      <c r="P65" s="1593"/>
      <c r="Q65" s="1605"/>
      <c r="R65" s="1593"/>
    </row>
    <row r="66" spans="1:18" s="2061" customFormat="1" ht="15.75" thickBot="1">
      <c r="A66" s="2098"/>
      <c r="B66" s="2099"/>
      <c r="C66" s="2099"/>
      <c r="I66" s="2411" t="s">
        <v>2377</v>
      </c>
      <c r="J66" s="2412">
        <v>40</v>
      </c>
      <c r="K66" s="2412">
        <v>30</v>
      </c>
      <c r="L66" s="2412">
        <v>50</v>
      </c>
      <c r="M66" s="3132">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38" t="s">
        <v>2583</v>
      </c>
      <c r="C1" s="3438"/>
      <c r="D1" s="3438"/>
      <c r="E1" s="3438"/>
      <c r="F1" s="3438"/>
      <c r="G1" s="3437" t="s">
        <v>2584</v>
      </c>
      <c r="H1" s="3437"/>
      <c r="I1" s="3437"/>
      <c r="J1" s="3437"/>
      <c r="K1" s="3437"/>
      <c r="L1" s="3437"/>
      <c r="N1" s="3437" t="s">
        <v>2585</v>
      </c>
      <c r="O1" s="3437"/>
      <c r="P1" s="3437"/>
      <c r="Q1" s="3437"/>
      <c r="R1" s="2681"/>
      <c r="S1" s="3437" t="s">
        <v>2586</v>
      </c>
      <c r="T1" s="3437"/>
      <c r="U1" s="3437"/>
      <c r="V1" s="3437"/>
      <c r="X1" s="3436" t="s">
        <v>2647</v>
      </c>
      <c r="Y1" s="3437"/>
      <c r="Z1" s="3437"/>
      <c r="AA1" s="3437"/>
      <c r="AB1" s="3437"/>
      <c r="AD1" s="3436" t="s">
        <v>2652</v>
      </c>
      <c r="AE1" s="3437"/>
      <c r="AF1" s="3437"/>
      <c r="AG1" s="3437"/>
      <c r="AH1" s="3437"/>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3"/>
      <c r="J3" s="3163"/>
      <c r="K3" s="3163"/>
      <c r="L3" s="3163"/>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80"/>
      <c r="S4" s="2782"/>
      <c r="T4" s="2780"/>
      <c r="U4" s="2780"/>
      <c r="V4" s="2780"/>
      <c r="X4" s="2781"/>
      <c r="Y4" s="2781"/>
      <c r="Z4" s="2781"/>
      <c r="AA4" s="2781"/>
      <c r="AB4" s="2781"/>
      <c r="AD4" s="2701"/>
      <c r="AE4" s="2701"/>
      <c r="AF4" s="2701"/>
      <c r="AG4" s="2701"/>
      <c r="AH4" s="2701"/>
    </row>
    <row r="5" spans="1:34" s="3146" customFormat="1">
      <c r="A5" s="3144"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5">
        <v>2017</v>
      </c>
      <c r="H5" s="3145">
        <v>4</v>
      </c>
      <c r="I5" s="3164">
        <f>ROUND(AVERAGE(I6:I20),2)</f>
        <v>2.4900000000000002</v>
      </c>
      <c r="J5" s="3164">
        <f>ROUND(AVERAGE(J6:J20),2)</f>
        <v>1.64</v>
      </c>
      <c r="K5" s="3164">
        <f>ROUND(AVERAGE(K6:K20),2)</f>
        <v>2.78</v>
      </c>
      <c r="L5" s="3164">
        <f>ROUND(AVERAGE(L6:L20),2)</f>
        <v>1.39</v>
      </c>
      <c r="N5" s="2789">
        <f t="shared" si="7"/>
        <v>2.4900000000000002E-2</v>
      </c>
      <c r="O5" s="2789">
        <f t="shared" ref="O5" si="15">J5/100</f>
        <v>1.6399999999999998E-2</v>
      </c>
      <c r="P5" s="2789">
        <f t="shared" ref="P5" si="16">K5/100</f>
        <v>2.7799999999999998E-2</v>
      </c>
      <c r="Q5" s="2789">
        <f t="shared" ref="Q5" si="17">L5/100</f>
        <v>1.3899999999999999E-2</v>
      </c>
      <c r="R5" s="3147"/>
      <c r="S5" s="3148"/>
      <c r="T5" s="3147"/>
      <c r="U5" s="3147"/>
      <c r="V5" s="3147"/>
      <c r="W5" s="2790" t="s">
        <v>2648</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0"/>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7"/>
      <c r="S6" s="2685"/>
      <c r="T6" s="3160"/>
      <c r="U6" s="3160"/>
      <c r="V6" s="3160"/>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40"/>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41"/>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5">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0"/>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40"/>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41"/>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39">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0"/>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40"/>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41"/>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39">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0"/>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40"/>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41"/>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2">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3"/>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3"/>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4"/>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39">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40"/>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40"/>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41"/>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39">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0">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40">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41">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39">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0">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40">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41">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39">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0">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40">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41">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39">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0">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40">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41">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39">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0">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40">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41">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39">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0">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40">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41">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39">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0">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40">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41">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39">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0">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40">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41">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39">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40">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40">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41">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39">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40">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40">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41">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78"/>
  <sheetViews>
    <sheetView topLeftCell="A33" workbookViewId="0">
      <selection activeCell="K72" sqref="K72"/>
    </sheetView>
  </sheetViews>
  <sheetFormatPr defaultRowHeight="13.5"/>
  <cols>
    <col min="1" max="1" width="24.5" customWidth="1"/>
    <col min="12" max="12" width="9" style="3185"/>
  </cols>
  <sheetData>
    <row r="1" spans="1:15" s="2967" customFormat="1" ht="22.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3" t="s">
        <v>3072</v>
      </c>
      <c r="M1" s="2967" t="s">
        <v>2990</v>
      </c>
      <c r="N1" s="2967" t="s">
        <v>2991</v>
      </c>
      <c r="O1" s="2967" t="s">
        <v>2992</v>
      </c>
    </row>
    <row r="2" spans="1:15" s="3167" customFormat="1" ht="22.5" hidden="1" customHeight="1">
      <c r="A2" s="3167" t="s">
        <v>3073</v>
      </c>
      <c r="B2" s="3167" t="s">
        <v>2993</v>
      </c>
      <c r="C2" s="3167" t="s">
        <v>3074</v>
      </c>
      <c r="D2" s="3167" t="s">
        <v>2994</v>
      </c>
      <c r="E2" s="3167">
        <v>76558</v>
      </c>
      <c r="F2" s="3167">
        <v>80385.899999999994</v>
      </c>
      <c r="G2" s="3167">
        <f>F2/E2</f>
        <v>1.0499999999999998</v>
      </c>
      <c r="H2" s="3167" t="s">
        <v>2996</v>
      </c>
      <c r="I2" s="3167" t="s">
        <v>2997</v>
      </c>
      <c r="J2" s="3167">
        <v>5741.89</v>
      </c>
      <c r="K2" s="3167">
        <v>5741.89</v>
      </c>
      <c r="L2" s="3184">
        <f>K2*10000/E2</f>
        <v>750.00522479688607</v>
      </c>
      <c r="M2" s="3167">
        <v>50</v>
      </c>
      <c r="N2" s="3167">
        <v>714.28</v>
      </c>
      <c r="O2" s="3167">
        <v>0</v>
      </c>
    </row>
    <row r="3" spans="1:15" s="2967" customFormat="1" ht="22.5" hidden="1" customHeight="1">
      <c r="A3" s="2967" t="s">
        <v>3075</v>
      </c>
      <c r="B3" s="2967" t="s">
        <v>2993</v>
      </c>
      <c r="C3" s="2967" t="s">
        <v>3074</v>
      </c>
      <c r="D3" s="2967" t="s">
        <v>2994</v>
      </c>
      <c r="E3" s="2967">
        <v>36633</v>
      </c>
      <c r="F3" s="2967">
        <v>38464.65</v>
      </c>
      <c r="G3" s="2967" t="s">
        <v>2995</v>
      </c>
      <c r="H3" s="2967" t="s">
        <v>2996</v>
      </c>
      <c r="I3" s="2967" t="s">
        <v>2997</v>
      </c>
      <c r="J3" s="2967">
        <v>2747.5</v>
      </c>
      <c r="K3" s="2967">
        <v>2747.5</v>
      </c>
      <c r="L3" s="3184">
        <f t="shared" ref="L3:L47" si="0">K3*10000/E3</f>
        <v>750.0068244479022</v>
      </c>
      <c r="M3" s="2967">
        <v>50</v>
      </c>
      <c r="N3" s="2967">
        <v>714.28</v>
      </c>
      <c r="O3" s="2967">
        <v>0</v>
      </c>
    </row>
    <row r="4" spans="1:15" s="2967" customFormat="1" ht="22.5" customHeight="1">
      <c r="A4" s="3182" t="s">
        <v>3076</v>
      </c>
      <c r="B4" s="2967" t="s">
        <v>2993</v>
      </c>
      <c r="C4" s="2967" t="s">
        <v>3074</v>
      </c>
      <c r="D4" s="2967" t="s">
        <v>3077</v>
      </c>
      <c r="E4" s="2967">
        <v>12920</v>
      </c>
      <c r="F4" s="2967">
        <v>51680</v>
      </c>
      <c r="G4" s="2967" t="s">
        <v>3078</v>
      </c>
      <c r="H4" s="2967" t="s">
        <v>3079</v>
      </c>
      <c r="I4" s="2967" t="s">
        <v>3080</v>
      </c>
      <c r="J4" s="2967">
        <v>4609.1000000000004</v>
      </c>
      <c r="K4" s="2967">
        <v>5309.1</v>
      </c>
      <c r="L4" s="3184">
        <f t="shared" si="0"/>
        <v>4109.2105263157891</v>
      </c>
      <c r="M4" s="2967">
        <v>273.95</v>
      </c>
      <c r="N4" s="2967">
        <v>1027.29</v>
      </c>
      <c r="O4" s="2967">
        <v>15.19</v>
      </c>
    </row>
    <row r="5" spans="1:15" s="2967" customFormat="1" ht="22.5" hidden="1" customHeight="1">
      <c r="A5" s="2967" t="s">
        <v>3081</v>
      </c>
      <c r="B5" s="2967" t="s">
        <v>2993</v>
      </c>
      <c r="C5" s="2967" t="s">
        <v>3074</v>
      </c>
      <c r="D5" s="2967" t="s">
        <v>2994</v>
      </c>
      <c r="E5" s="2967">
        <v>24368</v>
      </c>
      <c r="F5" s="2967">
        <v>36552</v>
      </c>
      <c r="G5" s="2967" t="s">
        <v>3082</v>
      </c>
      <c r="H5" s="2967" t="s">
        <v>3010</v>
      </c>
      <c r="I5" s="2967" t="s">
        <v>3083</v>
      </c>
      <c r="J5" s="2967">
        <v>5482.8</v>
      </c>
      <c r="K5" s="2967">
        <v>5482.8</v>
      </c>
      <c r="L5" s="3184">
        <f t="shared" si="0"/>
        <v>2250</v>
      </c>
      <c r="M5" s="2967">
        <v>150</v>
      </c>
      <c r="N5" s="2967">
        <v>1500</v>
      </c>
      <c r="O5" s="2967">
        <v>0</v>
      </c>
    </row>
    <row r="6" spans="1:15" s="2967" customFormat="1" ht="22.5" hidden="1" customHeight="1">
      <c r="A6" s="2967" t="s">
        <v>3084</v>
      </c>
      <c r="B6" s="2967" t="s">
        <v>2993</v>
      </c>
      <c r="C6" s="2967" t="s">
        <v>3074</v>
      </c>
      <c r="D6" s="2967" t="s">
        <v>2994</v>
      </c>
      <c r="E6" s="2967">
        <v>14065</v>
      </c>
      <c r="F6" s="2967">
        <v>21097.5</v>
      </c>
      <c r="G6" s="2967" t="s">
        <v>3082</v>
      </c>
      <c r="H6" s="2967" t="s">
        <v>3010</v>
      </c>
      <c r="I6" s="2967" t="s">
        <v>3083</v>
      </c>
      <c r="J6" s="2967">
        <v>3161.19</v>
      </c>
      <c r="K6" s="2967">
        <v>3161.19</v>
      </c>
      <c r="L6" s="3184">
        <f t="shared" si="0"/>
        <v>2247.5577675079985</v>
      </c>
      <c r="M6" s="2967">
        <v>149.84</v>
      </c>
      <c r="N6" s="2967">
        <v>1498.38</v>
      </c>
      <c r="O6" s="2967">
        <v>0</v>
      </c>
    </row>
    <row r="7" spans="1:15" s="2967" customFormat="1" ht="22.5" hidden="1" customHeight="1">
      <c r="A7" s="2967" t="s">
        <v>3085</v>
      </c>
      <c r="B7" s="2967" t="s">
        <v>2993</v>
      </c>
      <c r="C7" s="2967" t="s">
        <v>3074</v>
      </c>
      <c r="D7" s="2967" t="s">
        <v>2994</v>
      </c>
      <c r="E7" s="2967">
        <v>18582</v>
      </c>
      <c r="F7" s="2967">
        <v>27873</v>
      </c>
      <c r="G7" s="2967" t="s">
        <v>3082</v>
      </c>
      <c r="H7" s="2967" t="s">
        <v>3010</v>
      </c>
      <c r="I7" s="2967" t="s">
        <v>3083</v>
      </c>
      <c r="J7" s="2967">
        <v>4180.9399999999996</v>
      </c>
      <c r="K7" s="2967">
        <v>4180.9399999999996</v>
      </c>
      <c r="L7" s="3184">
        <f t="shared" si="0"/>
        <v>2249.99461844796</v>
      </c>
      <c r="M7" s="2967">
        <v>150</v>
      </c>
      <c r="N7" s="2967">
        <v>1500</v>
      </c>
      <c r="O7" s="2967">
        <v>0</v>
      </c>
    </row>
    <row r="8" spans="1:15" s="2967" customFormat="1" ht="22.5" hidden="1" customHeight="1">
      <c r="A8" s="2967" t="s">
        <v>3086</v>
      </c>
      <c r="B8" s="2967" t="s">
        <v>2993</v>
      </c>
      <c r="C8" s="2967" t="s">
        <v>3074</v>
      </c>
      <c r="D8" s="2967" t="s">
        <v>2994</v>
      </c>
      <c r="E8" s="2967">
        <v>19169</v>
      </c>
      <c r="F8" s="2967">
        <v>28753.5</v>
      </c>
      <c r="G8" s="2967" t="s">
        <v>3082</v>
      </c>
      <c r="H8" s="2967" t="s">
        <v>3010</v>
      </c>
      <c r="I8" s="2967" t="s">
        <v>3083</v>
      </c>
      <c r="J8" s="2967">
        <v>4313</v>
      </c>
      <c r="K8" s="2967">
        <v>4313</v>
      </c>
      <c r="L8" s="3184">
        <f t="shared" si="0"/>
        <v>2249.9869581094476</v>
      </c>
      <c r="M8" s="2967">
        <v>150</v>
      </c>
      <c r="N8" s="2967">
        <v>1499.99</v>
      </c>
      <c r="O8" s="2967">
        <v>0</v>
      </c>
    </row>
    <row r="9" spans="1:15" s="2967" customFormat="1" ht="22.5" hidden="1" customHeight="1">
      <c r="A9" s="2967" t="s">
        <v>3087</v>
      </c>
      <c r="B9" s="2967" t="s">
        <v>2993</v>
      </c>
      <c r="C9" s="2967" t="s">
        <v>3074</v>
      </c>
      <c r="D9" s="2967" t="s">
        <v>2994</v>
      </c>
      <c r="E9" s="2967">
        <v>11867</v>
      </c>
      <c r="F9" s="2967">
        <v>11867</v>
      </c>
      <c r="G9" s="2967" t="s">
        <v>3088</v>
      </c>
      <c r="H9" s="2967" t="s">
        <v>3010</v>
      </c>
      <c r="I9" s="2967" t="s">
        <v>3089</v>
      </c>
      <c r="J9" s="2967">
        <v>2679.59</v>
      </c>
      <c r="K9" s="2967">
        <v>2679.59</v>
      </c>
      <c r="L9" s="3184">
        <f t="shared" si="0"/>
        <v>2258.0180332013147</v>
      </c>
      <c r="M9" s="2967">
        <v>150.53</v>
      </c>
      <c r="N9" s="2967">
        <v>2258.0300000000002</v>
      </c>
      <c r="O9" s="2967">
        <v>0</v>
      </c>
    </row>
    <row r="10" spans="1:15" s="3167" customFormat="1" ht="22.5" hidden="1" customHeight="1">
      <c r="A10" s="3167" t="s">
        <v>3090</v>
      </c>
      <c r="B10" s="3167" t="s">
        <v>2993</v>
      </c>
      <c r="C10" s="3167" t="s">
        <v>3074</v>
      </c>
      <c r="D10" s="3167" t="s">
        <v>2994</v>
      </c>
      <c r="E10" s="3167">
        <v>6543</v>
      </c>
      <c r="F10" s="3167">
        <v>16357.5</v>
      </c>
      <c r="G10" s="3167">
        <f>F10/E10</f>
        <v>2.5</v>
      </c>
      <c r="H10" s="3167" t="s">
        <v>3010</v>
      </c>
      <c r="I10" s="3167" t="s">
        <v>3091</v>
      </c>
      <c r="J10" s="3167">
        <v>490.77</v>
      </c>
      <c r="K10" s="3167">
        <v>490.77</v>
      </c>
      <c r="L10" s="3184">
        <f t="shared" si="0"/>
        <v>750.06877579092156</v>
      </c>
      <c r="M10" s="3167">
        <v>50</v>
      </c>
      <c r="N10" s="3167">
        <v>300.02</v>
      </c>
      <c r="O10" s="3167">
        <v>0</v>
      </c>
    </row>
    <row r="11" spans="1:15" s="2967" customFormat="1" ht="22.5" hidden="1" customHeight="1">
      <c r="A11" s="2967" t="s">
        <v>3092</v>
      </c>
      <c r="B11" s="2967" t="s">
        <v>2993</v>
      </c>
      <c r="C11" s="2967" t="s">
        <v>3074</v>
      </c>
      <c r="D11" s="2967" t="s">
        <v>2994</v>
      </c>
      <c r="E11" s="2967">
        <v>174583</v>
      </c>
      <c r="F11" s="2967">
        <v>261874.5</v>
      </c>
      <c r="G11" s="2967" t="s">
        <v>3082</v>
      </c>
      <c r="H11" s="2967" t="s">
        <v>3093</v>
      </c>
      <c r="I11" s="2967" t="s">
        <v>3094</v>
      </c>
      <c r="J11" s="2967">
        <v>39281.19</v>
      </c>
      <c r="K11" s="2967">
        <v>39281.19</v>
      </c>
      <c r="L11" s="3184">
        <f t="shared" si="0"/>
        <v>2250.0008591901847</v>
      </c>
      <c r="M11" s="2967">
        <v>150</v>
      </c>
      <c r="N11" s="2967">
        <v>1500</v>
      </c>
      <c r="O11" s="2967">
        <v>0</v>
      </c>
    </row>
    <row r="12" spans="1:15" s="2967" customFormat="1" ht="22.5" customHeight="1">
      <c r="A12" s="2967" t="s">
        <v>3095</v>
      </c>
      <c r="B12" s="2967" t="s">
        <v>2993</v>
      </c>
      <c r="C12" s="2967" t="s">
        <v>3074</v>
      </c>
      <c r="D12" s="2967" t="s">
        <v>2994</v>
      </c>
      <c r="E12" s="2967">
        <v>84667</v>
      </c>
      <c r="F12" s="2967">
        <v>296334.5</v>
      </c>
      <c r="G12" s="2967" t="s">
        <v>3011</v>
      </c>
      <c r="H12" s="2967" t="s">
        <v>3093</v>
      </c>
      <c r="I12" s="2967" t="s">
        <v>3089</v>
      </c>
      <c r="J12" s="2967">
        <v>76200.3</v>
      </c>
      <c r="K12" s="2967">
        <v>80000.3</v>
      </c>
      <c r="L12" s="3184">
        <f t="shared" si="0"/>
        <v>9448.8171306412187</v>
      </c>
      <c r="M12" s="2967">
        <v>629.91999999999996</v>
      </c>
      <c r="N12" s="2967">
        <v>2699.65</v>
      </c>
      <c r="O12" s="2967">
        <v>4.99</v>
      </c>
    </row>
    <row r="13" spans="1:15" s="2967" customFormat="1" ht="22.5" hidden="1" customHeight="1">
      <c r="A13" s="2967" t="s">
        <v>3096</v>
      </c>
      <c r="B13" s="2967" t="s">
        <v>2993</v>
      </c>
      <c r="C13" s="2967" t="s">
        <v>3074</v>
      </c>
      <c r="D13" s="2967" t="s">
        <v>2994</v>
      </c>
      <c r="E13" s="2967">
        <v>37188</v>
      </c>
      <c r="F13" s="2967">
        <v>148752</v>
      </c>
      <c r="G13" s="2967" t="s">
        <v>3097</v>
      </c>
      <c r="H13" s="2967" t="s">
        <v>3093</v>
      </c>
      <c r="I13" s="2967" t="s">
        <v>3089</v>
      </c>
      <c r="J13" s="2967">
        <v>33481.089999999997</v>
      </c>
      <c r="K13" s="2967">
        <v>33481.089999999997</v>
      </c>
      <c r="L13" s="3184">
        <f t="shared" si="0"/>
        <v>9003.1972679358914</v>
      </c>
      <c r="M13" s="2967">
        <v>600.21</v>
      </c>
      <c r="N13" s="2967">
        <v>2250.8000000000002</v>
      </c>
      <c r="O13" s="2967">
        <v>0</v>
      </c>
    </row>
    <row r="14" spans="1:15" s="2967" customFormat="1" ht="22.5" hidden="1" customHeight="1">
      <c r="A14" s="2967" t="s">
        <v>3098</v>
      </c>
      <c r="B14" s="2967" t="s">
        <v>2993</v>
      </c>
      <c r="C14" s="2967" t="s">
        <v>3074</v>
      </c>
      <c r="D14" s="2967" t="s">
        <v>2994</v>
      </c>
      <c r="E14" s="2967">
        <v>32093</v>
      </c>
      <c r="F14" s="2967">
        <v>128372</v>
      </c>
      <c r="G14" s="2967" t="s">
        <v>3097</v>
      </c>
      <c r="H14" s="2967" t="s">
        <v>3093</v>
      </c>
      <c r="I14" s="2967" t="s">
        <v>3089</v>
      </c>
      <c r="J14" s="2967">
        <v>28894</v>
      </c>
      <c r="K14" s="2967">
        <v>28894</v>
      </c>
      <c r="L14" s="3184">
        <f t="shared" si="0"/>
        <v>9003.2094226155241</v>
      </c>
      <c r="M14" s="2967">
        <v>600.21</v>
      </c>
      <c r="N14" s="2967">
        <v>2250.8000000000002</v>
      </c>
      <c r="O14" s="2967">
        <v>0</v>
      </c>
    </row>
    <row r="15" spans="1:15" s="2967" customFormat="1" ht="22.5" hidden="1" customHeight="1">
      <c r="A15" s="2967" t="s">
        <v>3099</v>
      </c>
      <c r="B15" s="2967" t="s">
        <v>2993</v>
      </c>
      <c r="C15" s="2967" t="s">
        <v>3074</v>
      </c>
      <c r="D15" s="2967" t="s">
        <v>2994</v>
      </c>
      <c r="E15" s="2967">
        <v>16391</v>
      </c>
      <c r="F15" s="2967">
        <v>65564</v>
      </c>
      <c r="G15" s="2967" t="s">
        <v>3097</v>
      </c>
      <c r="H15" s="2967" t="s">
        <v>3100</v>
      </c>
      <c r="I15" s="2967" t="s">
        <v>3083</v>
      </c>
      <c r="J15" s="2967">
        <v>38753.4</v>
      </c>
      <c r="K15" s="2967">
        <v>38753.4</v>
      </c>
      <c r="L15" s="3184">
        <f t="shared" si="0"/>
        <v>23643.096821426392</v>
      </c>
      <c r="M15" s="2967">
        <v>1576.21</v>
      </c>
      <c r="N15" s="2967">
        <v>5910.77</v>
      </c>
      <c r="O15" s="2967">
        <v>0</v>
      </c>
    </row>
    <row r="16" spans="1:15" s="2967" customFormat="1" ht="22.5" hidden="1" customHeight="1">
      <c r="A16" s="2967" t="s">
        <v>3101</v>
      </c>
      <c r="B16" s="2967" t="s">
        <v>2993</v>
      </c>
      <c r="C16" s="2967" t="s">
        <v>3074</v>
      </c>
      <c r="D16" s="2967" t="s">
        <v>2994</v>
      </c>
      <c r="E16" s="2967">
        <v>69994</v>
      </c>
      <c r="F16" s="2967">
        <v>279976</v>
      </c>
      <c r="G16" s="2967" t="s">
        <v>3097</v>
      </c>
      <c r="H16" s="2967" t="s">
        <v>3102</v>
      </c>
      <c r="I16" s="2967" t="s">
        <v>3083</v>
      </c>
      <c r="J16" s="2967">
        <v>62995.3</v>
      </c>
      <c r="K16" s="2967">
        <v>62995.3</v>
      </c>
      <c r="L16" s="3184">
        <f t="shared" si="0"/>
        <v>9000.1000085721626</v>
      </c>
      <c r="M16" s="2967">
        <v>600.01</v>
      </c>
      <c r="N16" s="2967">
        <v>2250.0300000000002</v>
      </c>
      <c r="O16" s="2967">
        <v>0</v>
      </c>
    </row>
    <row r="17" spans="1:15" s="2967" customFormat="1" ht="22.5" hidden="1" customHeight="1">
      <c r="A17" s="2967" t="s">
        <v>3103</v>
      </c>
      <c r="B17" s="2967" t="s">
        <v>2993</v>
      </c>
      <c r="C17" s="2967" t="s">
        <v>3074</v>
      </c>
      <c r="D17" s="2967" t="s">
        <v>2994</v>
      </c>
      <c r="E17" s="2967">
        <v>22762</v>
      </c>
      <c r="F17" s="2967">
        <v>91048</v>
      </c>
      <c r="G17" s="2967" t="s">
        <v>3097</v>
      </c>
      <c r="H17" s="2967" t="s">
        <v>3102</v>
      </c>
      <c r="I17" s="2967" t="s">
        <v>3083</v>
      </c>
      <c r="J17" s="2967">
        <v>20486.5</v>
      </c>
      <c r="K17" s="2967">
        <v>20486.5</v>
      </c>
      <c r="L17" s="3184">
        <f t="shared" si="0"/>
        <v>9000.3075300940163</v>
      </c>
      <c r="M17" s="2967">
        <v>600.02</v>
      </c>
      <c r="N17" s="2967">
        <v>2250.0700000000002</v>
      </c>
      <c r="O17" s="2967">
        <v>0</v>
      </c>
    </row>
    <row r="18" spans="1:15" s="2967" customFormat="1" ht="22.5" hidden="1" customHeight="1">
      <c r="A18" s="2967" t="s">
        <v>3104</v>
      </c>
      <c r="B18" s="2967" t="s">
        <v>2993</v>
      </c>
      <c r="C18" s="2967" t="s">
        <v>3074</v>
      </c>
      <c r="D18" s="2967" t="s">
        <v>2994</v>
      </c>
      <c r="E18" s="2967">
        <v>69920</v>
      </c>
      <c r="F18" s="2967">
        <v>279680</v>
      </c>
      <c r="G18" s="2967" t="s">
        <v>3097</v>
      </c>
      <c r="H18" s="2967" t="s">
        <v>3102</v>
      </c>
      <c r="I18" s="2967" t="s">
        <v>3083</v>
      </c>
      <c r="J18" s="2967">
        <v>62928.69</v>
      </c>
      <c r="K18" s="2967">
        <v>62928.69</v>
      </c>
      <c r="L18" s="3184">
        <f t="shared" si="0"/>
        <v>9000.0986842105267</v>
      </c>
      <c r="M18" s="2967">
        <v>600.01</v>
      </c>
      <c r="N18" s="2967">
        <v>2250.0300000000002</v>
      </c>
      <c r="O18" s="2967">
        <v>0</v>
      </c>
    </row>
    <row r="19" spans="1:15" s="2967" customFormat="1" ht="22.5" hidden="1" customHeight="1">
      <c r="A19" s="2967" t="s">
        <v>3105</v>
      </c>
      <c r="B19" s="2967" t="s">
        <v>2993</v>
      </c>
      <c r="C19" s="2967" t="s">
        <v>3074</v>
      </c>
      <c r="D19" s="2967" t="s">
        <v>2994</v>
      </c>
      <c r="E19" s="2967">
        <v>63380</v>
      </c>
      <c r="F19" s="2967">
        <v>253520</v>
      </c>
      <c r="G19" s="2967" t="s">
        <v>3097</v>
      </c>
      <c r="H19" s="2967" t="s">
        <v>3102</v>
      </c>
      <c r="I19" s="2967" t="s">
        <v>3083</v>
      </c>
      <c r="J19" s="2967">
        <v>57043.9</v>
      </c>
      <c r="K19" s="2967">
        <v>57043.9</v>
      </c>
      <c r="L19" s="3184">
        <f t="shared" si="0"/>
        <v>9000.2997791101297</v>
      </c>
      <c r="M19" s="2967">
        <v>600.02</v>
      </c>
      <c r="N19" s="2967">
        <v>2250.0700000000002</v>
      </c>
      <c r="O19" s="2967">
        <v>0</v>
      </c>
    </row>
    <row r="20" spans="1:15" s="2967" customFormat="1" ht="22.5" hidden="1" customHeight="1">
      <c r="A20" s="2967" t="s">
        <v>3106</v>
      </c>
      <c r="B20" s="2967" t="s">
        <v>2993</v>
      </c>
      <c r="C20" s="2967" t="s">
        <v>3074</v>
      </c>
      <c r="D20" s="2967" t="s">
        <v>2994</v>
      </c>
      <c r="E20" s="2967">
        <v>12582</v>
      </c>
      <c r="F20" s="2967">
        <v>50328</v>
      </c>
      <c r="G20" s="2967" t="s">
        <v>3097</v>
      </c>
      <c r="H20" s="2967" t="s">
        <v>3102</v>
      </c>
      <c r="I20" s="2967" t="s">
        <v>3083</v>
      </c>
      <c r="J20" s="2967">
        <v>11324.6</v>
      </c>
      <c r="K20" s="2967">
        <v>11324.6</v>
      </c>
      <c r="L20" s="3184">
        <f t="shared" si="0"/>
        <v>9000.6358289620093</v>
      </c>
      <c r="M20" s="2967">
        <v>600.04</v>
      </c>
      <c r="N20" s="2967">
        <v>2250.15</v>
      </c>
      <c r="O20" s="2967">
        <v>0</v>
      </c>
    </row>
    <row r="21" spans="1:15" s="2967" customFormat="1" ht="22.5" hidden="1" customHeight="1">
      <c r="A21" s="2967" t="s">
        <v>3107</v>
      </c>
      <c r="B21" s="2967" t="s">
        <v>2993</v>
      </c>
      <c r="C21" s="2967" t="s">
        <v>3074</v>
      </c>
      <c r="D21" s="2967" t="s">
        <v>2994</v>
      </c>
      <c r="E21" s="2967">
        <v>16391</v>
      </c>
      <c r="F21" s="2967">
        <v>65564</v>
      </c>
      <c r="G21" s="2967" t="s">
        <v>3097</v>
      </c>
      <c r="H21" s="2967" t="s">
        <v>3102</v>
      </c>
      <c r="I21" s="2967" t="s">
        <v>3083</v>
      </c>
      <c r="J21" s="2967">
        <v>14752.6</v>
      </c>
      <c r="K21" s="2967">
        <v>14752.6</v>
      </c>
      <c r="L21" s="3184">
        <f t="shared" si="0"/>
        <v>9000.4270636324818</v>
      </c>
      <c r="M21" s="2967">
        <v>600.03</v>
      </c>
      <c r="N21" s="2967">
        <v>2250.11</v>
      </c>
      <c r="O21" s="2967">
        <v>0</v>
      </c>
    </row>
    <row r="22" spans="1:15" s="2967" customFormat="1" ht="22.5" hidden="1" customHeight="1">
      <c r="A22" s="2967" t="s">
        <v>3108</v>
      </c>
      <c r="B22" s="2967" t="s">
        <v>2993</v>
      </c>
      <c r="C22" s="2967" t="s">
        <v>3074</v>
      </c>
      <c r="D22" s="2967" t="s">
        <v>2994</v>
      </c>
      <c r="E22" s="2967">
        <v>39585</v>
      </c>
      <c r="F22" s="2967">
        <v>158340</v>
      </c>
      <c r="G22" s="2967" t="s">
        <v>3097</v>
      </c>
      <c r="H22" s="2967" t="s">
        <v>3102</v>
      </c>
      <c r="I22" s="2967" t="s">
        <v>3083</v>
      </c>
      <c r="J22" s="2967">
        <v>35634</v>
      </c>
      <c r="K22" s="2967">
        <v>35634</v>
      </c>
      <c r="L22" s="3184">
        <f t="shared" si="0"/>
        <v>9001.8946570670705</v>
      </c>
      <c r="M22" s="2967">
        <v>600.13</v>
      </c>
      <c r="N22" s="2967">
        <v>2250.46</v>
      </c>
      <c r="O22" s="2967">
        <v>0</v>
      </c>
    </row>
    <row r="23" spans="1:15" s="2967" customFormat="1" ht="22.5" hidden="1" customHeight="1">
      <c r="A23" s="2967" t="s">
        <v>3109</v>
      </c>
      <c r="B23" s="2967" t="s">
        <v>2993</v>
      </c>
      <c r="C23" s="2967" t="s">
        <v>3074</v>
      </c>
      <c r="D23" s="2967" t="s">
        <v>2994</v>
      </c>
      <c r="E23" s="2967">
        <v>2779</v>
      </c>
      <c r="F23" s="2967">
        <v>4168.5</v>
      </c>
      <c r="G23" s="2967" t="s">
        <v>3082</v>
      </c>
      <c r="H23" s="2967" t="s">
        <v>3110</v>
      </c>
      <c r="I23" s="2967" t="s">
        <v>3091</v>
      </c>
      <c r="J23" s="2967">
        <v>208.4</v>
      </c>
      <c r="K23" s="2967">
        <v>208.4</v>
      </c>
      <c r="L23" s="3184">
        <f t="shared" si="0"/>
        <v>749.91003958258364</v>
      </c>
      <c r="M23" s="2967">
        <v>49.99</v>
      </c>
      <c r="N23" s="2967">
        <v>499.93</v>
      </c>
      <c r="O23" s="2967">
        <v>0</v>
      </c>
    </row>
    <row r="24" spans="1:15" s="2967" customFormat="1" ht="22.5" hidden="1" customHeight="1">
      <c r="A24" s="2967" t="s">
        <v>3111</v>
      </c>
      <c r="B24" s="2967" t="s">
        <v>2993</v>
      </c>
      <c r="C24" s="2967" t="s">
        <v>3074</v>
      </c>
      <c r="D24" s="2967" t="s">
        <v>2994</v>
      </c>
      <c r="E24" s="2967">
        <v>30937</v>
      </c>
      <c r="F24" s="2967">
        <v>61874</v>
      </c>
      <c r="G24" s="2967" t="s">
        <v>3112</v>
      </c>
      <c r="H24" s="2967" t="s">
        <v>3113</v>
      </c>
      <c r="I24" s="2967" t="s">
        <v>3114</v>
      </c>
      <c r="J24" s="2967">
        <v>3712</v>
      </c>
      <c r="K24" s="2967">
        <v>3712</v>
      </c>
      <c r="L24" s="3184">
        <f t="shared" si="0"/>
        <v>1199.8577754791997</v>
      </c>
      <c r="M24" s="2967">
        <v>79.989999999999995</v>
      </c>
      <c r="N24" s="2967">
        <v>599.91999999999996</v>
      </c>
      <c r="O24" s="2967">
        <v>0</v>
      </c>
    </row>
    <row r="25" spans="1:15" s="2967" customFormat="1" ht="22.5" hidden="1" customHeight="1">
      <c r="A25" s="2967" t="s">
        <v>3115</v>
      </c>
      <c r="B25" s="2967" t="s">
        <v>2993</v>
      </c>
      <c r="C25" s="2967" t="s">
        <v>3074</v>
      </c>
      <c r="D25" s="2967" t="s">
        <v>2994</v>
      </c>
      <c r="E25" s="2967">
        <v>65055</v>
      </c>
      <c r="F25" s="2967">
        <v>227692.5</v>
      </c>
      <c r="G25" s="2967" t="s">
        <v>3011</v>
      </c>
      <c r="H25" s="2967" t="s">
        <v>3116</v>
      </c>
      <c r="I25" s="2967" t="s">
        <v>3083</v>
      </c>
      <c r="J25" s="2967">
        <v>58556</v>
      </c>
      <c r="K25" s="2967">
        <v>58556</v>
      </c>
      <c r="L25" s="3184">
        <f t="shared" si="0"/>
        <v>9000.9991545615248</v>
      </c>
      <c r="M25" s="2967">
        <v>600.07000000000005</v>
      </c>
      <c r="N25" s="2967">
        <v>2571.71</v>
      </c>
      <c r="O25" s="2967">
        <v>0</v>
      </c>
    </row>
    <row r="26" spans="1:15" s="2967" customFormat="1" ht="22.5" hidden="1" customHeight="1">
      <c r="A26" s="2967" t="s">
        <v>3117</v>
      </c>
      <c r="B26" s="2967" t="s">
        <v>2993</v>
      </c>
      <c r="C26" s="2967" t="s">
        <v>3074</v>
      </c>
      <c r="D26" s="2967" t="s">
        <v>2994</v>
      </c>
      <c r="E26" s="2967">
        <v>69389</v>
      </c>
      <c r="F26" s="2967">
        <v>277556</v>
      </c>
      <c r="G26" s="2967" t="s">
        <v>3118</v>
      </c>
      <c r="H26" s="2967" t="s">
        <v>3116</v>
      </c>
      <c r="I26" s="2967" t="s">
        <v>3119</v>
      </c>
      <c r="J26" s="2967">
        <v>52041.8</v>
      </c>
      <c r="K26" s="2967">
        <v>52041.8</v>
      </c>
      <c r="L26" s="3184">
        <f t="shared" si="0"/>
        <v>7500.0072057530733</v>
      </c>
      <c r="M26" s="2967">
        <v>500</v>
      </c>
      <c r="N26" s="2967">
        <v>1875</v>
      </c>
      <c r="O26" s="2967">
        <v>0</v>
      </c>
    </row>
    <row r="27" spans="1:15" s="2967" customFormat="1" ht="22.5" hidden="1" customHeight="1">
      <c r="A27" s="2967" t="s">
        <v>3120</v>
      </c>
      <c r="B27" s="2967" t="s">
        <v>2993</v>
      </c>
      <c r="C27" s="2967" t="s">
        <v>3074</v>
      </c>
      <c r="D27" s="2967" t="s">
        <v>2994</v>
      </c>
      <c r="E27" s="2967">
        <v>33616</v>
      </c>
      <c r="F27" s="2967">
        <v>134464</v>
      </c>
      <c r="G27" s="2967" t="s">
        <v>3118</v>
      </c>
      <c r="H27" s="2967" t="s">
        <v>3116</v>
      </c>
      <c r="I27" s="2967" t="s">
        <v>3119</v>
      </c>
      <c r="J27" s="2967">
        <v>25212</v>
      </c>
      <c r="K27" s="2967">
        <v>25212</v>
      </c>
      <c r="L27" s="3184">
        <f t="shared" si="0"/>
        <v>7500</v>
      </c>
      <c r="M27" s="2967">
        <v>500</v>
      </c>
      <c r="N27" s="2967">
        <v>1875</v>
      </c>
      <c r="O27" s="2967">
        <v>0</v>
      </c>
    </row>
    <row r="28" spans="1:15" s="2967" customFormat="1" ht="22.5" hidden="1" customHeight="1">
      <c r="A28" s="2967" t="s">
        <v>3121</v>
      </c>
      <c r="B28" s="2967" t="s">
        <v>2993</v>
      </c>
      <c r="C28" s="2967" t="s">
        <v>3074</v>
      </c>
      <c r="D28" s="2967" t="s">
        <v>2994</v>
      </c>
      <c r="E28" s="2967">
        <v>31868</v>
      </c>
      <c r="F28" s="2967">
        <v>127472</v>
      </c>
      <c r="G28" s="2967" t="s">
        <v>3118</v>
      </c>
      <c r="H28" s="2967" t="s">
        <v>3116</v>
      </c>
      <c r="I28" s="2967" t="s">
        <v>3119</v>
      </c>
      <c r="J28" s="2967">
        <v>23901</v>
      </c>
      <c r="K28" s="2967">
        <v>23901</v>
      </c>
      <c r="L28" s="3184">
        <f t="shared" si="0"/>
        <v>7500</v>
      </c>
      <c r="M28" s="2967">
        <v>500</v>
      </c>
      <c r="N28" s="2967">
        <v>1875</v>
      </c>
      <c r="O28" s="2967">
        <v>0</v>
      </c>
    </row>
    <row r="29" spans="1:15" s="2967" customFormat="1" ht="22.5" hidden="1" customHeight="1">
      <c r="A29" s="2967" t="s">
        <v>3122</v>
      </c>
      <c r="B29" s="2967" t="s">
        <v>2993</v>
      </c>
      <c r="C29" s="2967" t="s">
        <v>3074</v>
      </c>
      <c r="D29" s="2967" t="s">
        <v>2994</v>
      </c>
      <c r="E29" s="2967">
        <v>69099</v>
      </c>
      <c r="F29" s="2967">
        <v>276396</v>
      </c>
      <c r="G29" s="2967" t="s">
        <v>3118</v>
      </c>
      <c r="H29" s="2967" t="s">
        <v>3116</v>
      </c>
      <c r="I29" s="2967" t="s">
        <v>3119</v>
      </c>
      <c r="J29" s="2967">
        <v>51824.3</v>
      </c>
      <c r="K29" s="2967">
        <v>51824.3</v>
      </c>
      <c r="L29" s="3184">
        <f t="shared" si="0"/>
        <v>7500.0072359947326</v>
      </c>
      <c r="M29" s="2967">
        <v>500</v>
      </c>
      <c r="N29" s="2967">
        <v>1875</v>
      </c>
      <c r="O29" s="2967">
        <v>0</v>
      </c>
    </row>
    <row r="30" spans="1:15" s="2967" customFormat="1" ht="22.5" hidden="1" customHeight="1">
      <c r="A30" s="2967" t="s">
        <v>3123</v>
      </c>
      <c r="B30" s="2967" t="s">
        <v>2993</v>
      </c>
      <c r="C30" s="2967" t="s">
        <v>3074</v>
      </c>
      <c r="D30" s="2967" t="s">
        <v>2994</v>
      </c>
      <c r="E30" s="2967">
        <v>66779</v>
      </c>
      <c r="F30" s="2967">
        <v>233726.5</v>
      </c>
      <c r="G30" s="2967" t="s">
        <v>3011</v>
      </c>
      <c r="H30" s="2967" t="s">
        <v>3116</v>
      </c>
      <c r="I30" s="2967" t="s">
        <v>3083</v>
      </c>
      <c r="J30" s="2967">
        <v>60107.8</v>
      </c>
      <c r="K30" s="2967">
        <v>60107.8</v>
      </c>
      <c r="L30" s="3184">
        <f t="shared" si="0"/>
        <v>9001.0033094236205</v>
      </c>
      <c r="M30" s="2967">
        <v>600.07000000000005</v>
      </c>
      <c r="N30" s="2967">
        <v>2571.71</v>
      </c>
      <c r="O30" s="2967">
        <v>0</v>
      </c>
    </row>
    <row r="31" spans="1:15" s="3167" customFormat="1" ht="22.5" hidden="1" customHeight="1">
      <c r="A31" s="3167" t="s">
        <v>3124</v>
      </c>
      <c r="B31" s="3167" t="s">
        <v>2993</v>
      </c>
      <c r="C31" s="3167" t="s">
        <v>3074</v>
      </c>
      <c r="D31" s="3167" t="s">
        <v>2994</v>
      </c>
      <c r="E31" s="3167">
        <v>89976</v>
      </c>
      <c r="F31" s="3167">
        <v>107971.2</v>
      </c>
      <c r="G31" s="3167">
        <f>F31/E31</f>
        <v>1.2</v>
      </c>
      <c r="H31" s="3167" t="s">
        <v>2999</v>
      </c>
      <c r="I31" s="3167" t="s">
        <v>3000</v>
      </c>
      <c r="J31" s="3167">
        <v>7169.3</v>
      </c>
      <c r="K31" s="3167">
        <v>7169.3</v>
      </c>
      <c r="L31" s="3184">
        <f t="shared" si="0"/>
        <v>796.80136925402326</v>
      </c>
      <c r="M31" s="3167">
        <v>53.12</v>
      </c>
      <c r="N31" s="3167">
        <v>664</v>
      </c>
      <c r="O31" s="3167">
        <v>0</v>
      </c>
    </row>
    <row r="32" spans="1:15" s="2967" customFormat="1" ht="22.5" hidden="1" customHeight="1">
      <c r="A32" s="2967" t="s">
        <v>3125</v>
      </c>
      <c r="B32" s="2967" t="s">
        <v>2993</v>
      </c>
      <c r="C32" s="2967" t="s">
        <v>3074</v>
      </c>
      <c r="D32" s="2967" t="s">
        <v>2994</v>
      </c>
      <c r="E32" s="2967">
        <v>109830</v>
      </c>
      <c r="F32" s="2967">
        <v>131796</v>
      </c>
      <c r="G32" s="2967" t="s">
        <v>2998</v>
      </c>
      <c r="H32" s="2967" t="s">
        <v>2999</v>
      </c>
      <c r="I32" s="2967" t="s">
        <v>3000</v>
      </c>
      <c r="J32" s="2967">
        <v>8751.2900000000009</v>
      </c>
      <c r="K32" s="2967">
        <v>8751.2900000000009</v>
      </c>
      <c r="L32" s="3184">
        <f t="shared" si="0"/>
        <v>796.80324137303114</v>
      </c>
      <c r="M32" s="2967">
        <v>53.12</v>
      </c>
      <c r="N32" s="2967">
        <v>664</v>
      </c>
      <c r="O32" s="2967">
        <v>0</v>
      </c>
    </row>
    <row r="33" spans="1:15" s="2967" customFormat="1" ht="22.5" customHeight="1">
      <c r="A33" s="2967" t="s">
        <v>3126</v>
      </c>
      <c r="B33" s="2967" t="s">
        <v>2993</v>
      </c>
      <c r="C33" s="2967" t="s">
        <v>3074</v>
      </c>
      <c r="D33" s="2967" t="s">
        <v>2994</v>
      </c>
      <c r="E33" s="2967">
        <v>101052</v>
      </c>
      <c r="F33" s="2967">
        <v>202104</v>
      </c>
      <c r="G33" s="2967" t="s">
        <v>3127</v>
      </c>
      <c r="H33" s="2967" t="s">
        <v>3012</v>
      </c>
      <c r="I33" s="2967" t="s">
        <v>3128</v>
      </c>
      <c r="J33" s="2967">
        <v>90946.8</v>
      </c>
      <c r="K33" s="2967">
        <v>94544.25</v>
      </c>
      <c r="L33" s="3184">
        <f t="shared" si="0"/>
        <v>9355.9998812492577</v>
      </c>
      <c r="M33" s="2967">
        <v>623.73</v>
      </c>
      <c r="N33" s="2967">
        <v>4678</v>
      </c>
      <c r="O33" s="2967">
        <v>3.96</v>
      </c>
    </row>
    <row r="34" spans="1:15" s="2967" customFormat="1" ht="22.5" hidden="1" customHeight="1">
      <c r="A34" s="2967" t="s">
        <v>3129</v>
      </c>
      <c r="B34" s="2967" t="s">
        <v>2993</v>
      </c>
      <c r="C34" s="2967" t="s">
        <v>3074</v>
      </c>
      <c r="D34" s="2967" t="s">
        <v>2994</v>
      </c>
      <c r="E34" s="2967">
        <v>4169</v>
      </c>
      <c r="F34" s="2967">
        <v>5002.8</v>
      </c>
      <c r="G34" s="2967" t="s">
        <v>3130</v>
      </c>
      <c r="H34" s="2967" t="s">
        <v>3131</v>
      </c>
      <c r="I34" s="2967" t="s">
        <v>3132</v>
      </c>
      <c r="J34" s="2967">
        <v>269.3</v>
      </c>
      <c r="K34" s="2967">
        <v>269.3</v>
      </c>
      <c r="L34" s="3184">
        <f t="shared" si="0"/>
        <v>645.9582633725114</v>
      </c>
      <c r="M34" s="2967">
        <v>43.06</v>
      </c>
      <c r="N34" s="2967">
        <v>538.29</v>
      </c>
      <c r="O34" s="2967">
        <v>0</v>
      </c>
    </row>
    <row r="35" spans="1:15" s="2967" customFormat="1" ht="22.5" hidden="1" customHeight="1">
      <c r="A35" s="2967" t="s">
        <v>3133</v>
      </c>
      <c r="B35" s="2967" t="s">
        <v>2993</v>
      </c>
      <c r="C35" s="2967" t="s">
        <v>3074</v>
      </c>
      <c r="D35" s="2967" t="s">
        <v>2994</v>
      </c>
      <c r="E35" s="2967">
        <v>400</v>
      </c>
      <c r="F35" s="2967">
        <v>480</v>
      </c>
      <c r="G35" s="2967" t="s">
        <v>3130</v>
      </c>
      <c r="H35" s="2967" t="s">
        <v>3131</v>
      </c>
      <c r="I35" s="2967" t="s">
        <v>3132</v>
      </c>
      <c r="J35" s="2967">
        <v>25.8</v>
      </c>
      <c r="K35" s="2967">
        <v>25.8</v>
      </c>
      <c r="L35" s="3184">
        <f t="shared" si="0"/>
        <v>645</v>
      </c>
      <c r="M35" s="2967">
        <v>43</v>
      </c>
      <c r="N35" s="2967">
        <v>537.5</v>
      </c>
      <c r="O35" s="2967">
        <v>0</v>
      </c>
    </row>
    <row r="36" spans="1:15" s="2967" customFormat="1" ht="22.5" hidden="1" customHeight="1">
      <c r="A36" s="2967" t="s">
        <v>3134</v>
      </c>
      <c r="B36" s="2967" t="s">
        <v>2993</v>
      </c>
      <c r="C36" s="2967" t="s">
        <v>3074</v>
      </c>
      <c r="D36" s="2967" t="s">
        <v>2994</v>
      </c>
      <c r="E36" s="2967">
        <v>987</v>
      </c>
      <c r="F36" s="2967">
        <v>1184.4000000000001</v>
      </c>
      <c r="G36" s="2967" t="s">
        <v>3130</v>
      </c>
      <c r="H36" s="2967" t="s">
        <v>3131</v>
      </c>
      <c r="I36" s="2967" t="s">
        <v>3132</v>
      </c>
      <c r="J36" s="2967">
        <v>63.79</v>
      </c>
      <c r="K36" s="2967">
        <v>63.79</v>
      </c>
      <c r="L36" s="3184">
        <f t="shared" si="0"/>
        <v>646.3019250253293</v>
      </c>
      <c r="M36" s="2967">
        <v>43.09</v>
      </c>
      <c r="N36" s="2967">
        <v>538.66</v>
      </c>
      <c r="O36" s="2967">
        <v>0</v>
      </c>
    </row>
    <row r="37" spans="1:15" s="2967" customFormat="1" ht="22.5" hidden="1" customHeight="1">
      <c r="A37" s="2967" t="s">
        <v>3135</v>
      </c>
      <c r="B37" s="2967" t="s">
        <v>2993</v>
      </c>
      <c r="C37" s="2967" t="s">
        <v>3074</v>
      </c>
      <c r="D37" s="2967" t="s">
        <v>2994</v>
      </c>
      <c r="E37" s="2967">
        <v>21519</v>
      </c>
      <c r="F37" s="2967">
        <v>25822.799999999999</v>
      </c>
      <c r="G37" s="2967" t="s">
        <v>3130</v>
      </c>
      <c r="H37" s="2967" t="s">
        <v>3131</v>
      </c>
      <c r="I37" s="2967" t="s">
        <v>3132</v>
      </c>
      <c r="J37" s="2967">
        <v>1392.29</v>
      </c>
      <c r="K37" s="2967">
        <v>1392.29</v>
      </c>
      <c r="L37" s="3184">
        <f t="shared" si="0"/>
        <v>647.00497235001626</v>
      </c>
      <c r="M37" s="2967">
        <v>43.13</v>
      </c>
      <c r="N37" s="2967">
        <v>539.16</v>
      </c>
      <c r="O37" s="2967">
        <v>0</v>
      </c>
    </row>
    <row r="38" spans="1:15" s="2967" customFormat="1" ht="22.5" hidden="1" customHeight="1">
      <c r="A38" s="2967" t="s">
        <v>3136</v>
      </c>
      <c r="B38" s="2967" t="s">
        <v>2993</v>
      </c>
      <c r="C38" s="2967" t="s">
        <v>3074</v>
      </c>
      <c r="D38" s="2967" t="s">
        <v>2994</v>
      </c>
      <c r="E38" s="2967">
        <v>5791</v>
      </c>
      <c r="F38" s="2967">
        <v>6949.2</v>
      </c>
      <c r="G38" s="2967" t="s">
        <v>3130</v>
      </c>
      <c r="H38" s="2967" t="s">
        <v>3131</v>
      </c>
      <c r="I38" s="2967" t="s">
        <v>3132</v>
      </c>
      <c r="J38" s="2967">
        <v>374.1</v>
      </c>
      <c r="K38" s="2967">
        <v>374.1</v>
      </c>
      <c r="L38" s="3184">
        <f t="shared" si="0"/>
        <v>646.00241754446552</v>
      </c>
      <c r="M38" s="2967">
        <v>43.07</v>
      </c>
      <c r="N38" s="2967">
        <v>538.34</v>
      </c>
      <c r="O38" s="2967">
        <v>0</v>
      </c>
    </row>
    <row r="39" spans="1:15" s="2967" customFormat="1" ht="22.5" hidden="1" customHeight="1">
      <c r="A39" s="2967" t="s">
        <v>3137</v>
      </c>
      <c r="B39" s="2967" t="s">
        <v>2993</v>
      </c>
      <c r="C39" s="2967" t="s">
        <v>3074</v>
      </c>
      <c r="D39" s="2967" t="s">
        <v>2994</v>
      </c>
      <c r="E39" s="2967">
        <v>8566</v>
      </c>
      <c r="F39" s="2967">
        <v>10279.200000000001</v>
      </c>
      <c r="G39" s="2967" t="s">
        <v>3130</v>
      </c>
      <c r="H39" s="2967" t="s">
        <v>3131</v>
      </c>
      <c r="I39" s="2967" t="s">
        <v>3132</v>
      </c>
      <c r="J39" s="2967">
        <v>553.39</v>
      </c>
      <c r="K39" s="2967">
        <v>553.39</v>
      </c>
      <c r="L39" s="3184">
        <f t="shared" si="0"/>
        <v>646.03081951902868</v>
      </c>
      <c r="M39" s="2967">
        <v>43.07</v>
      </c>
      <c r="N39" s="2967">
        <v>538.37</v>
      </c>
      <c r="O39" s="2967">
        <v>0</v>
      </c>
    </row>
    <row r="40" spans="1:15" s="2967" customFormat="1" ht="22.5" hidden="1" customHeight="1">
      <c r="A40" s="2967" t="s">
        <v>3138</v>
      </c>
      <c r="B40" s="2967" t="s">
        <v>2993</v>
      </c>
      <c r="C40" s="2967" t="s">
        <v>3074</v>
      </c>
      <c r="D40" s="2967" t="s">
        <v>2994</v>
      </c>
      <c r="E40" s="2967">
        <v>20057</v>
      </c>
      <c r="F40" s="2967">
        <v>24068.400000000001</v>
      </c>
      <c r="G40" s="2967" t="s">
        <v>3130</v>
      </c>
      <c r="H40" s="2967" t="s">
        <v>3131</v>
      </c>
      <c r="I40" s="2967" t="s">
        <v>3132</v>
      </c>
      <c r="J40" s="2967">
        <v>1297.7</v>
      </c>
      <c r="K40" s="2967">
        <v>1297.7</v>
      </c>
      <c r="L40" s="3184">
        <f t="shared" si="0"/>
        <v>647.00603280650148</v>
      </c>
      <c r="M40" s="2967">
        <v>43.13</v>
      </c>
      <c r="N40" s="2967">
        <v>539.16</v>
      </c>
      <c r="O40" s="2967">
        <v>0</v>
      </c>
    </row>
    <row r="41" spans="1:15" s="2967" customFormat="1" ht="22.5" hidden="1" customHeight="1">
      <c r="A41" s="2967" t="s">
        <v>3139</v>
      </c>
      <c r="B41" s="2967" t="s">
        <v>2993</v>
      </c>
      <c r="C41" s="2967" t="s">
        <v>3074</v>
      </c>
      <c r="D41" s="2967" t="s">
        <v>2994</v>
      </c>
      <c r="E41" s="2967">
        <v>15562</v>
      </c>
      <c r="F41" s="2967">
        <v>54467</v>
      </c>
      <c r="G41" s="2967" t="s">
        <v>3011</v>
      </c>
      <c r="H41" s="2967" t="s">
        <v>3140</v>
      </c>
      <c r="I41" s="2967" t="s">
        <v>3141</v>
      </c>
      <c r="J41" s="2967">
        <v>9337.7000000000007</v>
      </c>
      <c r="K41" s="2967">
        <v>9337.7000000000007</v>
      </c>
      <c r="L41" s="3184">
        <f t="shared" si="0"/>
        <v>6000.3212954633082</v>
      </c>
      <c r="M41" s="2967">
        <v>400.02</v>
      </c>
      <c r="N41" s="2967">
        <v>1714.38</v>
      </c>
      <c r="O41" s="2967">
        <v>0</v>
      </c>
    </row>
    <row r="42" spans="1:15" s="2967" customFormat="1" ht="22.5" hidden="1" customHeight="1">
      <c r="A42" s="2967" t="s">
        <v>3142</v>
      </c>
      <c r="B42" s="2967" t="s">
        <v>2993</v>
      </c>
      <c r="C42" s="2967" t="s">
        <v>3074</v>
      </c>
      <c r="D42" s="2967" t="s">
        <v>2994</v>
      </c>
      <c r="E42" s="2967">
        <v>6847</v>
      </c>
      <c r="F42" s="2967">
        <v>27388</v>
      </c>
      <c r="G42" s="2967" t="s">
        <v>3097</v>
      </c>
      <c r="H42" s="2967" t="s">
        <v>3140</v>
      </c>
      <c r="I42" s="2967" t="s">
        <v>3141</v>
      </c>
      <c r="J42" s="2967">
        <v>7189.39</v>
      </c>
      <c r="K42" s="2967">
        <v>7189.39</v>
      </c>
      <c r="L42" s="3184">
        <f t="shared" si="0"/>
        <v>10500.058419745874</v>
      </c>
      <c r="M42" s="2967">
        <v>700</v>
      </c>
      <c r="N42" s="2967">
        <v>2625.01</v>
      </c>
      <c r="O42" s="2967">
        <v>0</v>
      </c>
    </row>
    <row r="43" spans="1:15" s="2967" customFormat="1" ht="22.5" hidden="1" customHeight="1">
      <c r="A43" s="2967" t="s">
        <v>3143</v>
      </c>
      <c r="B43" s="2967" t="s">
        <v>2993</v>
      </c>
      <c r="C43" s="2967" t="s">
        <v>3074</v>
      </c>
      <c r="D43" s="2967" t="s">
        <v>2994</v>
      </c>
      <c r="E43" s="2967">
        <v>11529</v>
      </c>
      <c r="F43" s="2967">
        <v>40351.5</v>
      </c>
      <c r="G43" s="2967" t="s">
        <v>3011</v>
      </c>
      <c r="H43" s="2967" t="s">
        <v>3140</v>
      </c>
      <c r="I43" s="2967" t="s">
        <v>3141</v>
      </c>
      <c r="J43" s="2967">
        <v>6922</v>
      </c>
      <c r="K43" s="2967">
        <v>6922</v>
      </c>
      <c r="L43" s="3184">
        <f t="shared" si="0"/>
        <v>6003.9899384161681</v>
      </c>
      <c r="M43" s="2967">
        <v>400.27</v>
      </c>
      <c r="N43" s="2967">
        <v>1715.43</v>
      </c>
      <c r="O43" s="2967">
        <v>0</v>
      </c>
    </row>
    <row r="44" spans="1:15" s="2967" customFormat="1" ht="22.5" hidden="1" customHeight="1">
      <c r="A44" s="2967" t="s">
        <v>3144</v>
      </c>
      <c r="B44" s="2967" t="s">
        <v>2993</v>
      </c>
      <c r="C44" s="2967" t="s">
        <v>3074</v>
      </c>
      <c r="D44" s="2967" t="s">
        <v>2994</v>
      </c>
      <c r="E44" s="2967">
        <v>13163</v>
      </c>
      <c r="F44" s="2967">
        <v>39489</v>
      </c>
      <c r="G44" s="2967" t="s">
        <v>3013</v>
      </c>
      <c r="H44" s="2967" t="s">
        <v>3140</v>
      </c>
      <c r="I44" s="2967" t="s">
        <v>3141</v>
      </c>
      <c r="J44" s="2967">
        <v>5933.89</v>
      </c>
      <c r="K44" s="2967">
        <v>5933.89</v>
      </c>
      <c r="L44" s="3184">
        <f t="shared" si="0"/>
        <v>4508.0072931702498</v>
      </c>
      <c r="M44" s="2967">
        <v>300.52999999999997</v>
      </c>
      <c r="N44" s="2967">
        <v>1502.67</v>
      </c>
      <c r="O44" s="2967">
        <v>0</v>
      </c>
    </row>
    <row r="45" spans="1:15" s="2967" customFormat="1" ht="22.5" hidden="1" customHeight="1">
      <c r="A45" s="2967" t="s">
        <v>3145</v>
      </c>
      <c r="B45" s="2967" t="s">
        <v>2993</v>
      </c>
      <c r="C45" s="2967" t="s">
        <v>3074</v>
      </c>
      <c r="D45" s="2967" t="s">
        <v>2994</v>
      </c>
      <c r="E45" s="2967">
        <v>7760</v>
      </c>
      <c r="F45" s="2967">
        <v>31040</v>
      </c>
      <c r="G45" s="2967" t="s">
        <v>3097</v>
      </c>
      <c r="H45" s="2967" t="s">
        <v>3140</v>
      </c>
      <c r="I45" s="2967" t="s">
        <v>3141</v>
      </c>
      <c r="J45" s="2967">
        <v>8817.7000000000007</v>
      </c>
      <c r="K45" s="2967">
        <v>8817.7000000000007</v>
      </c>
      <c r="L45" s="3184">
        <f t="shared" si="0"/>
        <v>11363.015463917525</v>
      </c>
      <c r="M45" s="2967">
        <v>757.53</v>
      </c>
      <c r="N45" s="2967">
        <v>2840.75</v>
      </c>
      <c r="O45" s="2967">
        <v>0</v>
      </c>
    </row>
    <row r="46" spans="1:15" s="2967" customFormat="1" ht="22.5" hidden="1" customHeight="1">
      <c r="A46" s="2967" t="s">
        <v>3146</v>
      </c>
      <c r="B46" s="2967" t="s">
        <v>2993</v>
      </c>
      <c r="C46" s="2967" t="s">
        <v>3074</v>
      </c>
      <c r="D46" s="2967" t="s">
        <v>2994</v>
      </c>
      <c r="E46" s="2967">
        <v>25124</v>
      </c>
      <c r="F46" s="2967">
        <v>87934</v>
      </c>
      <c r="G46" s="2967" t="s">
        <v>3011</v>
      </c>
      <c r="H46" s="2967" t="s">
        <v>3140</v>
      </c>
      <c r="I46" s="2967" t="s">
        <v>3141</v>
      </c>
      <c r="J46" s="2967">
        <v>11300.79</v>
      </c>
      <c r="K46" s="2967">
        <v>11300.79</v>
      </c>
      <c r="L46" s="3184">
        <f t="shared" si="0"/>
        <v>4498.0058907817229</v>
      </c>
      <c r="M46" s="2967">
        <v>299.87</v>
      </c>
      <c r="N46" s="2967">
        <v>1285.1500000000001</v>
      </c>
      <c r="O46" s="2967">
        <v>0</v>
      </c>
    </row>
    <row r="47" spans="1:15" s="2967" customFormat="1" ht="22.5" hidden="1" customHeight="1">
      <c r="A47" s="2967" t="s">
        <v>3147</v>
      </c>
      <c r="B47" s="2967" t="s">
        <v>2993</v>
      </c>
      <c r="C47" s="2967" t="s">
        <v>3074</v>
      </c>
      <c r="D47" s="2967" t="s">
        <v>2994</v>
      </c>
      <c r="E47" s="2967">
        <v>9707</v>
      </c>
      <c r="F47" s="2967">
        <v>38828</v>
      </c>
      <c r="G47" s="2967" t="s">
        <v>3097</v>
      </c>
      <c r="H47" s="2967" t="s">
        <v>3140</v>
      </c>
      <c r="I47" s="2967" t="s">
        <v>3141</v>
      </c>
      <c r="J47" s="2967">
        <v>10192.39</v>
      </c>
      <c r="K47" s="2967">
        <v>10192.39</v>
      </c>
      <c r="L47" s="3184">
        <f t="shared" si="0"/>
        <v>10500.04120737612</v>
      </c>
      <c r="M47" s="2967">
        <v>700</v>
      </c>
      <c r="N47" s="2967">
        <v>2625.01</v>
      </c>
      <c r="O47" s="2967">
        <v>0</v>
      </c>
    </row>
    <row r="75" spans="1:15" s="2967" customFormat="1" ht="22.5" customHeight="1">
      <c r="A75" s="2967" t="s">
        <v>2980</v>
      </c>
      <c r="B75" s="2967" t="s">
        <v>2981</v>
      </c>
      <c r="C75" s="2967" t="s">
        <v>2982</v>
      </c>
      <c r="D75" s="2967" t="s">
        <v>2983</v>
      </c>
      <c r="E75" s="2967" t="s">
        <v>2984</v>
      </c>
      <c r="F75" s="2967" t="s">
        <v>2985</v>
      </c>
      <c r="G75" s="2967" t="s">
        <v>2036</v>
      </c>
      <c r="H75" s="2967" t="s">
        <v>2986</v>
      </c>
      <c r="I75" s="2967" t="s">
        <v>2987</v>
      </c>
      <c r="J75" s="2967" t="s">
        <v>2988</v>
      </c>
      <c r="K75" s="2967" t="s">
        <v>2989</v>
      </c>
      <c r="L75" s="3183" t="s">
        <v>3072</v>
      </c>
      <c r="M75" s="2967" t="s">
        <v>2990</v>
      </c>
      <c r="N75" s="2967" t="s">
        <v>2991</v>
      </c>
      <c r="O75" s="2967" t="s">
        <v>2992</v>
      </c>
    </row>
    <row r="76" spans="1:15" s="2967" customFormat="1" ht="24" customHeight="1">
      <c r="A76" s="3187" t="s">
        <v>3155</v>
      </c>
      <c r="B76" s="2967" t="s">
        <v>2993</v>
      </c>
      <c r="C76" s="2967" t="s">
        <v>3074</v>
      </c>
      <c r="D76" s="2967" t="s">
        <v>2994</v>
      </c>
      <c r="E76" s="2967">
        <v>84667</v>
      </c>
      <c r="F76" s="2967">
        <v>296334.5</v>
      </c>
      <c r="G76" s="2967">
        <f>F76/E76</f>
        <v>3.5</v>
      </c>
      <c r="H76" s="2967" t="s">
        <v>3093</v>
      </c>
      <c r="I76" s="2967" t="s">
        <v>3089</v>
      </c>
      <c r="J76" s="2967">
        <v>76200.3</v>
      </c>
      <c r="K76" s="2967">
        <v>80000.3</v>
      </c>
      <c r="M76" s="2967">
        <v>629.91999999999996</v>
      </c>
      <c r="N76" s="2967">
        <v>2699.65</v>
      </c>
      <c r="O76" s="2967">
        <v>4.99</v>
      </c>
    </row>
    <row r="77" spans="1:15" s="2967" customFormat="1" ht="24" customHeight="1">
      <c r="A77" s="3187" t="s">
        <v>3156</v>
      </c>
      <c r="B77" s="2967" t="s">
        <v>2993</v>
      </c>
      <c r="C77" s="2967" t="s">
        <v>3074</v>
      </c>
      <c r="D77" s="2967" t="s">
        <v>2994</v>
      </c>
      <c r="E77" s="2967">
        <v>57440</v>
      </c>
      <c r="F77" s="2967">
        <v>178064</v>
      </c>
      <c r="G77" s="2967">
        <f t="shared" ref="G77:G78" si="1">F77/E77</f>
        <v>3.1</v>
      </c>
      <c r="H77" s="2967" t="s">
        <v>3152</v>
      </c>
      <c r="I77" s="2967" t="s">
        <v>3080</v>
      </c>
      <c r="J77" s="2967">
        <v>17404.29</v>
      </c>
      <c r="K77" s="2967">
        <v>34000</v>
      </c>
      <c r="M77" s="2967">
        <v>394.61</v>
      </c>
      <c r="N77" s="2967">
        <v>1909.43</v>
      </c>
      <c r="O77" s="2967">
        <v>95.35</v>
      </c>
    </row>
    <row r="78" spans="1:15" s="2967" customFormat="1" ht="24" customHeight="1">
      <c r="A78" s="3187" t="s">
        <v>3157</v>
      </c>
      <c r="B78" s="2967" t="s">
        <v>2993</v>
      </c>
      <c r="C78" s="2967" t="s">
        <v>3074</v>
      </c>
      <c r="D78" s="2967" t="s">
        <v>2994</v>
      </c>
      <c r="E78" s="2967">
        <v>41888</v>
      </c>
      <c r="F78" s="2967">
        <v>83776</v>
      </c>
      <c r="G78" s="2967">
        <f t="shared" si="1"/>
        <v>2</v>
      </c>
      <c r="H78" s="2967" t="s">
        <v>3153</v>
      </c>
      <c r="I78" s="2967" t="s">
        <v>3154</v>
      </c>
      <c r="J78" s="2967">
        <v>14451.36</v>
      </c>
      <c r="K78" s="2967">
        <v>19300</v>
      </c>
      <c r="M78" s="2967">
        <v>307.17</v>
      </c>
      <c r="N78" s="2967">
        <v>2303.7600000000002</v>
      </c>
      <c r="O78" s="2967">
        <v>33.549999999999997</v>
      </c>
    </row>
  </sheetData>
  <autoFilter ref="A1:O47">
    <filterColumn colId="14">
      <filters>
        <filter val="15.19"/>
        <filter val="3.96"/>
        <filter val="4.99"/>
      </filters>
    </filterColumn>
  </autoFilter>
  <phoneticPr fontId="233" type="noConversion"/>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Normal="100" workbookViewId="0">
      <selection activeCell="D17" sqref="D17"/>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t="s">
        <v>3069</v>
      </c>
      <c r="D1" s="3158" t="s">
        <v>953</v>
      </c>
      <c r="E1" s="2413" t="s">
        <v>2379</v>
      </c>
      <c r="F1" s="2414">
        <f ca="1">J53</f>
        <v>29.39</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f ca="1">C40+J29+L46</f>
        <v>38606</v>
      </c>
      <c r="C2" s="2059"/>
      <c r="D2" s="2057"/>
      <c r="E2" s="2058"/>
      <c r="F2" s="2058"/>
      <c r="G2" s="1591"/>
      <c r="H2" s="2059"/>
      <c r="I2" s="2059"/>
      <c r="J2" s="2059"/>
      <c r="K2" s="2060"/>
      <c r="L2" s="2059"/>
      <c r="M2" s="2059"/>
    </row>
    <row r="3" spans="1:33" ht="18" customHeight="1" thickBot="1">
      <c r="A3" s="833" t="s">
        <v>1729</v>
      </c>
      <c r="B3" s="834">
        <f ca="1">IF(ISERROR(B2*10000/F43),0,ROUND(B2*10000/F43,0))</f>
        <v>14624</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4240</v>
      </c>
      <c r="D5" s="2522" t="s">
        <v>2467</v>
      </c>
      <c r="E5" s="2516"/>
      <c r="F5" s="2517"/>
      <c r="G5" s="1593"/>
      <c r="H5" s="781">
        <v>1</v>
      </c>
      <c r="I5" s="782" t="s">
        <v>2464</v>
      </c>
      <c r="J5" s="55">
        <f ca="1">J6+J10+J12</f>
        <v>0</v>
      </c>
      <c r="K5" s="2522" t="s">
        <v>2467</v>
      </c>
      <c r="L5" s="2516"/>
      <c r="M5" s="2517"/>
    </row>
    <row r="6" spans="1:33" ht="18" customHeight="1">
      <c r="A6" s="1832" t="s">
        <v>1826</v>
      </c>
      <c r="B6" s="3430" t="s">
        <v>2469</v>
      </c>
      <c r="C6" s="783">
        <f ca="1">ROUND(F6*F8*F7*(1-F9)/10000,0)</f>
        <v>4240</v>
      </c>
      <c r="D6" s="2523" t="s">
        <v>2468</v>
      </c>
      <c r="E6" s="784" t="s">
        <v>1740</v>
      </c>
      <c r="F6" s="785">
        <f ca="1">INDIRECT("'数据-取费表'!u"&amp;$G$1)</f>
        <v>8</v>
      </c>
      <c r="G6" s="1593"/>
      <c r="H6" s="2530" t="s">
        <v>2475</v>
      </c>
      <c r="I6" s="3430" t="s">
        <v>2469</v>
      </c>
      <c r="J6" s="783">
        <f ca="1">ROUND(M6*M8*M7*(1-M9)/10000,0)</f>
        <v>0</v>
      </c>
      <c r="K6" s="341" t="s">
        <v>1739</v>
      </c>
      <c r="L6" s="784" t="s">
        <v>1740</v>
      </c>
      <c r="M6" s="785">
        <f ca="1">INDIRECT("'数据-取费表'!z"&amp;$G$1)</f>
        <v>0</v>
      </c>
    </row>
    <row r="7" spans="1:33" ht="18" customHeight="1">
      <c r="A7" s="2526"/>
      <c r="B7" s="3431"/>
      <c r="C7" s="788"/>
      <c r="D7" s="789"/>
      <c r="E7" s="784" t="s">
        <v>1741</v>
      </c>
      <c r="F7" s="785">
        <f ca="1">IF(INDIRECT("'数据-取费表'!ah"&amp;$G$1)="",INDIRECT("'数据-取费表'!k"&amp;$G$1),INDIRECT("'数据-取费表'!ah"&amp;$G$1))</f>
        <v>26399.636999999999</v>
      </c>
      <c r="G7" s="1593"/>
      <c r="H7" s="2515"/>
      <c r="I7" s="3431"/>
      <c r="J7" s="788"/>
      <c r="K7" s="789"/>
      <c r="L7" s="784" t="s">
        <v>1741</v>
      </c>
      <c r="M7" s="785">
        <f ca="1">F7</f>
        <v>26399.636999999999</v>
      </c>
    </row>
    <row r="8" spans="1:33" ht="18" customHeight="1">
      <c r="A8" s="2519"/>
      <c r="B8" s="3432"/>
      <c r="C8" s="788"/>
      <c r="D8" s="789"/>
      <c r="E8" s="784" t="s">
        <v>1742</v>
      </c>
      <c r="F8" s="785">
        <f ca="1">INDIRECT("'数据-取费表'!ai"&amp;$G$1)</f>
        <v>365</v>
      </c>
      <c r="G8" s="1593"/>
      <c r="H8" s="2515"/>
      <c r="I8" s="3432"/>
      <c r="J8" s="788"/>
      <c r="K8" s="789"/>
      <c r="L8" s="784" t="s">
        <v>1742</v>
      </c>
      <c r="M8" s="785">
        <f ca="1">INDIRECT("'数据-取费表'!ai"&amp;$G$1)</f>
        <v>365</v>
      </c>
    </row>
    <row r="9" spans="1:33" ht="18" customHeight="1">
      <c r="A9" s="786"/>
      <c r="B9" s="3433"/>
      <c r="C9" s="788"/>
      <c r="D9" s="789"/>
      <c r="E9" s="784" t="s">
        <v>1743</v>
      </c>
      <c r="F9" s="794">
        <f ca="1">INDIRECT("'数据-取费表'!w"&amp;$G$1)</f>
        <v>0.45</v>
      </c>
      <c r="G9" s="1593"/>
      <c r="H9" s="2531"/>
      <c r="I9" s="3432"/>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22549</v>
      </c>
      <c r="D13" s="1836" t="s">
        <v>2301</v>
      </c>
      <c r="E13" s="1836" t="s">
        <v>1746</v>
      </c>
      <c r="F13" s="2562">
        <f ca="1">INDIRECT("'数据-取费表'!y"&amp;$G$1)</f>
        <v>1</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14520</v>
      </c>
      <c r="D14" s="1981" t="s">
        <v>1747</v>
      </c>
      <c r="E14" s="1982"/>
      <c r="F14" s="805"/>
      <c r="G14" s="1593"/>
      <c r="H14" s="1650" t="s">
        <v>1832</v>
      </c>
      <c r="I14" s="2233" t="s">
        <v>2835</v>
      </c>
      <c r="J14" s="53">
        <f ca="1">C29</f>
        <v>22549</v>
      </c>
      <c r="K14" s="26"/>
      <c r="L14" s="801"/>
      <c r="M14" s="802"/>
    </row>
    <row r="15" spans="1:33" s="2066" customFormat="1" ht="18" customHeight="1" thickBot="1">
      <c r="A15" s="1649" t="s">
        <v>1887</v>
      </c>
      <c r="B15" s="784" t="s">
        <v>648</v>
      </c>
      <c r="C15" s="53">
        <f ca="1">ROUND(C14*F15,0)</f>
        <v>436</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1327</v>
      </c>
      <c r="K16" s="1823" t="s">
        <v>1752</v>
      </c>
      <c r="L16" s="2512"/>
      <c r="M16" s="2517"/>
    </row>
    <row r="17" spans="1:33" s="2066" customFormat="1" ht="18" customHeight="1">
      <c r="A17" s="1649" t="s">
        <v>1889</v>
      </c>
      <c r="B17" s="784" t="s">
        <v>654</v>
      </c>
      <c r="C17" s="53">
        <f ca="1">ROUND(F17*(F43+INDIRECT("'数据-取费表'!S"&amp;$G$1))/10000,0)</f>
        <v>528</v>
      </c>
      <c r="D17" s="784" t="s">
        <v>1753</v>
      </c>
      <c r="E17" s="784" t="s">
        <v>1754</v>
      </c>
      <c r="F17" s="56">
        <f>'数据-取费表'!B35</f>
        <v>200</v>
      </c>
      <c r="G17" s="1594"/>
      <c r="H17" s="1650" t="s">
        <v>1832</v>
      </c>
      <c r="I17" s="784" t="s">
        <v>657</v>
      </c>
      <c r="J17" s="53">
        <f ca="1">ROUND(IF(项目基本情况!B11="自然人",J5*M17,J18+J19+J20),0)</f>
        <v>200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218</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15702</v>
      </c>
      <c r="D19" s="261" t="s">
        <v>1759</v>
      </c>
      <c r="E19" s="1984"/>
      <c r="F19" s="56"/>
      <c r="G19" s="1593"/>
      <c r="H19" s="1649" t="s">
        <v>1887</v>
      </c>
      <c r="I19" s="784" t="s">
        <v>1760</v>
      </c>
      <c r="J19" s="53">
        <f ca="1">IF(K19="按租金收入计税",ROUND(J5*M19,1),ROUND(C29*F33*0.7,1))</f>
        <v>189.4</v>
      </c>
      <c r="K19" s="811" t="s">
        <v>666</v>
      </c>
      <c r="L19" s="784" t="s">
        <v>1749</v>
      </c>
      <c r="M19" s="809">
        <f>IF(K19="按租金收入计税",'数据-取费表'!B51,'数据-取费表'!B50)</f>
        <v>1.2E-2</v>
      </c>
    </row>
    <row r="20" spans="1:33" s="2066" customFormat="1" ht="18" customHeight="1">
      <c r="A20" s="1650" t="s">
        <v>1891</v>
      </c>
      <c r="B20" s="784" t="s">
        <v>667</v>
      </c>
      <c r="C20" s="53">
        <f ca="1">ROUND(C19*F20,0)</f>
        <v>314</v>
      </c>
      <c r="D20" s="812" t="s">
        <v>1761</v>
      </c>
      <c r="E20" s="784" t="s">
        <v>1749</v>
      </c>
      <c r="F20" s="809">
        <f>'数据-取费表'!B37</f>
        <v>0.02</v>
      </c>
      <c r="G20" s="1594"/>
      <c r="H20" s="1652" t="s">
        <v>1882</v>
      </c>
      <c r="I20" s="341" t="s">
        <v>1762</v>
      </c>
      <c r="J20" s="54">
        <f ca="1">ROUND(M20*M21/10000,0)</f>
        <v>11</v>
      </c>
      <c r="K20" s="814" t="s">
        <v>1763</v>
      </c>
      <c r="L20" s="784" t="s">
        <v>1764</v>
      </c>
      <c r="M20" s="640">
        <f>'数据-取费表'!B52</f>
        <v>4</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26666.3</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1127</v>
      </c>
      <c r="K22" s="2510" t="s">
        <v>1771</v>
      </c>
      <c r="L22" s="784" t="s">
        <v>1749</v>
      </c>
      <c r="M22" s="817">
        <f ca="1">INDIRECT("'数据-取费表'!Ak"&amp;$G$1)</f>
        <v>0.05</v>
      </c>
    </row>
    <row r="23" spans="1:33" s="2066" customFormat="1" ht="18" customHeight="1">
      <c r="A23" s="1649" t="s">
        <v>1833</v>
      </c>
      <c r="B23" s="784" t="s">
        <v>2542</v>
      </c>
      <c r="C23" s="53">
        <f ca="1">ROUND(IF('数据-取费表'!B22&lt;=1,(C19+C20)*F24*F23/2,(C19+C20)*(POWER((1+F24),F23/2)-1)),0)</f>
        <v>761</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3.0000000000000001E-3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0.05</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-1327</v>
      </c>
      <c r="K25" s="2574" t="s">
        <v>1779</v>
      </c>
      <c r="L25" s="2575"/>
      <c r="M25" s="2576"/>
    </row>
    <row r="26" spans="1:33" ht="18" customHeight="1">
      <c r="A26" s="1649" t="s">
        <v>1833</v>
      </c>
      <c r="B26" s="784" t="s">
        <v>2443</v>
      </c>
      <c r="C26" s="53">
        <f ca="1">ROUND((C19+C20)*F26,0)</f>
        <v>4004</v>
      </c>
      <c r="D26" s="812" t="s">
        <v>1780</v>
      </c>
      <c r="E26" s="795" t="s">
        <v>1781</v>
      </c>
      <c r="F26" s="794">
        <f ca="1">INDIRECT("'数据-取费表'!q"&amp;$G$1)</f>
        <v>0.25</v>
      </c>
      <c r="G26" s="1593"/>
      <c r="H26" s="2528" t="s">
        <v>1782</v>
      </c>
      <c r="I26" s="2234" t="s">
        <v>2836</v>
      </c>
      <c r="J26" s="783">
        <f ca="1">IF(J5&lt;&gt;0,ROUND(J25*(1-((1+M28)/(1+M26))^M27)/(M26-M28),0),0)</f>
        <v>0</v>
      </c>
      <c r="K26" s="814" t="s">
        <v>1783</v>
      </c>
      <c r="L26" s="784" t="s">
        <v>2424</v>
      </c>
      <c r="M26" s="794">
        <f ca="1">INDIRECT("'数据-取费表'!I"&amp;$G$1)</f>
        <v>0.06</v>
      </c>
    </row>
    <row r="27" spans="1:33" ht="18" customHeight="1">
      <c r="A27" s="1649" t="s">
        <v>1834</v>
      </c>
      <c r="B27" s="784" t="s">
        <v>687</v>
      </c>
      <c r="C27" s="53">
        <f ca="1">ROUND(F21*F26,4)</f>
        <v>5.0000000000000001E-3</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22549</v>
      </c>
      <c r="D29" s="2571"/>
      <c r="E29" s="2572"/>
      <c r="F29" s="2573"/>
      <c r="G29" s="1594"/>
      <c r="H29" s="823" t="s">
        <v>1789</v>
      </c>
      <c r="I29" s="824" t="s">
        <v>1790</v>
      </c>
      <c r="J29" s="825">
        <f ca="1">ROUND(J26/(1+F40)^F41,0)</f>
        <v>0</v>
      </c>
      <c r="K29" s="826" t="s">
        <v>1791</v>
      </c>
      <c r="L29" s="827"/>
      <c r="M29" s="828">
        <f ca="1">INDIRECT("'数据-取费表'!k"&amp;$G$1)</f>
        <v>26399.636999999999</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1829</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422.2</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222.1</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189.4</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10.7</v>
      </c>
      <c r="D34" s="814" t="s">
        <v>1801</v>
      </c>
      <c r="E34" s="784" t="s">
        <v>1802</v>
      </c>
      <c r="F34" s="640">
        <f>'数据-取费表'!B52</f>
        <v>4</v>
      </c>
      <c r="G34" s="2064"/>
      <c r="H34" s="2067"/>
      <c r="I34" s="835" t="s">
        <v>1815</v>
      </c>
      <c r="J34" s="836"/>
      <c r="K34" s="2082"/>
      <c r="L34" s="2081"/>
      <c r="M34" s="2081"/>
    </row>
    <row r="35" spans="1:18" ht="18" customHeight="1">
      <c r="A35" s="815"/>
      <c r="B35" s="793"/>
      <c r="C35" s="69"/>
      <c r="D35" s="816"/>
      <c r="E35" s="784" t="s">
        <v>1803</v>
      </c>
      <c r="F35" s="785">
        <f ca="1">INDIRECT("'数据-取费表'!r"&amp;$G$1)</f>
        <v>26666.3</v>
      </c>
      <c r="G35" s="2064"/>
      <c r="H35" s="2067"/>
      <c r="I35" s="837" t="s">
        <v>1816</v>
      </c>
      <c r="J35" s="838">
        <f ca="1">ROUND(C13*J36,0)</f>
        <v>1804</v>
      </c>
      <c r="K35" s="2080"/>
      <c r="L35" s="2079"/>
      <c r="M35" s="2079"/>
    </row>
    <row r="36" spans="1:18" ht="18" customHeight="1">
      <c r="A36" s="1650" t="s">
        <v>1891</v>
      </c>
      <c r="B36" s="784" t="s">
        <v>1804</v>
      </c>
      <c r="C36" s="53">
        <f ca="1">ROUND(C29*F36,1)</f>
        <v>1127.5</v>
      </c>
      <c r="D36" s="1979" t="s">
        <v>1805</v>
      </c>
      <c r="E36" s="784" t="s">
        <v>1798</v>
      </c>
      <c r="F36" s="817">
        <f ca="1">INDIRECT("'数据-取费表'!Ak"&amp;$G$1)</f>
        <v>0.05</v>
      </c>
      <c r="G36" s="2064"/>
      <c r="H36" s="2079"/>
      <c r="I36" s="839" t="s">
        <v>1817</v>
      </c>
      <c r="J36" s="840">
        <f ca="1">INDIRECT("'数据-取费表'!j"&amp;$G$1)</f>
        <v>0.08</v>
      </c>
      <c r="K36" s="2084"/>
      <c r="L36" s="2079"/>
      <c r="M36" s="2079"/>
    </row>
    <row r="37" spans="1:18" ht="18" customHeight="1">
      <c r="A37" s="1650" t="s">
        <v>1892</v>
      </c>
      <c r="B37" s="784" t="s">
        <v>680</v>
      </c>
      <c r="C37" s="53">
        <f ca="1">ROUND(C13*F37,1)</f>
        <v>67.599999999999994</v>
      </c>
      <c r="D37" s="1979" t="s">
        <v>1806</v>
      </c>
      <c r="E37" s="784" t="s">
        <v>1798</v>
      </c>
      <c r="F37" s="818">
        <f ca="1">INDIRECT("'数据-取费表'!Al"&amp;$G$1)</f>
        <v>3.0000000000000001E-3</v>
      </c>
      <c r="G37" s="2064"/>
      <c r="H37" s="2079"/>
      <c r="I37" s="841" t="s">
        <v>1818</v>
      </c>
      <c r="J37" s="842"/>
      <c r="K37" s="2084"/>
      <c r="L37" s="2079"/>
      <c r="M37" s="2079"/>
    </row>
    <row r="38" spans="1:18" ht="18" customHeight="1" thickBot="1">
      <c r="A38" s="2577" t="s">
        <v>1893</v>
      </c>
      <c r="B38" s="2572" t="s">
        <v>667</v>
      </c>
      <c r="C38" s="2570">
        <f ca="1">ROUND(C5*F38,1)</f>
        <v>212</v>
      </c>
      <c r="D38" s="2571" t="s">
        <v>1807</v>
      </c>
      <c r="E38" s="2572" t="s">
        <v>1798</v>
      </c>
      <c r="F38" s="2568">
        <f ca="1">INDIRECT("'数据-取费表'!Am"&amp;$G$1)</f>
        <v>0.05</v>
      </c>
      <c r="G38" s="2064"/>
      <c r="H38" s="2079"/>
      <c r="I38" s="843" t="s">
        <v>1819</v>
      </c>
      <c r="J38" s="844"/>
      <c r="K38" s="2085"/>
      <c r="L38" s="2079"/>
      <c r="M38" s="2079"/>
    </row>
    <row r="39" spans="1:18" ht="24.6" customHeight="1" thickTop="1">
      <c r="A39" s="1831" t="s">
        <v>1896</v>
      </c>
      <c r="B39" s="3038" t="s">
        <v>2831</v>
      </c>
      <c r="C39" s="792">
        <f ca="1">C5-C30</f>
        <v>2411</v>
      </c>
      <c r="D39" s="2574" t="s">
        <v>1808</v>
      </c>
      <c r="E39" s="2575"/>
      <c r="F39" s="2576"/>
      <c r="G39" s="2064"/>
      <c r="H39" s="2079"/>
      <c r="I39" s="837" t="s">
        <v>1820</v>
      </c>
      <c r="J39" s="845">
        <f ca="1">ROUND(J35/C39,3)</f>
        <v>0.748</v>
      </c>
      <c r="K39" s="2085"/>
      <c r="L39" s="2079"/>
      <c r="M39" s="2079"/>
    </row>
    <row r="40" spans="1:18" ht="18" customHeight="1">
      <c r="A40" s="781" t="s">
        <v>1897</v>
      </c>
      <c r="B40" s="2234" t="s">
        <v>2305</v>
      </c>
      <c r="C40" s="783">
        <f ca="1">ROUND(C39*(1-((1+F42)/(1+F40))^F41)/(F40-F42),0)</f>
        <v>38606</v>
      </c>
      <c r="D40" s="814" t="s">
        <v>1809</v>
      </c>
      <c r="E40" s="784" t="s">
        <v>2424</v>
      </c>
      <c r="F40" s="794">
        <f ca="1">INDIRECT("'数据-取费表'!I"&amp;$G$1)</f>
        <v>0.06</v>
      </c>
      <c r="G40" s="2064"/>
      <c r="H40" s="2064"/>
      <c r="I40" s="837" t="s">
        <v>1821</v>
      </c>
      <c r="J40" s="845">
        <f ca="1">1-J39</f>
        <v>0.252</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29.39</v>
      </c>
      <c r="G41" s="2064"/>
      <c r="H41" s="1990"/>
      <c r="I41" s="843" t="s">
        <v>1822</v>
      </c>
      <c r="J41" s="846"/>
      <c r="K41" s="2084"/>
      <c r="L41" s="1990"/>
      <c r="M41" s="1990"/>
    </row>
    <row r="42" spans="1:18" ht="18" customHeight="1">
      <c r="A42" s="790"/>
      <c r="B42" s="791"/>
      <c r="C42" s="792"/>
      <c r="D42" s="816"/>
      <c r="E42" s="784" t="s">
        <v>1811</v>
      </c>
      <c r="F42" s="794">
        <f ca="1">INDIRECT("'数据-取费表'!v"&amp;$G$1)</f>
        <v>1.4999999999999999E-2</v>
      </c>
      <c r="G42" s="2064"/>
      <c r="H42" s="1990"/>
      <c r="I42" s="847" t="s">
        <v>1823</v>
      </c>
      <c r="J42" s="845">
        <f ca="1">ROUND(C13/C40,3)</f>
        <v>0.58399999999999996</v>
      </c>
      <c r="K42" s="2084"/>
      <c r="L42" s="1990"/>
      <c r="M42" s="1990"/>
    </row>
    <row r="43" spans="1:18" ht="18" customHeight="1" thickBot="1">
      <c r="A43" s="823" t="s">
        <v>1789</v>
      </c>
      <c r="B43" s="824" t="s">
        <v>1812</v>
      </c>
      <c r="C43" s="825">
        <f ca="1">ROUND(C40*10000/F43,0)</f>
        <v>14624</v>
      </c>
      <c r="D43" s="826" t="s">
        <v>1813</v>
      </c>
      <c r="E43" s="827" t="s">
        <v>1814</v>
      </c>
      <c r="F43" s="828">
        <f ca="1">INDIRECT("'数据-取费表'!k"&amp;$G$1)</f>
        <v>26399.636999999999</v>
      </c>
      <c r="G43" s="2064"/>
      <c r="H43" s="1990"/>
      <c r="I43" s="847" t="s">
        <v>1824</v>
      </c>
      <c r="J43" s="848">
        <f ca="1">1-J42</f>
        <v>0.41600000000000004</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f ca="1">C67-C40</f>
        <v>-57661</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t="s">
        <v>3051</v>
      </c>
      <c r="K47" s="2390" t="s">
        <v>2354</v>
      </c>
      <c r="L47" s="2391">
        <f ca="1">INDIRECT("'数据-取费表'!d"&amp;$G$1)</f>
        <v>40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t="s">
        <v>2355</v>
      </c>
      <c r="K48" s="2393" t="s">
        <v>2356</v>
      </c>
      <c r="L48" s="2394">
        <f ca="1">INDIRECT("'数据-取费表'!f"&amp;$G$1)</f>
        <v>29.39</v>
      </c>
      <c r="O48" s="2424" t="s">
        <v>2384</v>
      </c>
      <c r="P48" s="2425" t="s">
        <v>2410</v>
      </c>
      <c r="Q48" s="2426">
        <f ca="1">C40+J29</f>
        <v>38606</v>
      </c>
      <c r="R48" s="2425" t="s">
        <v>2385</v>
      </c>
    </row>
    <row r="49" spans="1:18" s="2061" customFormat="1" ht="18" customHeight="1" thickBot="1">
      <c r="A49" s="786"/>
      <c r="B49" s="787"/>
      <c r="C49" s="788"/>
      <c r="D49" s="789"/>
      <c r="E49" s="784" t="s">
        <v>1741</v>
      </c>
      <c r="F49" s="785">
        <f ca="1">F7</f>
        <v>26399.636999999999</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365</v>
      </c>
      <c r="G50" s="2097"/>
      <c r="H50" s="2095"/>
      <c r="I50" s="2385" t="s">
        <v>2351</v>
      </c>
      <c r="J50" s="2398">
        <f>SUMPRODUCT((I63:I65=J47)*(J62:L62=J48)*(J63:L65))</f>
        <v>60</v>
      </c>
      <c r="K50" s="2396" t="s">
        <v>2358</v>
      </c>
      <c r="L50" s="2397"/>
      <c r="O50" s="2427" t="s">
        <v>2388</v>
      </c>
      <c r="P50" s="2425" t="s">
        <v>2412</v>
      </c>
      <c r="Q50" s="2426">
        <f ca="1">C29</f>
        <v>22549</v>
      </c>
      <c r="R50" s="2425" t="s">
        <v>2385</v>
      </c>
    </row>
    <row r="51" spans="1:18" s="2061" customFormat="1" ht="18" customHeight="1" thickBot="1">
      <c r="A51" s="786"/>
      <c r="B51" s="787"/>
      <c r="C51" s="788"/>
      <c r="D51" s="789"/>
      <c r="E51" s="784" t="s">
        <v>641</v>
      </c>
      <c r="F51" s="2373"/>
      <c r="H51" s="2095"/>
      <c r="I51" s="2386" t="s">
        <v>2352</v>
      </c>
      <c r="J51" s="2399">
        <f>IF(J49="",J50,J49+J50-YEAR('数据-取费表'!B2))</f>
        <v>60</v>
      </c>
      <c r="K51" s="2385" t="s">
        <v>2359</v>
      </c>
      <c r="L51" s="2400">
        <f ca="1">ROUND(-PV(INDIRECT("'数据-取费表'!h"&amp;$G$1),L48,(C39-C13*J36),0),0)</f>
        <v>8750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f ca="1">IF(M47="住宅",J51,IF(D1="——",MIN(J51,L48),IF(D1="土地（套用方法）",MIN(J51,L48-'数据-取费表'!B20))))</f>
        <v>29.39</v>
      </c>
      <c r="K53" s="3446" t="s">
        <v>2976</v>
      </c>
      <c r="L53" s="3447"/>
      <c r="O53" s="2427" t="s">
        <v>2393</v>
      </c>
      <c r="P53" s="2425" t="s">
        <v>2394</v>
      </c>
      <c r="Q53" s="2426">
        <f ca="1">J53</f>
        <v>29.39</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2396</v>
      </c>
      <c r="P54" s="2425" t="s">
        <v>2413</v>
      </c>
      <c r="Q54" s="2426">
        <f ca="1">Q48+Q49</f>
        <v>38606</v>
      </c>
      <c r="R54" s="2429" t="s">
        <v>2397</v>
      </c>
    </row>
    <row r="55" spans="1:18" s="2061" customFormat="1" ht="18" customHeight="1" thickTop="1" thickBot="1">
      <c r="A55" s="797">
        <v>2</v>
      </c>
      <c r="B55" s="798" t="s">
        <v>645</v>
      </c>
      <c r="C55" s="799">
        <f ca="1">C13</f>
        <v>22549</v>
      </c>
      <c r="D55" s="795"/>
      <c r="E55" s="795"/>
      <c r="F55" s="800"/>
      <c r="I55" s="3129" t="s">
        <v>2360</v>
      </c>
      <c r="J55" s="3128"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22549</v>
      </c>
      <c r="D56" s="2666"/>
      <c r="E56" s="784"/>
      <c r="F56" s="809"/>
      <c r="I56" s="2405" t="s">
        <v>2362</v>
      </c>
      <c r="J56" s="3152" t="s">
        <v>1680</v>
      </c>
      <c r="K56" s="2385" t="s">
        <v>2367</v>
      </c>
      <c r="L56" s="2394" t="str">
        <f ca="1">IF(L48&lt;J51,"——",L48-J51)</f>
        <v>——</v>
      </c>
      <c r="O56" s="2421" t="s">
        <v>2380</v>
      </c>
      <c r="P56" s="2422" t="s">
        <v>2381</v>
      </c>
      <c r="Q56" s="2423" t="s">
        <v>2382</v>
      </c>
      <c r="R56" s="2422" t="s">
        <v>2383</v>
      </c>
    </row>
    <row r="57" spans="1:18" s="2061" customFormat="1" ht="28.5" customHeight="1" thickBot="1">
      <c r="A57" s="797" t="s">
        <v>1750</v>
      </c>
      <c r="B57" s="798" t="s">
        <v>652</v>
      </c>
      <c r="C57" s="799">
        <f ca="1">ROUND(C58+C63+C64+C65,0)</f>
        <v>1395</v>
      </c>
      <c r="D57" s="26" t="s">
        <v>1752</v>
      </c>
      <c r="E57" s="2667"/>
      <c r="F57" s="56"/>
      <c r="I57" s="2406" t="s">
        <v>2363</v>
      </c>
      <c r="J57" s="2408" t="str">
        <f ca="1">IF(OR(M47="住宅",J51&lt;L48,J56="是"),"——",J51-L48)</f>
        <v>——</v>
      </c>
      <c r="K57" s="2385" t="s">
        <v>2368</v>
      </c>
      <c r="L57" s="2394" t="str">
        <f ca="1">IF(L48&lt;J51,"——",IF(L55="比较法",L49,IF(L55="基准地价",L50,L51)))</f>
        <v>——</v>
      </c>
      <c r="O57" s="2424" t="s">
        <v>2384</v>
      </c>
      <c r="P57" s="2425" t="s">
        <v>2414</v>
      </c>
      <c r="Q57" s="2426">
        <f ca="1">C40+J29</f>
        <v>38606</v>
      </c>
      <c r="R57" s="2425" t="s">
        <v>2385</v>
      </c>
    </row>
    <row r="58" spans="1:18" s="2061" customFormat="1" ht="28.5" customHeight="1" thickBot="1">
      <c r="A58" s="1650" t="s">
        <v>1826</v>
      </c>
      <c r="B58" s="784" t="s">
        <v>657</v>
      </c>
      <c r="C58" s="53">
        <f ca="1">ROUND(IF(项目基本情况!B11="自然人",C47*F58,C59+C60+C61),1)</f>
        <v>200.1</v>
      </c>
      <c r="D58" s="2665" t="s">
        <v>658</v>
      </c>
      <c r="E58" s="2666" t="s">
        <v>691</v>
      </c>
      <c r="F58" s="810" t="str">
        <f ca="1">IF(项目基本情况!B11="企业","",IF(INDIRECT("'数据-取费表'!c"&amp;$G$1)="住宅",5%,IF(F48*F49*F50/12/(1+'数据-取费表'!C42)&gt;20000,12%,7%)))</f>
        <v/>
      </c>
      <c r="I58" s="2406" t="s">
        <v>2364</v>
      </c>
      <c r="J58" s="3130" t="e">
        <f ca="1">IF(J55&lt;0.4,0.4,J55)</f>
        <v>#VALUE!</v>
      </c>
      <c r="K58" s="2385" t="s">
        <v>2369</v>
      </c>
      <c r="L58" s="2394" t="e">
        <f ca="1">ROUND(POWER(1+L52,L47-L48)*(POWER(1+L52,L48)-1)/(POWER(1+L52,L47)-1),4)</f>
        <v>#DIV/0!</v>
      </c>
      <c r="O58" s="2424" t="s">
        <v>2386</v>
      </c>
      <c r="P58" s="2425" t="s">
        <v>2417</v>
      </c>
      <c r="Q58" s="2426">
        <f ca="1">L60</f>
        <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9" t="str">
        <f>IF(D1="——","建筑物剩余耐用年限下的土地年期修正系数Kn","建设期及建筑物耐用年限下的土地年期修正系数Kn")</f>
        <v>建筑物剩余耐用年限下的土地年期修正系数Kn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189.4</v>
      </c>
      <c r="D60" s="2666" t="str">
        <f>D33</f>
        <v>按房产原值计税</v>
      </c>
      <c r="E60" s="784" t="s">
        <v>1749</v>
      </c>
      <c r="F60" s="809">
        <f t="shared" si="0"/>
        <v>1.2E-2</v>
      </c>
      <c r="I60" s="2407" t="s">
        <v>2366</v>
      </c>
      <c r="J60" s="2409" t="str">
        <f ca="1">IF(OR(M47="住宅",J51&lt;L48,J56="是"),"0",ROUND(J59/(1+J52)^J53,0))</f>
        <v>0</v>
      </c>
      <c r="K60" s="2410" t="s">
        <v>2371</v>
      </c>
      <c r="L60" s="2409">
        <f ca="1">IF(OR(M47="住宅",L48&lt;J51),0,ROUND(L57*(L58/L59-1),0))</f>
        <v>0</v>
      </c>
      <c r="O60" s="2427" t="s">
        <v>2389</v>
      </c>
      <c r="P60" s="2425" t="s">
        <v>2398</v>
      </c>
      <c r="Q60" s="2428">
        <f>L52</f>
        <v>0</v>
      </c>
      <c r="R60" s="2429"/>
    </row>
    <row r="61" spans="1:18" s="2061" customFormat="1" ht="18" customHeight="1" thickBot="1">
      <c r="A61" s="1652" t="s">
        <v>1835</v>
      </c>
      <c r="B61" s="341" t="s">
        <v>669</v>
      </c>
      <c r="C61" s="54">
        <f ca="1">ROUND(F61*F62/10000,1)</f>
        <v>10.7</v>
      </c>
      <c r="D61" s="814" t="s">
        <v>670</v>
      </c>
      <c r="E61" s="784" t="s">
        <v>671</v>
      </c>
      <c r="F61" s="640">
        <f t="shared" si="0"/>
        <v>4</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26666.3</v>
      </c>
      <c r="I62" s="2411" t="s">
        <v>2372</v>
      </c>
      <c r="J62" s="2412" t="s">
        <v>2373</v>
      </c>
      <c r="K62" s="2412" t="s">
        <v>2374</v>
      </c>
      <c r="L62" s="2412" t="s">
        <v>2355</v>
      </c>
      <c r="M62" s="3131" t="s">
        <v>2951</v>
      </c>
      <c r="O62" s="2427" t="s">
        <v>2393</v>
      </c>
      <c r="P62" s="2425" t="str">
        <f>K59</f>
        <v>建筑物剩余耐用年限下的土地年期修正系数Kn</v>
      </c>
      <c r="Q62" s="2426" t="e">
        <f ca="1">L59</f>
        <v>#DIV/0!</v>
      </c>
      <c r="R62" s="2429" t="s">
        <v>2402</v>
      </c>
    </row>
    <row r="63" spans="1:18" s="2061" customFormat="1" ht="15.75" thickBot="1">
      <c r="A63" s="1650" t="s">
        <v>1891</v>
      </c>
      <c r="B63" s="784" t="s">
        <v>677</v>
      </c>
      <c r="C63" s="53">
        <f ca="1">ROUND(C56*F63,1)</f>
        <v>1127.5</v>
      </c>
      <c r="D63" s="2666" t="s">
        <v>1805</v>
      </c>
      <c r="E63" s="784" t="s">
        <v>1749</v>
      </c>
      <c r="F63" s="817">
        <f t="shared" ca="1" si="0"/>
        <v>0.05</v>
      </c>
      <c r="I63" s="2411" t="s">
        <v>2375</v>
      </c>
      <c r="J63" s="2412">
        <v>70</v>
      </c>
      <c r="K63" s="2412">
        <v>50</v>
      </c>
      <c r="L63" s="2412">
        <v>80</v>
      </c>
      <c r="M63" s="3132">
        <v>0.02</v>
      </c>
      <c r="O63" s="2424" t="s">
        <v>2396</v>
      </c>
      <c r="P63" s="2425" t="s">
        <v>2413</v>
      </c>
      <c r="Q63" s="2426">
        <f ca="1">Q57+Q58</f>
        <v>38606</v>
      </c>
      <c r="R63" s="2429" t="s">
        <v>2397</v>
      </c>
    </row>
    <row r="64" spans="1:18" s="2061" customFormat="1" ht="16.5" thickBot="1">
      <c r="A64" s="1650" t="s">
        <v>1892</v>
      </c>
      <c r="B64" s="784" t="s">
        <v>680</v>
      </c>
      <c r="C64" s="53">
        <f ca="1">ROUND(C55*F64,1)</f>
        <v>67.599999999999994</v>
      </c>
      <c r="D64" s="2666" t="s">
        <v>681</v>
      </c>
      <c r="E64" s="784" t="s">
        <v>1749</v>
      </c>
      <c r="F64" s="818">
        <f t="shared" ca="1" si="0"/>
        <v>3.0000000000000001E-3</v>
      </c>
      <c r="I64" s="2411" t="s">
        <v>2376</v>
      </c>
      <c r="J64" s="2412">
        <v>50</v>
      </c>
      <c r="K64" s="2412">
        <v>35</v>
      </c>
      <c r="L64" s="2412">
        <v>60</v>
      </c>
      <c r="M64" s="3133">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0.05</v>
      </c>
      <c r="I65" s="2411" t="s">
        <v>2377</v>
      </c>
      <c r="J65" s="2412">
        <v>40</v>
      </c>
      <c r="K65" s="2412">
        <v>30</v>
      </c>
      <c r="L65" s="2412">
        <v>50</v>
      </c>
      <c r="M65" s="3132">
        <v>0.02</v>
      </c>
      <c r="O65" s="2421" t="s">
        <v>2380</v>
      </c>
      <c r="P65" s="2422" t="s">
        <v>2381</v>
      </c>
      <c r="Q65" s="2423" t="s">
        <v>2382</v>
      </c>
      <c r="R65" s="2422" t="s">
        <v>2383</v>
      </c>
    </row>
    <row r="66" spans="1:18" s="2061" customFormat="1" ht="24.75" thickBot="1">
      <c r="A66" s="797" t="s">
        <v>1778</v>
      </c>
      <c r="B66" s="3039" t="s">
        <v>2831</v>
      </c>
      <c r="C66" s="799">
        <f ca="1">C47-C57</f>
        <v>-1395</v>
      </c>
      <c r="D66" s="2665" t="s">
        <v>701</v>
      </c>
      <c r="E66" s="2664"/>
      <c r="F66" s="820"/>
      <c r="K66" s="2088"/>
      <c r="O66" s="2424" t="s">
        <v>2384</v>
      </c>
      <c r="P66" s="2425" t="s">
        <v>2414</v>
      </c>
      <c r="Q66" s="2426">
        <f ca="1">C40+J29</f>
        <v>38606</v>
      </c>
      <c r="R66" s="2425" t="s">
        <v>2385</v>
      </c>
    </row>
    <row r="67" spans="1:18" s="2061" customFormat="1" ht="20.25" thickBot="1">
      <c r="A67" s="781" t="s">
        <v>1782</v>
      </c>
      <c r="B67" s="2234" t="s">
        <v>2305</v>
      </c>
      <c r="C67" s="783">
        <f ca="1">ROUND(C66*(1-((1+F69)/(1+F67))^F68)/(F67-F69),0)</f>
        <v>-19055</v>
      </c>
      <c r="D67" s="814" t="s">
        <v>705</v>
      </c>
      <c r="E67" s="784" t="s">
        <v>706</v>
      </c>
      <c r="F67" s="794">
        <f ca="1">F40</f>
        <v>0.06</v>
      </c>
      <c r="K67" s="2088"/>
      <c r="O67" s="2424" t="s">
        <v>2386</v>
      </c>
      <c r="P67" s="2425" t="s">
        <v>2417</v>
      </c>
      <c r="Q67" s="2426">
        <f ca="1">L60</f>
        <v>0</v>
      </c>
      <c r="R67" s="2429" t="s">
        <v>2419</v>
      </c>
    </row>
    <row r="68" spans="1:18" ht="21.75" thickBot="1">
      <c r="A68" s="786"/>
      <c r="B68" s="787"/>
      <c r="C68" s="788"/>
      <c r="D68" s="821" t="s">
        <v>1810</v>
      </c>
      <c r="E68" s="784" t="s">
        <v>1786</v>
      </c>
      <c r="F68" s="822">
        <f ca="1">F41</f>
        <v>29.39</v>
      </c>
      <c r="O68" s="2427" t="s">
        <v>2388</v>
      </c>
      <c r="P68" s="2425" t="s">
        <v>2418</v>
      </c>
      <c r="Q68" s="2431">
        <f ca="1">L51</f>
        <v>8750</v>
      </c>
      <c r="R68" s="2432" t="s">
        <v>2421</v>
      </c>
    </row>
    <row r="69" spans="1:18" ht="20.25" thickBot="1">
      <c r="A69" s="790"/>
      <c r="B69" s="791"/>
      <c r="C69" s="792"/>
      <c r="D69" s="816"/>
      <c r="E69" s="784" t="s">
        <v>711</v>
      </c>
      <c r="F69" s="2373"/>
      <c r="O69" s="2427" t="s">
        <v>2389</v>
      </c>
      <c r="P69" s="2433" t="s">
        <v>2403</v>
      </c>
      <c r="Q69" s="2426">
        <f ca="1">ROUND(Q70-Q71*Q72,0)</f>
        <v>607</v>
      </c>
      <c r="R69" s="2429"/>
    </row>
    <row r="70" spans="1:18" ht="15.75" thickBot="1">
      <c r="A70" s="823" t="s">
        <v>1789</v>
      </c>
      <c r="B70" s="824" t="s">
        <v>1812</v>
      </c>
      <c r="C70" s="825">
        <f ca="1">ROUND(C67*10000/F70,0)</f>
        <v>-7218</v>
      </c>
      <c r="D70" s="826" t="s">
        <v>1813</v>
      </c>
      <c r="E70" s="827" t="s">
        <v>1814</v>
      </c>
      <c r="F70" s="828">
        <f ca="1">F43</f>
        <v>26399.636999999999</v>
      </c>
      <c r="O70" s="2427" t="s">
        <v>2404</v>
      </c>
      <c r="P70" s="2433" t="s">
        <v>2405</v>
      </c>
      <c r="Q70" s="2426">
        <f ca="1">C39</f>
        <v>2411</v>
      </c>
      <c r="R70" s="2425" t="s">
        <v>2385</v>
      </c>
    </row>
    <row r="71" spans="1:18" ht="15.75" thickBot="1">
      <c r="O71" s="2427" t="s">
        <v>2406</v>
      </c>
      <c r="P71" s="2433" t="s">
        <v>2407</v>
      </c>
      <c r="Q71" s="2426">
        <f ca="1">C13</f>
        <v>22549</v>
      </c>
      <c r="R71" s="2425" t="s">
        <v>2385</v>
      </c>
    </row>
    <row r="72" spans="1:18" ht="15.75" thickBot="1">
      <c r="O72" s="2427" t="s">
        <v>2408</v>
      </c>
      <c r="P72" s="2433" t="s">
        <v>2409</v>
      </c>
      <c r="Q72" s="2428">
        <f ca="1">J36</f>
        <v>0.08</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建筑物剩余耐用年限下的土地年期修正系数Kn</v>
      </c>
      <c r="Q75" s="2426" t="e">
        <f ca="1">L59</f>
        <v>#DIV/0!</v>
      </c>
      <c r="R75" s="2429" t="s">
        <v>2402</v>
      </c>
    </row>
    <row r="76" spans="1:18" ht="15.75" thickBot="1">
      <c r="O76" s="2424" t="s">
        <v>2396</v>
      </c>
      <c r="P76" s="2425" t="s">
        <v>2413</v>
      </c>
      <c r="Q76" s="2426">
        <f ca="1">Q66+Q67</f>
        <v>38606</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2478</v>
      </c>
      <c r="B1" s="3465"/>
      <c r="C1" s="3466"/>
      <c r="D1" s="3467">
        <f>SUM(I10,I15,I20,I21,I23)</f>
        <v>0</v>
      </c>
      <c r="E1" s="3467"/>
      <c r="F1" s="3467"/>
      <c r="G1" s="3467"/>
      <c r="H1" s="3467"/>
      <c r="I1" s="3468"/>
    </row>
    <row r="2" spans="1:9">
      <c r="A2" s="3454" t="s">
        <v>2479</v>
      </c>
      <c r="B2" s="3455" t="s">
        <v>2480</v>
      </c>
      <c r="C2" s="3455"/>
      <c r="D2" s="2533" t="s">
        <v>2481</v>
      </c>
      <c r="E2" s="2533" t="s">
        <v>2482</v>
      </c>
      <c r="F2" s="2533" t="s">
        <v>2483</v>
      </c>
      <c r="G2" s="2533" t="s">
        <v>2484</v>
      </c>
      <c r="H2" s="2533" t="s">
        <v>2485</v>
      </c>
      <c r="I2" s="2534" t="s">
        <v>2486</v>
      </c>
    </row>
    <row r="3" spans="1:9">
      <c r="A3" s="3454"/>
      <c r="B3" s="3455" t="s">
        <v>2487</v>
      </c>
      <c r="C3" s="3455"/>
      <c r="D3" s="2535"/>
      <c r="E3" s="2533"/>
      <c r="F3" s="2536"/>
      <c r="G3" s="2536"/>
      <c r="H3" s="2537"/>
      <c r="I3" s="2538">
        <f>ROUND(D3*E3*F3*G3*H3/10000,0)</f>
        <v>0</v>
      </c>
    </row>
    <row r="4" spans="1:9">
      <c r="A4" s="3454"/>
      <c r="B4" s="3455" t="s">
        <v>2488</v>
      </c>
      <c r="C4" s="3455"/>
      <c r="D4" s="2535"/>
      <c r="E4" s="2533"/>
      <c r="F4" s="2536"/>
      <c r="G4" s="2536"/>
      <c r="H4" s="2537"/>
      <c r="I4" s="2538">
        <f t="shared" ref="I4:I9" si="0">ROUND(D4*E4*F4*G4*H4/10000,0)</f>
        <v>0</v>
      </c>
    </row>
    <row r="5" spans="1:9">
      <c r="A5" s="3454"/>
      <c r="B5" s="3455" t="s">
        <v>2489</v>
      </c>
      <c r="C5" s="3455"/>
      <c r="D5" s="2535"/>
      <c r="E5" s="2533"/>
      <c r="F5" s="2536"/>
      <c r="G5" s="2536"/>
      <c r="H5" s="2537"/>
      <c r="I5" s="2538">
        <f t="shared" si="0"/>
        <v>0</v>
      </c>
    </row>
    <row r="6" spans="1:9">
      <c r="A6" s="3454"/>
      <c r="B6" s="3455" t="s">
        <v>2490</v>
      </c>
      <c r="C6" s="3455"/>
      <c r="D6" s="2535"/>
      <c r="E6" s="2533"/>
      <c r="F6" s="2536"/>
      <c r="G6" s="2536"/>
      <c r="H6" s="2537"/>
      <c r="I6" s="2538">
        <f t="shared" si="0"/>
        <v>0</v>
      </c>
    </row>
    <row r="7" spans="1:9">
      <c r="A7" s="3454"/>
      <c r="B7" s="3455" t="s">
        <v>2491</v>
      </c>
      <c r="C7" s="3455"/>
      <c r="D7" s="2535"/>
      <c r="E7" s="2533"/>
      <c r="F7" s="2536"/>
      <c r="G7" s="2536"/>
      <c r="H7" s="2537"/>
      <c r="I7" s="2538">
        <f t="shared" si="0"/>
        <v>0</v>
      </c>
    </row>
    <row r="8" spans="1:9">
      <c r="A8" s="3454"/>
      <c r="B8" s="3455" t="s">
        <v>2492</v>
      </c>
      <c r="C8" s="3455"/>
      <c r="D8" s="2535"/>
      <c r="E8" s="2533"/>
      <c r="F8" s="2536"/>
      <c r="G8" s="2536"/>
      <c r="H8" s="2537"/>
      <c r="I8" s="2538">
        <f t="shared" si="0"/>
        <v>0</v>
      </c>
    </row>
    <row r="9" spans="1:9">
      <c r="A9" s="3454"/>
      <c r="B9" s="3455" t="s">
        <v>2493</v>
      </c>
      <c r="C9" s="3455"/>
      <c r="D9" s="2535"/>
      <c r="E9" s="2533"/>
      <c r="F9" s="2536"/>
      <c r="G9" s="2536"/>
      <c r="H9" s="2537"/>
      <c r="I9" s="2538">
        <f t="shared" si="0"/>
        <v>0</v>
      </c>
    </row>
    <row r="10" spans="1:9">
      <c r="A10" s="3454"/>
      <c r="B10" s="3456" t="s">
        <v>2494</v>
      </c>
      <c r="C10" s="3456"/>
      <c r="D10" s="2539">
        <v>527</v>
      </c>
      <c r="E10" s="2539" t="e">
        <f>ROUND(D1*10000/D10/H9,0)</f>
        <v>#DIV/0!</v>
      </c>
      <c r="F10" s="2540"/>
      <c r="G10" s="2540"/>
      <c r="H10" s="2541"/>
      <c r="I10" s="2542">
        <f>SUM(I3:I9)</f>
        <v>0</v>
      </c>
    </row>
    <row r="11" spans="1:9" ht="14.25">
      <c r="A11" s="3454" t="s">
        <v>2495</v>
      </c>
      <c r="B11" s="3455" t="s">
        <v>2496</v>
      </c>
      <c r="C11" s="3455"/>
      <c r="D11" s="2535" t="s">
        <v>2497</v>
      </c>
      <c r="E11" s="2535" t="s">
        <v>2498</v>
      </c>
      <c r="F11" s="2536" t="s">
        <v>2499</v>
      </c>
      <c r="G11" s="2536" t="s">
        <v>2500</v>
      </c>
      <c r="H11" s="2543" t="s">
        <v>2501</v>
      </c>
      <c r="I11" s="2534" t="s">
        <v>2502</v>
      </c>
    </row>
    <row r="12" spans="1:9">
      <c r="A12" s="3454"/>
      <c r="B12" s="3455" t="s">
        <v>2503</v>
      </c>
      <c r="C12" s="3455"/>
      <c r="D12" s="2535"/>
      <c r="E12" s="2535"/>
      <c r="F12" s="2536"/>
      <c r="G12" s="2537"/>
      <c r="H12" s="2544"/>
      <c r="I12" s="2534">
        <f>ROUND(D12*E12*F12*G12/10000,0)</f>
        <v>0</v>
      </c>
    </row>
    <row r="13" spans="1:9">
      <c r="A13" s="3454"/>
      <c r="B13" s="3455" t="s">
        <v>2504</v>
      </c>
      <c r="C13" s="3455"/>
      <c r="D13" s="2535"/>
      <c r="E13" s="2535"/>
      <c r="F13" s="2536"/>
      <c r="G13" s="2537"/>
      <c r="H13" s="2544"/>
      <c r="I13" s="2534">
        <f>ROUND(D13*E13*F13*G13/10000,0)</f>
        <v>0</v>
      </c>
    </row>
    <row r="14" spans="1:9">
      <c r="A14" s="3454"/>
      <c r="B14" s="3455" t="s">
        <v>2505</v>
      </c>
      <c r="C14" s="3455"/>
      <c r="D14" s="2535"/>
      <c r="E14" s="2535"/>
      <c r="F14" s="2536"/>
      <c r="G14" s="2537"/>
      <c r="H14" s="2544"/>
      <c r="I14" s="2534">
        <f>ROUND(D14*E14*F14*G14/10000,0)</f>
        <v>0</v>
      </c>
    </row>
    <row r="15" spans="1:9">
      <c r="A15" s="3454"/>
      <c r="B15" s="3456" t="s">
        <v>2494</v>
      </c>
      <c r="C15" s="3456"/>
      <c r="D15" s="2539"/>
      <c r="E15" s="2539">
        <f>SUM(E12:E14)</f>
        <v>0</v>
      </c>
      <c r="F15" s="2540"/>
      <c r="G15" s="2537"/>
      <c r="H15" s="2544"/>
      <c r="I15" s="2545">
        <f>SUM(I12:I14)</f>
        <v>0</v>
      </c>
    </row>
    <row r="16" spans="1:9" ht="24">
      <c r="A16" s="3454" t="s">
        <v>2506</v>
      </c>
      <c r="B16" s="3455" t="s">
        <v>2507</v>
      </c>
      <c r="C16" s="3455"/>
      <c r="D16" s="2535" t="s">
        <v>2508</v>
      </c>
      <c r="E16" s="2546" t="s">
        <v>2509</v>
      </c>
      <c r="F16" s="2536" t="s">
        <v>2510</v>
      </c>
      <c r="G16" s="2537" t="s">
        <v>2500</v>
      </c>
      <c r="H16" s="2543" t="s">
        <v>2501</v>
      </c>
      <c r="I16" s="2534" t="s">
        <v>2502</v>
      </c>
    </row>
    <row r="17" spans="1:9" ht="14.25">
      <c r="A17" s="3454"/>
      <c r="B17" s="3455" t="s">
        <v>2511</v>
      </c>
      <c r="C17" s="3455"/>
      <c r="D17" s="2535"/>
      <c r="E17" s="2535"/>
      <c r="F17" s="2536"/>
      <c r="G17" s="2537"/>
      <c r="H17" s="2547"/>
      <c r="I17" s="2548">
        <f>ROUND(D17*E17*F17*G17/10000,0)</f>
        <v>0</v>
      </c>
    </row>
    <row r="18" spans="1:9" ht="14.25">
      <c r="A18" s="3454"/>
      <c r="B18" s="3455" t="s">
        <v>2512</v>
      </c>
      <c r="C18" s="3455"/>
      <c r="D18" s="2535"/>
      <c r="E18" s="2535"/>
      <c r="F18" s="2536"/>
      <c r="G18" s="2537"/>
      <c r="H18" s="2547"/>
      <c r="I18" s="2548">
        <f>ROUND(D18*E18*F18*G18/10000,0)</f>
        <v>0</v>
      </c>
    </row>
    <row r="19" spans="1:9" ht="14.25">
      <c r="A19" s="3454"/>
      <c r="B19" s="3455" t="s">
        <v>2513</v>
      </c>
      <c r="C19" s="3455"/>
      <c r="D19" s="2535"/>
      <c r="E19" s="2535"/>
      <c r="F19" s="2536"/>
      <c r="G19" s="2537"/>
      <c r="H19" s="2547"/>
      <c r="I19" s="2548">
        <f>ROUND(D19*E19*F19*G19/10000,0)</f>
        <v>0</v>
      </c>
    </row>
    <row r="20" spans="1:9">
      <c r="A20" s="3454"/>
      <c r="B20" s="3456" t="s">
        <v>2494</v>
      </c>
      <c r="C20" s="3456"/>
      <c r="D20" s="2539">
        <f>SUM(D17:D19)</f>
        <v>0</v>
      </c>
      <c r="E20" s="2539"/>
      <c r="F20" s="2540"/>
      <c r="G20" s="2537"/>
      <c r="H20" s="2544"/>
      <c r="I20" s="2545">
        <f>SUM(I17:I19)</f>
        <v>0</v>
      </c>
    </row>
    <row r="21" spans="1:9">
      <c r="A21" s="3454" t="s">
        <v>2514</v>
      </c>
      <c r="B21" s="3457"/>
      <c r="C21" s="3457"/>
      <c r="D21" s="3457"/>
      <c r="E21" s="3457"/>
      <c r="F21" s="3457"/>
      <c r="G21" s="3457"/>
      <c r="H21" s="2549">
        <v>0.1</v>
      </c>
      <c r="I21" s="2542">
        <f>ROUND(I10*H21,0)</f>
        <v>0</v>
      </c>
    </row>
    <row r="22" spans="1:9" ht="14.25">
      <c r="A22" s="3458" t="s">
        <v>2515</v>
      </c>
      <c r="B22" s="3459"/>
      <c r="C22" s="3460"/>
      <c r="D22" s="2550" t="s">
        <v>2516</v>
      </c>
      <c r="E22" s="2550" t="s">
        <v>2517</v>
      </c>
      <c r="F22" s="2551" t="s">
        <v>2518</v>
      </c>
      <c r="G22" s="2551" t="s">
        <v>2519</v>
      </c>
      <c r="H22" s="2543" t="s">
        <v>2520</v>
      </c>
      <c r="I22" s="2534" t="s">
        <v>2521</v>
      </c>
    </row>
    <row r="23" spans="1:9" ht="14.25" thickBot="1">
      <c r="A23" s="3461"/>
      <c r="B23" s="3462"/>
      <c r="C23" s="3463"/>
      <c r="D23" s="2552"/>
      <c r="E23" s="2552"/>
      <c r="F23" s="2552"/>
      <c r="G23" s="2553"/>
      <c r="H23" s="2554"/>
      <c r="I23" s="2555">
        <f>ROUND(E23*D23*F23*(1-G23)/10000,0)</f>
        <v>0</v>
      </c>
    </row>
    <row r="26" spans="1:9">
      <c r="A26" s="2556" t="s">
        <v>2522</v>
      </c>
      <c r="B26" s="2556"/>
      <c r="C26" s="2556"/>
      <c r="D26" s="2556"/>
      <c r="E26" s="3451">
        <f>C27-C30-C31-C32</f>
        <v>0</v>
      </c>
      <c r="F26" s="3451"/>
      <c r="G26" s="3451"/>
      <c r="H26" s="3072" t="s">
        <v>2852</v>
      </c>
    </row>
    <row r="27" spans="1:9">
      <c r="A27" s="2557">
        <v>1</v>
      </c>
      <c r="B27" s="2558" t="s">
        <v>2523</v>
      </c>
      <c r="C27" s="2558"/>
      <c r="D27" s="2558"/>
      <c r="E27" s="3452"/>
      <c r="F27" s="3452"/>
      <c r="G27" s="3452"/>
    </row>
    <row r="28" spans="1:9">
      <c r="A28" s="2559" t="s">
        <v>2524</v>
      </c>
      <c r="B28" s="2558" t="s">
        <v>2525</v>
      </c>
      <c r="C28" s="2558"/>
      <c r="D28" s="2558"/>
      <c r="E28" s="3452"/>
      <c r="F28" s="3452"/>
      <c r="G28" s="3452"/>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3"/>
      <c r="F32" s="3453"/>
      <c r="G32" s="3453"/>
    </row>
    <row r="33" spans="1:7" hidden="1">
      <c r="A33" s="3448" t="s">
        <v>2533</v>
      </c>
      <c r="B33" s="3449"/>
      <c r="C33" s="3449"/>
      <c r="D33" s="3450"/>
      <c r="E33" s="3451"/>
      <c r="F33" s="3451"/>
      <c r="G33" s="3451"/>
    </row>
    <row r="34" spans="1:7" hidden="1">
      <c r="A34" s="2561">
        <v>1</v>
      </c>
      <c r="B34" s="2558" t="s">
        <v>2534</v>
      </c>
      <c r="C34" s="2558"/>
      <c r="D34" s="2558"/>
      <c r="E34" s="3452"/>
      <c r="F34" s="3452"/>
      <c r="G34" s="3452"/>
    </row>
    <row r="35" spans="1:7" hidden="1">
      <c r="A35" s="2561">
        <v>2</v>
      </c>
      <c r="B35" s="2558" t="s">
        <v>2535</v>
      </c>
      <c r="C35" s="2558"/>
      <c r="D35" s="2558"/>
      <c r="E35" s="3452"/>
      <c r="F35" s="3452"/>
      <c r="G35" s="3452"/>
    </row>
    <row r="36" spans="1:7" hidden="1">
      <c r="A36" s="2561">
        <v>3</v>
      </c>
      <c r="B36" s="2558" t="s">
        <v>2536</v>
      </c>
      <c r="C36" s="2558"/>
      <c r="D36" s="2558"/>
      <c r="E36" s="3452"/>
      <c r="F36" s="3452"/>
      <c r="G36" s="3452"/>
    </row>
    <row r="37" spans="1:7" hidden="1">
      <c r="A37" s="2561">
        <v>4</v>
      </c>
      <c r="B37" s="2558" t="s">
        <v>2537</v>
      </c>
      <c r="C37" s="2558"/>
      <c r="D37" s="2558"/>
      <c r="E37" s="3452"/>
      <c r="F37" s="3452"/>
      <c r="G37" s="3452"/>
    </row>
    <row r="38" spans="1:7" hidden="1">
      <c r="A38" s="3448" t="s">
        <v>2538</v>
      </c>
      <c r="B38" s="3449"/>
      <c r="C38" s="3449"/>
      <c r="D38" s="3450"/>
      <c r="E38" s="3451"/>
      <c r="F38" s="3451"/>
      <c r="G38" s="34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26399.636999999999</v>
      </c>
      <c r="E10" s="749">
        <f>'数据-取费表'!B31</f>
        <v>170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277</v>
      </c>
      <c r="D12" s="758">
        <f>'数据-汇总表'!E5</f>
        <v>26399.636999999999</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0.25</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0.79300000000000004</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8" zoomScaleNormal="100" workbookViewId="0">
      <selection activeCell="I48" sqref="I4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3062</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14975</v>
      </c>
      <c r="C3" s="852" t="s">
        <v>723</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76" t="s">
        <v>523</v>
      </c>
      <c r="D4" s="3377"/>
      <c r="E4" s="3400" t="s">
        <v>524</v>
      </c>
      <c r="F4" s="3401"/>
      <c r="G4" s="3376" t="s">
        <v>525</v>
      </c>
      <c r="H4" s="3377"/>
      <c r="I4" s="3376" t="s">
        <v>526</v>
      </c>
      <c r="J4" s="3377"/>
      <c r="K4" s="853" t="s">
        <v>527</v>
      </c>
      <c r="L4" s="2135"/>
      <c r="M4" s="2136"/>
      <c r="N4" s="2136"/>
      <c r="O4" s="2136"/>
      <c r="P4" s="3378" t="s">
        <v>528</v>
      </c>
      <c r="Q4" s="3379"/>
      <c r="R4" s="3364" t="s">
        <v>524</v>
      </c>
      <c r="S4" s="3365"/>
      <c r="T4" s="3364" t="s">
        <v>525</v>
      </c>
      <c r="U4" s="3365"/>
      <c r="V4" s="3384" t="s">
        <v>526</v>
      </c>
      <c r="W4" s="3384"/>
      <c r="X4" s="1568"/>
      <c r="Y4" s="3364" t="s">
        <v>528</v>
      </c>
      <c r="Z4" s="3365"/>
      <c r="AA4" s="3359" t="s">
        <v>524</v>
      </c>
      <c r="AB4" s="3359" t="s">
        <v>525</v>
      </c>
      <c r="AC4" s="3359" t="s">
        <v>526</v>
      </c>
    </row>
    <row r="5" spans="1:29" ht="15">
      <c r="A5" s="515"/>
      <c r="B5" s="516"/>
      <c r="C5" s="3387" t="s">
        <v>2936</v>
      </c>
      <c r="D5" s="3388"/>
      <c r="E5" s="3469" t="s">
        <v>3067</v>
      </c>
      <c r="F5" s="3403"/>
      <c r="G5" s="3470" t="s">
        <v>3063</v>
      </c>
      <c r="H5" s="3388"/>
      <c r="I5" s="3470" t="s">
        <v>3068</v>
      </c>
      <c r="J5" s="3388"/>
      <c r="K5" s="85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471" t="s">
        <v>3064</v>
      </c>
      <c r="H6" s="3386"/>
      <c r="I6" s="3471" t="s">
        <v>3066</v>
      </c>
      <c r="J6" s="3386"/>
      <c r="K6" s="85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62" t="s">
        <v>531</v>
      </c>
      <c r="Q7" s="3371"/>
      <c r="R7" s="1569" t="s">
        <v>13</v>
      </c>
      <c r="S7" s="1570">
        <f t="shared" ref="S7:S15" si="0">F7</f>
        <v>100</v>
      </c>
      <c r="T7" s="1569" t="s">
        <v>13</v>
      </c>
      <c r="U7" s="1570">
        <f t="shared" ref="U7:U15" si="1">H7</f>
        <v>100</v>
      </c>
      <c r="V7" s="1569" t="s">
        <v>13</v>
      </c>
      <c r="W7" s="1570">
        <f t="shared" ref="W7:W15" si="2">J7</f>
        <v>100</v>
      </c>
      <c r="X7" s="1571"/>
      <c r="Y7" s="3362" t="s">
        <v>531</v>
      </c>
      <c r="Z7" s="3363"/>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62" t="s">
        <v>534</v>
      </c>
      <c r="Q8" s="3363"/>
      <c r="R8" s="1569" t="s">
        <v>13</v>
      </c>
      <c r="S8" s="1570">
        <f t="shared" si="0"/>
        <v>100</v>
      </c>
      <c r="T8" s="1569" t="s">
        <v>13</v>
      </c>
      <c r="U8" s="1570">
        <f t="shared" si="1"/>
        <v>100</v>
      </c>
      <c r="V8" s="1569" t="s">
        <v>13</v>
      </c>
      <c r="W8" s="1570">
        <f t="shared" si="2"/>
        <v>100</v>
      </c>
      <c r="X8" s="1571"/>
      <c r="Y8" s="3362" t="s">
        <v>534</v>
      </c>
      <c r="Z8" s="3363"/>
      <c r="AA8" s="1572">
        <f t="shared" ref="AA8:AA46" si="3">D8/F8</f>
        <v>1</v>
      </c>
      <c r="AB8" s="1572">
        <f t="shared" ref="AB8:AB46" si="4">D8/H8</f>
        <v>1</v>
      </c>
      <c r="AC8" s="1572">
        <f t="shared" ref="AC8:AC46" si="5">D8/J8</f>
        <v>1</v>
      </c>
    </row>
    <row r="9" spans="1:29" s="1220" customFormat="1" ht="15">
      <c r="A9" s="2942"/>
      <c r="B9" s="2949" t="s">
        <v>2765</v>
      </c>
      <c r="C9" s="3181" t="s">
        <v>3043</v>
      </c>
      <c r="D9" s="254">
        <v>100</v>
      </c>
      <c r="E9" s="3181" t="s">
        <v>3043</v>
      </c>
      <c r="F9" s="859">
        <f>SUMIF(63:63,E9,64:64)-SUMIF(63:63,C9,64:64)+100</f>
        <v>100</v>
      </c>
      <c r="G9" s="3181" t="s">
        <v>3043</v>
      </c>
      <c r="H9" s="254">
        <f>SUMIF(63:63,G9,64:64)-SUMIF(63:63,C9,64:64)+100</f>
        <v>100</v>
      </c>
      <c r="I9" s="3181" t="s">
        <v>3043</v>
      </c>
      <c r="J9" s="254">
        <f>SUMIF(63:63,I9,64:64)-SUMIF(63:63,C9,64:64)+100</f>
        <v>100</v>
      </c>
      <c r="K9" s="855"/>
      <c r="L9" s="2137"/>
      <c r="M9" s="2138"/>
      <c r="N9" s="2138"/>
      <c r="O9" s="2139"/>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t="s">
        <v>3044</v>
      </c>
      <c r="D10" s="255">
        <v>100</v>
      </c>
      <c r="E10" s="862" t="s">
        <v>3045</v>
      </c>
      <c r="F10" s="863">
        <f>SUMIF(65:65,E10,66:66)-SUMIF(65:65,C10,66:66)+100</f>
        <v>100</v>
      </c>
      <c r="G10" s="862" t="s">
        <v>3045</v>
      </c>
      <c r="H10" s="255">
        <f>SUMIF(65:65,G10,66:66)-SUMIF(65:65,C10,66:66)+100</f>
        <v>100</v>
      </c>
      <c r="I10" s="862" t="s">
        <v>3045</v>
      </c>
      <c r="J10" s="255">
        <f>SUMIF(65:65,I10,66:66)-SUMIF(65:65,C10,66:66)+100</f>
        <v>100</v>
      </c>
      <c r="K10" s="86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v>1</v>
      </c>
      <c r="D11" s="255">
        <v>100</v>
      </c>
      <c r="E11" s="534">
        <v>0.86</v>
      </c>
      <c r="F11" s="863">
        <f>LOOKUP(E11,68:68,69:69)-LOOKUP(C11,68:68,69:69)+100</f>
        <v>101</v>
      </c>
      <c r="G11" s="533">
        <v>0.7</v>
      </c>
      <c r="H11" s="255">
        <f>LOOKUP(G11,68:68,69:69)-LOOKUP(C11,68:68,69:69)+100</f>
        <v>101</v>
      </c>
      <c r="I11" s="533">
        <v>0.45</v>
      </c>
      <c r="J11" s="255">
        <f>LOOKUP(I11,68:68,69:69)-LOOKUP(C11,68:68,69:69)+100</f>
        <v>101</v>
      </c>
      <c r="K11" s="864">
        <f>'比较法-住宅、综合'!K13</f>
        <v>1</v>
      </c>
      <c r="L11" s="2142"/>
      <c r="M11" s="2136"/>
      <c r="N11" s="2136"/>
      <c r="O11" s="2143"/>
      <c r="P11" s="3370"/>
      <c r="Q11" s="1151" t="str">
        <f t="shared" si="6"/>
        <v>容积率</v>
      </c>
      <c r="R11" s="1569" t="s">
        <v>11</v>
      </c>
      <c r="S11" s="1570">
        <f t="shared" si="0"/>
        <v>101</v>
      </c>
      <c r="T11" s="1569" t="s">
        <v>11</v>
      </c>
      <c r="U11" s="1570">
        <f t="shared" si="1"/>
        <v>101</v>
      </c>
      <c r="V11" s="1569" t="s">
        <v>11</v>
      </c>
      <c r="W11" s="1570">
        <f t="shared" si="2"/>
        <v>101</v>
      </c>
      <c r="X11" s="1571"/>
      <c r="Y11" s="3327"/>
      <c r="Z11" s="1150" t="str">
        <f t="shared" si="7"/>
        <v>容积率</v>
      </c>
      <c r="AA11" s="1572">
        <f t="shared" si="3"/>
        <v>0.99009900990099009</v>
      </c>
      <c r="AB11" s="1572">
        <f t="shared" si="4"/>
        <v>0.99009900990099009</v>
      </c>
      <c r="AC11" s="1572">
        <f t="shared" si="5"/>
        <v>0.99009900990099009</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0"/>
      <c r="Q12" s="1151">
        <f t="shared" si="6"/>
        <v>111</v>
      </c>
      <c r="R12" s="1569" t="s">
        <v>11</v>
      </c>
      <c r="S12" s="1570">
        <f t="shared" si="0"/>
        <v>100</v>
      </c>
      <c r="T12" s="1569" t="s">
        <v>11</v>
      </c>
      <c r="U12" s="1570">
        <f t="shared" si="1"/>
        <v>100</v>
      </c>
      <c r="V12" s="1569" t="s">
        <v>11</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0"/>
      <c r="Q13" s="1151">
        <f t="shared" si="6"/>
        <v>111</v>
      </c>
      <c r="R13" s="1569" t="s">
        <v>11</v>
      </c>
      <c r="S13" s="1570">
        <f t="shared" si="0"/>
        <v>100</v>
      </c>
      <c r="T13" s="1569" t="s">
        <v>11</v>
      </c>
      <c r="U13" s="1570">
        <f t="shared" si="1"/>
        <v>100</v>
      </c>
      <c r="V13" s="1569" t="s">
        <v>11</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0"/>
      <c r="Q14" s="1151">
        <f t="shared" si="6"/>
        <v>111</v>
      </c>
      <c r="R14" s="1569" t="s">
        <v>11</v>
      </c>
      <c r="S14" s="1570">
        <f t="shared" si="0"/>
        <v>100</v>
      </c>
      <c r="T14" s="1569" t="s">
        <v>11</v>
      </c>
      <c r="U14" s="1570">
        <f t="shared" si="1"/>
        <v>100</v>
      </c>
      <c r="V14" s="1569" t="s">
        <v>11</v>
      </c>
      <c r="W14" s="1570">
        <f t="shared" si="2"/>
        <v>100</v>
      </c>
      <c r="X14" s="1571"/>
      <c r="Y14" s="3327"/>
      <c r="Z14" s="1150">
        <f t="shared" si="7"/>
        <v>111</v>
      </c>
      <c r="AA14" s="1572">
        <f t="shared" si="3"/>
        <v>1</v>
      </c>
      <c r="AB14" s="1572">
        <f t="shared" si="4"/>
        <v>1</v>
      </c>
      <c r="AC14" s="1572">
        <f t="shared" si="5"/>
        <v>1</v>
      </c>
    </row>
    <row r="15" spans="1:29" ht="15">
      <c r="A15" s="2938" t="s">
        <v>2763</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72" t="s">
        <v>541</v>
      </c>
      <c r="Q15" s="1573" t="str">
        <f t="shared" si="6"/>
        <v>居住社区成熟度</v>
      </c>
      <c r="R15" s="1574" t="s">
        <v>11</v>
      </c>
      <c r="S15" s="1575">
        <f t="shared" si="0"/>
        <v>100</v>
      </c>
      <c r="T15" s="1574" t="s">
        <v>11</v>
      </c>
      <c r="U15" s="1575">
        <f t="shared" si="1"/>
        <v>100</v>
      </c>
      <c r="V15" s="1574" t="s">
        <v>11</v>
      </c>
      <c r="W15" s="1575">
        <f t="shared" si="2"/>
        <v>100</v>
      </c>
      <c r="X15" s="1568"/>
      <c r="Y15" s="3372"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73"/>
      <c r="Q16" s="1573"/>
      <c r="R16" s="1574"/>
      <c r="S16" s="1575"/>
      <c r="T16" s="1574"/>
      <c r="U16" s="1575"/>
      <c r="V16" s="1574"/>
      <c r="W16" s="1575"/>
      <c r="X16" s="1568"/>
      <c r="Y16" s="3373"/>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73"/>
      <c r="Q17" s="1573" t="str">
        <f>B17</f>
        <v>交通便捷度</v>
      </c>
      <c r="R17" s="1574" t="s">
        <v>11</v>
      </c>
      <c r="S17" s="1575">
        <f>F17</f>
        <v>100</v>
      </c>
      <c r="T17" s="1574" t="s">
        <v>11</v>
      </c>
      <c r="U17" s="1575">
        <f>H17</f>
        <v>100</v>
      </c>
      <c r="V17" s="1574" t="s">
        <v>11</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73"/>
      <c r="Q18" s="1573"/>
      <c r="R18" s="1574"/>
      <c r="S18" s="1575"/>
      <c r="T18" s="1574"/>
      <c r="U18" s="1575"/>
      <c r="V18" s="1574"/>
      <c r="W18" s="1575"/>
      <c r="X18" s="1568"/>
      <c r="Y18" s="3373"/>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73"/>
      <c r="Q19" s="1573" t="str">
        <f>B19</f>
        <v>公共配套设施</v>
      </c>
      <c r="R19" s="1574" t="s">
        <v>11</v>
      </c>
      <c r="S19" s="1575">
        <f>F19</f>
        <v>100</v>
      </c>
      <c r="T19" s="1574" t="s">
        <v>11</v>
      </c>
      <c r="U19" s="1575">
        <f>H19</f>
        <v>100</v>
      </c>
      <c r="V19" s="1574" t="s">
        <v>11</v>
      </c>
      <c r="W19" s="1575">
        <f>J19</f>
        <v>100</v>
      </c>
      <c r="X19" s="1568"/>
      <c r="Y19" s="33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73"/>
      <c r="Q20" s="1573"/>
      <c r="R20" s="1574"/>
      <c r="S20" s="1575"/>
      <c r="T20" s="1574"/>
      <c r="U20" s="1575"/>
      <c r="V20" s="1574"/>
      <c r="W20" s="1575"/>
      <c r="X20" s="1568"/>
      <c r="Y20" s="3373"/>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73"/>
      <c r="Q21" s="2605" t="str">
        <f>B21</f>
        <v>基础设施水平</v>
      </c>
      <c r="R21" s="1574" t="s">
        <v>11</v>
      </c>
      <c r="S21" s="1575">
        <f>F21</f>
        <v>100</v>
      </c>
      <c r="T21" s="1574" t="s">
        <v>11</v>
      </c>
      <c r="U21" s="1575">
        <f>H21</f>
        <v>100</v>
      </c>
      <c r="V21" s="1574" t="s">
        <v>11</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73"/>
      <c r="Q22" s="2605"/>
      <c r="R22" s="1574"/>
      <c r="S22" s="1575"/>
      <c r="T22" s="1574"/>
      <c r="U22" s="1575"/>
      <c r="V22" s="1574"/>
      <c r="W22" s="1575"/>
      <c r="X22" s="2607"/>
      <c r="Y22" s="3373"/>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73"/>
      <c r="Q23" s="1573" t="str">
        <f>B23</f>
        <v>自然及人文环境</v>
      </c>
      <c r="R23" s="1574" t="s">
        <v>11</v>
      </c>
      <c r="S23" s="1575">
        <f>F23</f>
        <v>100</v>
      </c>
      <c r="T23" s="1574" t="s">
        <v>11</v>
      </c>
      <c r="U23" s="1575">
        <f>H23</f>
        <v>100</v>
      </c>
      <c r="V23" s="1574" t="s">
        <v>11</v>
      </c>
      <c r="W23" s="1575">
        <f>J23</f>
        <v>100</v>
      </c>
      <c r="X23" s="1568"/>
      <c r="Y23" s="33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73"/>
      <c r="Q24" s="1573"/>
      <c r="R24" s="1574"/>
      <c r="S24" s="1575"/>
      <c r="T24" s="1574"/>
      <c r="U24" s="1575"/>
      <c r="V24" s="1574"/>
      <c r="W24" s="1575"/>
      <c r="X24" s="1568"/>
      <c r="Y24" s="3373"/>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73"/>
      <c r="Q25" s="1573" t="str">
        <f t="shared" ref="Q25:Q46" si="11">B25</f>
        <v>楼层-1</v>
      </c>
      <c r="R25" s="1574" t="s">
        <v>11</v>
      </c>
      <c r="S25" s="1575">
        <f>F25</f>
        <v>100</v>
      </c>
      <c r="T25" s="1574" t="s">
        <v>11</v>
      </c>
      <c r="U25" s="1575">
        <f>H25</f>
        <v>100</v>
      </c>
      <c r="V25" s="1574" t="s">
        <v>11</v>
      </c>
      <c r="W25" s="1575">
        <f>J25</f>
        <v>100</v>
      </c>
      <c r="X25" s="1568"/>
      <c r="Y25" s="3373"/>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73"/>
      <c r="Q26" s="1573" t="str">
        <f t="shared" si="11"/>
        <v>朝向</v>
      </c>
      <c r="R26" s="1574" t="s">
        <v>11</v>
      </c>
      <c r="S26" s="1575">
        <f>F26</f>
        <v>100</v>
      </c>
      <c r="T26" s="1574" t="s">
        <v>11</v>
      </c>
      <c r="U26" s="1575">
        <f>H26</f>
        <v>100</v>
      </c>
      <c r="V26" s="1574" t="s">
        <v>11</v>
      </c>
      <c r="W26" s="1575">
        <f>J26</f>
        <v>100</v>
      </c>
      <c r="X26" s="1568"/>
      <c r="Y26" s="3373"/>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73"/>
      <c r="Q27" s="1151" t="str">
        <f t="shared" si="11"/>
        <v>道路级别</v>
      </c>
      <c r="R27" s="1569" t="s">
        <v>11</v>
      </c>
      <c r="S27" s="1570">
        <f>F27</f>
        <v>100</v>
      </c>
      <c r="T27" s="1569" t="s">
        <v>11</v>
      </c>
      <c r="U27" s="1570">
        <f>H27</f>
        <v>100</v>
      </c>
      <c r="V27" s="1569" t="s">
        <v>11</v>
      </c>
      <c r="W27" s="1570">
        <f>J27</f>
        <v>100</v>
      </c>
      <c r="X27" s="1571"/>
      <c r="Y27" s="337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3"/>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3"/>
      <c r="Q29" s="1573">
        <f t="shared" si="11"/>
        <v>111</v>
      </c>
      <c r="R29" s="1574" t="s">
        <v>11</v>
      </c>
      <c r="S29" s="1575">
        <f t="shared" si="12"/>
        <v>100</v>
      </c>
      <c r="T29" s="1574" t="s">
        <v>11</v>
      </c>
      <c r="U29" s="1575">
        <f t="shared" si="13"/>
        <v>100</v>
      </c>
      <c r="V29" s="1574" t="s">
        <v>11</v>
      </c>
      <c r="W29" s="1575">
        <f t="shared" si="14"/>
        <v>100</v>
      </c>
      <c r="X29" s="1568"/>
      <c r="Y29" s="33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3"/>
      <c r="Q30" s="1573">
        <f t="shared" si="11"/>
        <v>111</v>
      </c>
      <c r="R30" s="1574" t="s">
        <v>11</v>
      </c>
      <c r="S30" s="1575">
        <f t="shared" si="12"/>
        <v>100</v>
      </c>
      <c r="T30" s="1574" t="s">
        <v>11</v>
      </c>
      <c r="U30" s="1575">
        <f t="shared" si="13"/>
        <v>100</v>
      </c>
      <c r="V30" s="1574" t="s">
        <v>11</v>
      </c>
      <c r="W30" s="1575">
        <f t="shared" si="14"/>
        <v>100</v>
      </c>
      <c r="X30" s="1568"/>
      <c r="Y30" s="337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3"/>
      <c r="Q31" s="1573">
        <f t="shared" si="11"/>
        <v>111</v>
      </c>
      <c r="R31" s="1574" t="s">
        <v>11</v>
      </c>
      <c r="S31" s="1575">
        <f t="shared" si="12"/>
        <v>100</v>
      </c>
      <c r="T31" s="1574" t="s">
        <v>11</v>
      </c>
      <c r="U31" s="1575">
        <f t="shared" si="13"/>
        <v>100</v>
      </c>
      <c r="V31" s="1574" t="s">
        <v>11</v>
      </c>
      <c r="W31" s="1575">
        <f t="shared" si="14"/>
        <v>100</v>
      </c>
      <c r="X31" s="1568"/>
      <c r="Y31" s="3373"/>
      <c r="Z31" s="1576">
        <f t="shared" si="15"/>
        <v>111</v>
      </c>
      <c r="AA31" s="1577">
        <f t="shared" si="3"/>
        <v>1</v>
      </c>
      <c r="AB31" s="1577">
        <f t="shared" si="4"/>
        <v>1</v>
      </c>
      <c r="AC31" s="1577">
        <f t="shared" si="5"/>
        <v>1</v>
      </c>
    </row>
    <row r="32" spans="1:29" ht="15">
      <c r="A32" s="2935" t="s">
        <v>2764</v>
      </c>
      <c r="B32" s="172" t="s">
        <v>726</v>
      </c>
      <c r="C32" s="878" t="s">
        <v>3048</v>
      </c>
      <c r="D32" s="597">
        <v>100</v>
      </c>
      <c r="E32" s="879" t="s">
        <v>3048</v>
      </c>
      <c r="F32" s="575">
        <f>SUMIF(100:100,E32,101:101)-SUMIF(100:100,C32,101:101)+100</f>
        <v>100</v>
      </c>
      <c r="G32" s="878" t="s">
        <v>3046</v>
      </c>
      <c r="H32" s="597">
        <f>SUMIF(100:100,G32,101:101)-SUMIF(100:100,C32,101:101)+100</f>
        <v>105</v>
      </c>
      <c r="I32" s="879" t="s">
        <v>3046</v>
      </c>
      <c r="J32" s="540">
        <f>SUMIF(100:100,I32,101:101)-SUMIF(100:100,C32,101:101)+100</f>
        <v>105</v>
      </c>
      <c r="K32" s="864">
        <v>5</v>
      </c>
      <c r="L32" s="2144"/>
      <c r="M32" s="2136"/>
      <c r="N32" s="2136"/>
      <c r="O32" s="2143"/>
      <c r="P32" s="3374" t="s">
        <v>551</v>
      </c>
      <c r="Q32" s="1573" t="str">
        <f t="shared" si="11"/>
        <v>建筑类型</v>
      </c>
      <c r="R32" s="1574" t="s">
        <v>11</v>
      </c>
      <c r="S32" s="1575">
        <f t="shared" si="12"/>
        <v>100</v>
      </c>
      <c r="T32" s="1574" t="s">
        <v>11</v>
      </c>
      <c r="U32" s="1575">
        <f t="shared" si="13"/>
        <v>105</v>
      </c>
      <c r="V32" s="1574" t="s">
        <v>11</v>
      </c>
      <c r="W32" s="1575">
        <f t="shared" si="14"/>
        <v>105</v>
      </c>
      <c r="X32" s="1568"/>
      <c r="Y32" s="3375" t="s">
        <v>551</v>
      </c>
      <c r="Z32" s="1576" t="str">
        <f t="shared" si="15"/>
        <v>建筑类型</v>
      </c>
      <c r="AA32" s="1577">
        <f t="shared" si="3"/>
        <v>1</v>
      </c>
      <c r="AB32" s="1577">
        <f t="shared" si="4"/>
        <v>0.95238095238095233</v>
      </c>
      <c r="AC32" s="1577">
        <f t="shared" si="5"/>
        <v>0.95238095238095233</v>
      </c>
    </row>
    <row r="33" spans="1:29" s="1339" customFormat="1" ht="15">
      <c r="A33" s="603"/>
      <c r="B33" s="527" t="s">
        <v>727</v>
      </c>
      <c r="C33" s="880">
        <f>'数据-汇总表'!F19</f>
        <v>26399.636999999999</v>
      </c>
      <c r="D33" s="255">
        <v>100</v>
      </c>
      <c r="E33" s="534">
        <v>1210000</v>
      </c>
      <c r="F33" s="863">
        <f>LOOKUP(E33,103:103,104:104)-LOOKUP(C33,103:103,104:104)+100</f>
        <v>108</v>
      </c>
      <c r="G33" s="533">
        <v>12954.1</v>
      </c>
      <c r="H33" s="255">
        <f>LOOKUP(G33,103:103,104:104)-LOOKUP(C33,103:103,104:104)+100</f>
        <v>100</v>
      </c>
      <c r="I33" s="534">
        <v>20000</v>
      </c>
      <c r="J33" s="255">
        <f>LOOKUP(I33,103:103,104:104)-LOOKUP(C33,103:103,104:104)+100</f>
        <v>100</v>
      </c>
      <c r="K33" s="865"/>
      <c r="L33" s="2142"/>
      <c r="M33" s="2173"/>
      <c r="N33" s="2173"/>
      <c r="O33" s="2145"/>
      <c r="P33" s="3375"/>
      <c r="Q33" s="1606" t="str">
        <f t="shared" si="11"/>
        <v>项目建筑规模</v>
      </c>
      <c r="R33" s="1578" t="s">
        <v>11</v>
      </c>
      <c r="S33" s="1579">
        <f t="shared" si="12"/>
        <v>108</v>
      </c>
      <c r="T33" s="1578" t="s">
        <v>11</v>
      </c>
      <c r="U33" s="1579">
        <f t="shared" si="13"/>
        <v>100</v>
      </c>
      <c r="V33" s="1578" t="s">
        <v>11</v>
      </c>
      <c r="W33" s="1579">
        <f t="shared" si="14"/>
        <v>100</v>
      </c>
      <c r="X33" s="1580"/>
      <c r="Y33" s="3375"/>
      <c r="Z33" s="1581" t="str">
        <f t="shared" si="15"/>
        <v>项目建筑规模</v>
      </c>
      <c r="AA33" s="1577">
        <f t="shared" si="3"/>
        <v>0.92592592592592593</v>
      </c>
      <c r="AB33" s="1577">
        <f t="shared" si="4"/>
        <v>1</v>
      </c>
      <c r="AC33" s="1577">
        <f t="shared" si="5"/>
        <v>1</v>
      </c>
    </row>
    <row r="34" spans="1:29" ht="15">
      <c r="A34" s="594"/>
      <c r="B34" s="527" t="s">
        <v>728</v>
      </c>
      <c r="C34" s="881" t="s">
        <v>3051</v>
      </c>
      <c r="D34" s="540">
        <v>100</v>
      </c>
      <c r="E34" s="881" t="s">
        <v>3051</v>
      </c>
      <c r="F34" s="575">
        <f>SUMIF(105:105,E34,106:106)-SUMIF(105:105,C34,106:106)+100</f>
        <v>100</v>
      </c>
      <c r="G34" s="881" t="s">
        <v>3051</v>
      </c>
      <c r="H34" s="540">
        <f>SUMIF(105:105,G34,106:106)-SUMIF(105:105,C34,106:106)+100</f>
        <v>100</v>
      </c>
      <c r="I34" s="881" t="s">
        <v>3051</v>
      </c>
      <c r="J34" s="540">
        <f>SUMIF(105:105,I34,106:106)-SUMIF(105:105,C34,106:106)+100</f>
        <v>100</v>
      </c>
      <c r="K34" s="864"/>
      <c r="L34" s="2144"/>
      <c r="M34" s="2136"/>
      <c r="N34" s="2136"/>
      <c r="O34" s="2143"/>
      <c r="P34" s="3375"/>
      <c r="Q34" s="1573" t="str">
        <f t="shared" si="11"/>
        <v>建筑结构</v>
      </c>
      <c r="R34" s="1574" t="s">
        <v>11</v>
      </c>
      <c r="S34" s="1575">
        <f t="shared" si="12"/>
        <v>100</v>
      </c>
      <c r="T34" s="1574" t="s">
        <v>11</v>
      </c>
      <c r="U34" s="1575">
        <f t="shared" si="13"/>
        <v>100</v>
      </c>
      <c r="V34" s="1574" t="s">
        <v>11</v>
      </c>
      <c r="W34" s="1575">
        <f t="shared" si="14"/>
        <v>100</v>
      </c>
      <c r="X34" s="1568"/>
      <c r="Y34" s="3375"/>
      <c r="Z34" s="1576" t="str">
        <f t="shared" si="15"/>
        <v>建筑结构</v>
      </c>
      <c r="AA34" s="1577">
        <f t="shared" si="3"/>
        <v>1</v>
      </c>
      <c r="AB34" s="1577">
        <f t="shared" si="4"/>
        <v>1</v>
      </c>
      <c r="AC34" s="1577">
        <f t="shared" si="5"/>
        <v>1</v>
      </c>
    </row>
    <row r="35" spans="1:29" ht="15">
      <c r="A35" s="594"/>
      <c r="B35" s="527" t="s">
        <v>729</v>
      </c>
      <c r="C35" s="599" t="s">
        <v>3053</v>
      </c>
      <c r="D35" s="540">
        <v>100</v>
      </c>
      <c r="E35" s="599" t="s">
        <v>3053</v>
      </c>
      <c r="F35" s="575">
        <f>SUMIF(107:107,E35,108:108)-SUMIF(107:107,C35,108:108)+100</f>
        <v>100</v>
      </c>
      <c r="G35" s="599" t="s">
        <v>3053</v>
      </c>
      <c r="H35" s="540">
        <f>SUMIF(107:107,G35,108:108)-SUMIF(107:107,C35,108:108)+100</f>
        <v>100</v>
      </c>
      <c r="I35" s="599" t="s">
        <v>3053</v>
      </c>
      <c r="J35" s="540">
        <f>SUMIF(107:107,I35,108:108)-SUMIF(107:107,C35,108:108)+100</f>
        <v>100</v>
      </c>
      <c r="K35" s="864"/>
      <c r="L35" s="2144"/>
      <c r="M35" s="2136"/>
      <c r="N35" s="2136"/>
      <c r="O35" s="2143"/>
      <c r="P35" s="3375"/>
      <c r="Q35" s="1573" t="str">
        <f t="shared" si="11"/>
        <v>建筑品质</v>
      </c>
      <c r="R35" s="1574" t="s">
        <v>11</v>
      </c>
      <c r="S35" s="1575">
        <f t="shared" si="12"/>
        <v>100</v>
      </c>
      <c r="T35" s="1574" t="s">
        <v>11</v>
      </c>
      <c r="U35" s="1575">
        <f t="shared" si="13"/>
        <v>100</v>
      </c>
      <c r="V35" s="1574" t="s">
        <v>11</v>
      </c>
      <c r="W35" s="1575">
        <f t="shared" si="14"/>
        <v>100</v>
      </c>
      <c r="X35" s="1568"/>
      <c r="Y35" s="3375"/>
      <c r="Z35" s="1576" t="str">
        <f t="shared" si="15"/>
        <v>建筑品质</v>
      </c>
      <c r="AA35" s="1577">
        <f t="shared" si="3"/>
        <v>1</v>
      </c>
      <c r="AB35" s="1577">
        <f t="shared" si="4"/>
        <v>1</v>
      </c>
      <c r="AC35" s="1577">
        <f t="shared" si="5"/>
        <v>1</v>
      </c>
    </row>
    <row r="36" spans="1:29" ht="15">
      <c r="A36" s="594"/>
      <c r="B36" s="527" t="s">
        <v>730</v>
      </c>
      <c r="C36" s="599" t="s">
        <v>3055</v>
      </c>
      <c r="D36" s="540">
        <v>100</v>
      </c>
      <c r="E36" s="599" t="s">
        <v>3055</v>
      </c>
      <c r="F36" s="575">
        <f>SUMIF(109:109,E36,110:110)-SUMIF(109:109,C36,110:110)+100</f>
        <v>100</v>
      </c>
      <c r="G36" s="599" t="s">
        <v>3055</v>
      </c>
      <c r="H36" s="540">
        <f>SUMIF(109:109,G36,110:110)-SUMIF(109:109,C36,110:110)+100</f>
        <v>100</v>
      </c>
      <c r="I36" s="599" t="s">
        <v>3055</v>
      </c>
      <c r="J36" s="540">
        <f>SUMIF(109:109,I36,110:110)-SUMIF(109:109,C36,110:110)+100</f>
        <v>100</v>
      </c>
      <c r="K36" s="864"/>
      <c r="L36" s="2144"/>
      <c r="M36" s="2136"/>
      <c r="N36" s="2136"/>
      <c r="O36" s="2143"/>
      <c r="P36" s="3375"/>
      <c r="Q36" s="1573" t="str">
        <f t="shared" si="11"/>
        <v>公共部分装修</v>
      </c>
      <c r="R36" s="1574" t="s">
        <v>11</v>
      </c>
      <c r="S36" s="1575">
        <f t="shared" si="12"/>
        <v>100</v>
      </c>
      <c r="T36" s="1574" t="s">
        <v>11</v>
      </c>
      <c r="U36" s="1575">
        <f t="shared" si="13"/>
        <v>100</v>
      </c>
      <c r="V36" s="1574" t="s">
        <v>11</v>
      </c>
      <c r="W36" s="1575">
        <f t="shared" si="14"/>
        <v>100</v>
      </c>
      <c r="X36" s="1568"/>
      <c r="Y36" s="3375"/>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1</v>
      </c>
      <c r="J37" s="255">
        <f>LOOKUP(I37,112:112,113:113)-LOOKUP(C37,112:112,113:113)+100</f>
        <v>100</v>
      </c>
      <c r="K37" s="864"/>
      <c r="L37" s="2137"/>
      <c r="M37" s="2138"/>
      <c r="N37" s="2138"/>
      <c r="O37" s="2139"/>
      <c r="P37" s="3375"/>
      <c r="Q37" s="1151" t="str">
        <f t="shared" si="11"/>
        <v>成新度</v>
      </c>
      <c r="R37" s="1569" t="s">
        <v>11</v>
      </c>
      <c r="S37" s="1570">
        <f t="shared" si="12"/>
        <v>100</v>
      </c>
      <c r="T37" s="1569" t="s">
        <v>11</v>
      </c>
      <c r="U37" s="1570">
        <f t="shared" si="13"/>
        <v>100</v>
      </c>
      <c r="V37" s="1569" t="s">
        <v>11</v>
      </c>
      <c r="W37" s="1570">
        <f t="shared" si="14"/>
        <v>100</v>
      </c>
      <c r="X37" s="1571"/>
      <c r="Y37" s="3375"/>
      <c r="Z37" s="1150" t="str">
        <f t="shared" si="15"/>
        <v>成新度</v>
      </c>
      <c r="AA37" s="1572">
        <f t="shared" si="3"/>
        <v>1</v>
      </c>
      <c r="AB37" s="1572">
        <f t="shared" si="4"/>
        <v>1</v>
      </c>
      <c r="AC37" s="1572">
        <f t="shared" si="5"/>
        <v>1</v>
      </c>
    </row>
    <row r="38" spans="1:29" ht="15">
      <c r="A38" s="594"/>
      <c r="B38" s="527" t="s">
        <v>732</v>
      </c>
      <c r="C38" s="599" t="s">
        <v>3053</v>
      </c>
      <c r="D38" s="540">
        <v>100</v>
      </c>
      <c r="E38" s="599" t="s">
        <v>3053</v>
      </c>
      <c r="F38" s="575">
        <f>SUMIF(114:114,E38,115:115)-SUMIF(114:114,C38,115:115)+100</f>
        <v>100</v>
      </c>
      <c r="G38" s="599" t="s">
        <v>3053</v>
      </c>
      <c r="H38" s="540">
        <f>SUMIF(114:114,G38,115:115)-SUMIF(114:114,C38,115:115)+100</f>
        <v>100</v>
      </c>
      <c r="I38" s="599" t="s">
        <v>3053</v>
      </c>
      <c r="J38" s="540">
        <f>SUMIF(114:114,I38,115:115)-SUMIF(114:114,C38,115:115)+100</f>
        <v>100</v>
      </c>
      <c r="K38" s="864"/>
      <c r="L38" s="2144"/>
      <c r="M38" s="2136"/>
      <c r="N38" s="2136"/>
      <c r="O38" s="2143"/>
      <c r="P38" s="3375" t="s">
        <v>551</v>
      </c>
      <c r="Q38" s="1573" t="str">
        <f t="shared" si="11"/>
        <v>物业管理</v>
      </c>
      <c r="R38" s="1574" t="s">
        <v>11</v>
      </c>
      <c r="S38" s="1575">
        <f t="shared" si="12"/>
        <v>100</v>
      </c>
      <c r="T38" s="1574" t="s">
        <v>11</v>
      </c>
      <c r="U38" s="1575">
        <f t="shared" si="13"/>
        <v>100</v>
      </c>
      <c r="V38" s="1574" t="s">
        <v>11</v>
      </c>
      <c r="W38" s="1575">
        <f t="shared" si="14"/>
        <v>100</v>
      </c>
      <c r="X38" s="1568"/>
      <c r="Y38" s="3375" t="s">
        <v>551</v>
      </c>
      <c r="Z38" s="1576" t="str">
        <f t="shared" si="15"/>
        <v>物业管理</v>
      </c>
      <c r="AA38" s="1577">
        <f t="shared" si="3"/>
        <v>1</v>
      </c>
      <c r="AB38" s="1577">
        <f t="shared" si="4"/>
        <v>1</v>
      </c>
      <c r="AC38" s="1577">
        <f t="shared" si="5"/>
        <v>1</v>
      </c>
    </row>
    <row r="39" spans="1:29" ht="15">
      <c r="A39" s="594"/>
      <c r="B39" s="1897" t="s">
        <v>2571</v>
      </c>
      <c r="C39" s="599" t="s">
        <v>3026</v>
      </c>
      <c r="D39" s="540">
        <v>100</v>
      </c>
      <c r="E39" s="599" t="s">
        <v>3026</v>
      </c>
      <c r="F39" s="575">
        <f>SUMIF(116:116,E39,117:117)-SUMIF(116:116,C39,117:117)+100</f>
        <v>100</v>
      </c>
      <c r="G39" s="599" t="s">
        <v>3026</v>
      </c>
      <c r="H39" s="540">
        <f>SUMIF(116:116,G39,117:117)-SUMIF(116:116,C39,117:117)+100</f>
        <v>100</v>
      </c>
      <c r="I39" s="599" t="s">
        <v>3026</v>
      </c>
      <c r="J39" s="540">
        <f>SUMIF(116:116,I39,117:117)-SUMIF(116:116,C39,117:117)+100</f>
        <v>100</v>
      </c>
      <c r="K39" s="864"/>
      <c r="L39" s="2144"/>
      <c r="M39" s="2136"/>
      <c r="N39" s="2136"/>
      <c r="O39" s="2143"/>
      <c r="P39" s="3375"/>
      <c r="Q39" s="1573" t="str">
        <f t="shared" si="11"/>
        <v>市政基础设施</v>
      </c>
      <c r="R39" s="1574" t="s">
        <v>11</v>
      </c>
      <c r="S39" s="1575">
        <f t="shared" si="12"/>
        <v>100</v>
      </c>
      <c r="T39" s="1574" t="s">
        <v>11</v>
      </c>
      <c r="U39" s="1575">
        <f t="shared" si="13"/>
        <v>100</v>
      </c>
      <c r="V39" s="1574" t="s">
        <v>11</v>
      </c>
      <c r="W39" s="1575">
        <f t="shared" si="14"/>
        <v>100</v>
      </c>
      <c r="X39" s="1568"/>
      <c r="Y39" s="3375"/>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5"/>
      <c r="Q40" s="1573" t="str">
        <f t="shared" si="11"/>
        <v>房型</v>
      </c>
      <c r="R40" s="1574" t="s">
        <v>11</v>
      </c>
      <c r="S40" s="1575">
        <f t="shared" si="12"/>
        <v>100</v>
      </c>
      <c r="T40" s="1574" t="s">
        <v>11</v>
      </c>
      <c r="U40" s="1575">
        <f t="shared" si="13"/>
        <v>100</v>
      </c>
      <c r="V40" s="1574" t="s">
        <v>11</v>
      </c>
      <c r="W40" s="1575">
        <f t="shared" si="14"/>
        <v>100</v>
      </c>
      <c r="X40" s="1568"/>
      <c r="Y40" s="3375"/>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5"/>
      <c r="Q41" s="1606" t="str">
        <f t="shared" si="11"/>
        <v>单套/主力户型建筑面积</v>
      </c>
      <c r="R41" s="1578" t="s">
        <v>11</v>
      </c>
      <c r="S41" s="1579">
        <f t="shared" si="12"/>
        <v>100</v>
      </c>
      <c r="T41" s="1578" t="s">
        <v>11</v>
      </c>
      <c r="U41" s="1579">
        <f t="shared" si="13"/>
        <v>100</v>
      </c>
      <c r="V41" s="1578" t="s">
        <v>11</v>
      </c>
      <c r="W41" s="1579">
        <f t="shared" si="14"/>
        <v>100</v>
      </c>
      <c r="X41" s="1580"/>
      <c r="Y41" s="3375"/>
      <c r="Z41" s="1581" t="str">
        <f t="shared" si="15"/>
        <v>单套/主力户型建筑面积</v>
      </c>
      <c r="AA41" s="1577">
        <f t="shared" si="3"/>
        <v>1</v>
      </c>
      <c r="AB41" s="1577">
        <f t="shared" si="4"/>
        <v>1</v>
      </c>
      <c r="AC41" s="1577">
        <f t="shared" si="5"/>
        <v>1</v>
      </c>
    </row>
    <row r="42" spans="1:29" ht="15">
      <c r="A42" s="594"/>
      <c r="B42" s="527" t="s">
        <v>735</v>
      </c>
      <c r="C42" s="599" t="s">
        <v>3060</v>
      </c>
      <c r="D42" s="540">
        <v>100</v>
      </c>
      <c r="E42" s="599" t="s">
        <v>3060</v>
      </c>
      <c r="F42" s="575">
        <f>SUMIF(122:122,E42,123:123)-SUMIF(122:122,C42,123:123)+100</f>
        <v>100</v>
      </c>
      <c r="G42" s="599" t="s">
        <v>3055</v>
      </c>
      <c r="H42" s="540">
        <f>SUMIF(122:122,G42,123:123)-SUMIF(122:122,C42,123:123)+100</f>
        <v>109</v>
      </c>
      <c r="I42" s="599" t="s">
        <v>3055</v>
      </c>
      <c r="J42" s="540">
        <f>SUMIF(122:122,I42,123:123)-SUMIF(122:122,C42,123:123)+100</f>
        <v>109</v>
      </c>
      <c r="K42" s="864">
        <v>3</v>
      </c>
      <c r="L42" s="2144"/>
      <c r="M42" s="2136"/>
      <c r="N42" s="2136"/>
      <c r="O42" s="2143"/>
      <c r="P42" s="3375"/>
      <c r="Q42" s="1573" t="str">
        <f t="shared" si="11"/>
        <v>内部装修</v>
      </c>
      <c r="R42" s="1574" t="s">
        <v>11</v>
      </c>
      <c r="S42" s="1575">
        <f t="shared" si="12"/>
        <v>100</v>
      </c>
      <c r="T42" s="1574" t="s">
        <v>11</v>
      </c>
      <c r="U42" s="1575">
        <f t="shared" si="13"/>
        <v>109</v>
      </c>
      <c r="V42" s="1574" t="s">
        <v>11</v>
      </c>
      <c r="W42" s="1575">
        <f t="shared" si="14"/>
        <v>109</v>
      </c>
      <c r="X42" s="1568"/>
      <c r="Y42" s="3375"/>
      <c r="Z42" s="1576" t="str">
        <f t="shared" si="15"/>
        <v>内部装修</v>
      </c>
      <c r="AA42" s="1577">
        <f t="shared" si="3"/>
        <v>1</v>
      </c>
      <c r="AB42" s="1577">
        <f t="shared" si="4"/>
        <v>0.91743119266055051</v>
      </c>
      <c r="AC42" s="1577">
        <f t="shared" si="5"/>
        <v>0.91743119266055051</v>
      </c>
    </row>
    <row r="43" spans="1:29" ht="27">
      <c r="A43" s="594"/>
      <c r="B43" s="527" t="s">
        <v>736</v>
      </c>
      <c r="C43" s="599" t="s">
        <v>3053</v>
      </c>
      <c r="D43" s="540">
        <v>100</v>
      </c>
      <c r="E43" s="599" t="s">
        <v>3053</v>
      </c>
      <c r="F43" s="575">
        <f>SUMIF(124:124,E43,125:125)-SUMIF(124:124,C43,125:125)+100</f>
        <v>100</v>
      </c>
      <c r="G43" s="599" t="s">
        <v>3053</v>
      </c>
      <c r="H43" s="540">
        <f>SUMIF(124:124,G43,125:125)-SUMIF(124:124,C43,125:125)+100</f>
        <v>100</v>
      </c>
      <c r="I43" s="599" t="s">
        <v>3053</v>
      </c>
      <c r="J43" s="540">
        <f>SUMIF(124:124,I43,125:125)-SUMIF(124:124,C43,125:125)+100</f>
        <v>100</v>
      </c>
      <c r="K43" s="864"/>
      <c r="L43" s="2144"/>
      <c r="M43" s="2136"/>
      <c r="N43" s="2136"/>
      <c r="O43" s="2143"/>
      <c r="P43" s="3375"/>
      <c r="Q43" s="1573" t="str">
        <f t="shared" si="11"/>
        <v>内部装修维护情况</v>
      </c>
      <c r="R43" s="1574" t="s">
        <v>11</v>
      </c>
      <c r="S43" s="1575">
        <f t="shared" si="12"/>
        <v>100</v>
      </c>
      <c r="T43" s="1574" t="s">
        <v>11</v>
      </c>
      <c r="U43" s="1575">
        <f t="shared" si="13"/>
        <v>100</v>
      </c>
      <c r="V43" s="1574" t="s">
        <v>11</v>
      </c>
      <c r="W43" s="1575">
        <f t="shared" si="14"/>
        <v>100</v>
      </c>
      <c r="X43" s="1568"/>
      <c r="Y43" s="33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5"/>
      <c r="Q44" s="1151">
        <f t="shared" si="11"/>
        <v>111</v>
      </c>
      <c r="R44" s="1569" t="s">
        <v>11</v>
      </c>
      <c r="S44" s="1570">
        <f t="shared" si="12"/>
        <v>100</v>
      </c>
      <c r="T44" s="1569" t="s">
        <v>11</v>
      </c>
      <c r="U44" s="1570">
        <f t="shared" si="13"/>
        <v>100</v>
      </c>
      <c r="V44" s="1569" t="s">
        <v>11</v>
      </c>
      <c r="W44" s="1570">
        <f t="shared" si="14"/>
        <v>100</v>
      </c>
      <c r="X44" s="1571"/>
      <c r="Y44" s="33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5"/>
      <c r="Q45" s="1573">
        <f t="shared" si="11"/>
        <v>111</v>
      </c>
      <c r="R45" s="1574" t="s">
        <v>11</v>
      </c>
      <c r="S45" s="1575">
        <f t="shared" si="12"/>
        <v>100</v>
      </c>
      <c r="T45" s="1574" t="s">
        <v>11</v>
      </c>
      <c r="U45" s="1575">
        <f t="shared" si="13"/>
        <v>100</v>
      </c>
      <c r="V45" s="1574" t="s">
        <v>11</v>
      </c>
      <c r="W45" s="1575">
        <f t="shared" si="14"/>
        <v>100</v>
      </c>
      <c r="X45" s="1568"/>
      <c r="Y45" s="337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4"/>
      <c r="Q46" s="1573">
        <f t="shared" si="11"/>
        <v>111</v>
      </c>
      <c r="R46" s="1574" t="s">
        <v>10</v>
      </c>
      <c r="S46" s="1575">
        <f t="shared" si="12"/>
        <v>100</v>
      </c>
      <c r="T46" s="1574" t="s">
        <v>10</v>
      </c>
      <c r="U46" s="1575">
        <f t="shared" si="13"/>
        <v>100</v>
      </c>
      <c r="V46" s="1574" t="s">
        <v>10</v>
      </c>
      <c r="W46" s="1575">
        <f t="shared" si="14"/>
        <v>100</v>
      </c>
      <c r="X46" s="1568"/>
      <c r="Y46" s="3474"/>
      <c r="Z46" s="1576">
        <f t="shared" si="15"/>
        <v>111</v>
      </c>
      <c r="AA46" s="1577">
        <f t="shared" si="3"/>
        <v>1</v>
      </c>
      <c r="AB46" s="1577">
        <f t="shared" si="4"/>
        <v>1</v>
      </c>
      <c r="AC46" s="1577">
        <f t="shared" si="5"/>
        <v>1</v>
      </c>
    </row>
    <row r="47" spans="1:29" ht="15">
      <c r="A47" s="607" t="s">
        <v>737</v>
      </c>
      <c r="B47" s="887"/>
      <c r="C47" s="2653" t="s">
        <v>9</v>
      </c>
      <c r="D47" s="2654"/>
      <c r="E47" s="2655">
        <v>16500</v>
      </c>
      <c r="F47" s="2656"/>
      <c r="G47" s="2657">
        <v>17778</v>
      </c>
      <c r="H47" s="2658"/>
      <c r="I47" s="2655">
        <v>16667</v>
      </c>
      <c r="J47" s="2658"/>
      <c r="K47" s="1607"/>
      <c r="L47" s="2146"/>
      <c r="M47" s="2147"/>
      <c r="N47" s="2136"/>
      <c r="O47" s="2147"/>
      <c r="P47" s="3370" t="str">
        <f>A47</f>
        <v>成交单价（元/平方米）</v>
      </c>
      <c r="Q47" s="3370"/>
      <c r="R47" s="3473">
        <f>E47</f>
        <v>16500</v>
      </c>
      <c r="S47" s="3473"/>
      <c r="T47" s="3473">
        <f>G47</f>
        <v>17778</v>
      </c>
      <c r="U47" s="3473"/>
      <c r="V47" s="3473">
        <f>I47</f>
        <v>16667</v>
      </c>
      <c r="W47" s="3473"/>
      <c r="X47" s="1560"/>
      <c r="Y47" s="1582"/>
      <c r="Z47" s="1560"/>
      <c r="AA47" s="1560"/>
      <c r="AB47" s="1560"/>
      <c r="AC47" s="1560"/>
    </row>
    <row r="48" spans="1:29" ht="15.75" thickBot="1">
      <c r="A48" s="615" t="s">
        <v>2769</v>
      </c>
      <c r="B48" s="888"/>
      <c r="C48" s="2659">
        <f>R49</f>
        <v>14975</v>
      </c>
      <c r="D48" s="2660"/>
      <c r="E48" s="2661">
        <f>R48</f>
        <v>15127</v>
      </c>
      <c r="F48" s="2661"/>
      <c r="G48" s="2659">
        <f>T48</f>
        <v>15380</v>
      </c>
      <c r="H48" s="2660"/>
      <c r="I48" s="2661">
        <f>V48</f>
        <v>14419</v>
      </c>
      <c r="J48" s="2660"/>
      <c r="K48" s="1608"/>
      <c r="L48" s="2146"/>
      <c r="M48" s="2147"/>
      <c r="N48" s="2147"/>
      <c r="O48" s="2147"/>
      <c r="P48" s="3370" t="str">
        <f>A48</f>
        <v>比较价格（元/平方米）</v>
      </c>
      <c r="Q48" s="3370"/>
      <c r="R48" s="3473">
        <f>IF(F1="售价",ROUND(PRODUCT(R47,AA7:AA46),0),ROUND(PRODUCT(R47,AA7:AA46),1))</f>
        <v>15127</v>
      </c>
      <c r="S48" s="3473"/>
      <c r="T48" s="3473">
        <f>IF(F1="售价",ROUND(PRODUCT(T47,AB7:AB46),0),ROUND(PRODUCT(T47,AB7:AB46),1))</f>
        <v>15380</v>
      </c>
      <c r="U48" s="3473"/>
      <c r="V48" s="3473">
        <f>IF(F1="售价",ROUND(PRODUCT(V47,AC7:AC46),0),ROUND(PRODUCT(V47,AC7:AC46),1))</f>
        <v>14419</v>
      </c>
      <c r="W48" s="3473"/>
      <c r="X48" s="1560"/>
      <c r="Y48" s="1560"/>
      <c r="Z48" s="1560"/>
      <c r="AA48" s="1560"/>
      <c r="AB48" s="1560"/>
      <c r="AC48" s="1560"/>
    </row>
    <row r="49" spans="1:29" ht="15.75" thickBot="1">
      <c r="A49" s="621" t="s">
        <v>2942</v>
      </c>
      <c r="B49" s="622"/>
      <c r="C49" s="2662">
        <f>R49</f>
        <v>14975</v>
      </c>
      <c r="D49" s="2662"/>
      <c r="E49" s="2662"/>
      <c r="F49" s="2662"/>
      <c r="G49" s="2662"/>
      <c r="H49" s="2662"/>
      <c r="I49" s="2662"/>
      <c r="J49" s="2662"/>
      <c r="K49" s="1609"/>
      <c r="L49" s="2146"/>
      <c r="M49" s="2147"/>
      <c r="N49" s="2147"/>
      <c r="O49" s="2147"/>
      <c r="P49" s="3391" t="str">
        <f>A49</f>
        <v>估价对象XX用房的比较价格（楼面单价，元/平方米）</v>
      </c>
      <c r="Q49" s="3392"/>
      <c r="R49" s="3472">
        <f>IF(F1="售价",ROUND(AVERAGE(R48:V48),0),ROUND(AVERAGE(R48:V48),1))</f>
        <v>14975</v>
      </c>
      <c r="S49" s="3472"/>
      <c r="T49" s="3472"/>
      <c r="U49" s="3472"/>
      <c r="V49" s="3472"/>
      <c r="W49" s="3472"/>
      <c r="X49" s="1560"/>
      <c r="Y49" s="1560"/>
      <c r="Z49" s="1560"/>
      <c r="AA49" s="1560"/>
      <c r="AB49" s="1560"/>
      <c r="AC49" s="1560"/>
    </row>
    <row r="50" spans="1:29">
      <c r="A50" s="2147"/>
      <c r="B50" s="2147"/>
      <c r="C50" s="2147"/>
      <c r="D50" s="2147"/>
      <c r="E50" s="2147"/>
      <c r="F50" s="2147"/>
      <c r="G50" s="2150" t="s">
        <v>3065</v>
      </c>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9.0764857539498811E-2</v>
      </c>
      <c r="F52" s="627" t="str">
        <f>IF(OR(E52&gt;=0.3,E52&lt;=-0.3),"超过30%","")</f>
        <v/>
      </c>
      <c r="G52" s="626">
        <f>IF(G47&lt;G48,G48/G47-1,G47/G48-1)</f>
        <v>0.15591677503250967</v>
      </c>
      <c r="H52" s="627" t="str">
        <f>IF(OR(G52&gt;=0.3,G52&lt;=-0.3),"超过30%","")</f>
        <v/>
      </c>
      <c r="I52" s="626">
        <f>IF(I47&lt;I48,I48/I47-1,I47/I48-1)</f>
        <v>0.15590540259379981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1.6725061148938902E-2</v>
      </c>
      <c r="F53" s="627" t="str">
        <f>IF(OR(E53&gt;=0.2,E53&lt;=-0.2),"超过20%","")</f>
        <v/>
      </c>
      <c r="G53" s="626">
        <f>IF(G48&lt;I48,I48/G48-1,G48/I48-1)</f>
        <v>6.6648172550107576E-2</v>
      </c>
      <c r="H53" s="627" t="str">
        <f>IF(OR(G53&gt;=0.2,G53&lt;=-0.2),"超过20%","")</f>
        <v/>
      </c>
      <c r="I53" s="626">
        <f>IF(I48&lt;E48,E48/I48-1,I48/E48-1)</f>
        <v>4.9101879464595433E-2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7.7454545454545443E-2</v>
      </c>
      <c r="F54" s="627" t="str">
        <f>IF(OR(E54&gt;=0.3,E54&lt;=-0.3),"超过30%","")</f>
        <v/>
      </c>
      <c r="G54" s="626">
        <f>IF(G47&lt;I47,I47/G47-1,G47/I47-1)</f>
        <v>6.6658666826663548E-2</v>
      </c>
      <c r="H54" s="627" t="str">
        <f>IF(OR(G54&gt;=0.3,G54&lt;=-0.3),"超过30%","")</f>
        <v/>
      </c>
      <c r="I54" s="626">
        <f>IF(I47&lt;E47,E47/I47-1,I47/E47-1)</f>
        <v>1.0121212121212197E-2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69" t="s">
        <v>3047</v>
      </c>
      <c r="D100" s="3169" t="s">
        <v>3049</v>
      </c>
      <c r="E100" s="3169" t="s">
        <v>3050</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0" t="s">
        <v>3052</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1" t="s">
        <v>3054</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0" t="s">
        <v>3056</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0" t="s">
        <v>3054</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0" t="s">
        <v>3057</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0" t="s">
        <v>3056</v>
      </c>
      <c r="D122" s="3170" t="s">
        <v>3058</v>
      </c>
      <c r="E122" s="3170" t="s">
        <v>3059</v>
      </c>
      <c r="F122" s="3171" t="s">
        <v>3061</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76" t="s">
        <v>523</v>
      </c>
      <c r="D4" s="3377"/>
      <c r="E4" s="3400" t="s">
        <v>524</v>
      </c>
      <c r="F4" s="3401"/>
      <c r="G4" s="3376" t="s">
        <v>525</v>
      </c>
      <c r="H4" s="3377"/>
      <c r="I4" s="3376" t="s">
        <v>526</v>
      </c>
      <c r="J4" s="3377"/>
      <c r="K4" s="514" t="s">
        <v>527</v>
      </c>
      <c r="L4" s="2135"/>
      <c r="M4" s="2136"/>
      <c r="N4" s="2136"/>
      <c r="O4" s="2136"/>
      <c r="P4" s="3378" t="s">
        <v>528</v>
      </c>
      <c r="Q4" s="3379"/>
      <c r="R4" s="3364" t="s">
        <v>524</v>
      </c>
      <c r="S4" s="3365"/>
      <c r="T4" s="3364" t="s">
        <v>525</v>
      </c>
      <c r="U4" s="3365"/>
      <c r="V4" s="3384" t="s">
        <v>526</v>
      </c>
      <c r="W4" s="3384"/>
      <c r="X4" s="1568"/>
      <c r="Y4" s="3364" t="s">
        <v>528</v>
      </c>
      <c r="Z4" s="3365"/>
      <c r="AA4" s="3359" t="s">
        <v>524</v>
      </c>
      <c r="AB4" s="3384" t="s">
        <v>525</v>
      </c>
      <c r="AC4" s="3359" t="s">
        <v>526</v>
      </c>
    </row>
    <row r="5" spans="1:29" ht="15">
      <c r="A5" s="515"/>
      <c r="B5" s="516"/>
      <c r="C5" s="3387" t="s">
        <v>2936</v>
      </c>
      <c r="D5" s="3388"/>
      <c r="E5" s="3402" t="s">
        <v>2937</v>
      </c>
      <c r="F5" s="3403"/>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84"/>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84"/>
      <c r="AC6" s="3361"/>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2" t="s">
        <v>531</v>
      </c>
      <c r="Q7" s="3371"/>
      <c r="R7" s="1569" t="s">
        <v>8</v>
      </c>
      <c r="S7" s="1570">
        <f t="shared" ref="S7:S15" si="0">F7</f>
        <v>0</v>
      </c>
      <c r="T7" s="1569" t="s">
        <v>8</v>
      </c>
      <c r="U7" s="1570">
        <f t="shared" ref="U7:U15" si="1">H7</f>
        <v>0</v>
      </c>
      <c r="V7" s="1569" t="s">
        <v>8</v>
      </c>
      <c r="W7" s="1570">
        <f t="shared" ref="W7:W15"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42.75">
      <c r="A15" s="2938" t="s">
        <v>2763</v>
      </c>
      <c r="B15" s="166" t="s">
        <v>542</v>
      </c>
      <c r="C15" s="867" t="str">
        <f>估价对象房地状况!C4</f>
        <v>周边商业项目较少，商业繁华度较差</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2" t="s">
        <v>541</v>
      </c>
      <c r="Q15" s="1573" t="str">
        <f t="shared" si="6"/>
        <v>商业繁华度</v>
      </c>
      <c r="R15" s="1574" t="s">
        <v>8</v>
      </c>
      <c r="S15" s="1575">
        <f t="shared" si="0"/>
        <v>100</v>
      </c>
      <c r="T15" s="1574" t="s">
        <v>8</v>
      </c>
      <c r="U15" s="1575">
        <f t="shared" si="1"/>
        <v>100</v>
      </c>
      <c r="V15" s="1574" t="s">
        <v>8</v>
      </c>
      <c r="W15" s="1575">
        <f t="shared" si="2"/>
        <v>100</v>
      </c>
      <c r="X15" s="1568"/>
      <c r="Y15" s="3372"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3"/>
      <c r="Q16" s="1573"/>
      <c r="R16" s="1574"/>
      <c r="S16" s="1575"/>
      <c r="T16" s="1574"/>
      <c r="U16" s="1575"/>
      <c r="V16" s="1574"/>
      <c r="W16" s="1575"/>
      <c r="X16" s="1568"/>
      <c r="Y16" s="3373"/>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3"/>
      <c r="Q18" s="1573"/>
      <c r="R18" s="1574"/>
      <c r="S18" s="1575"/>
      <c r="T18" s="1574"/>
      <c r="U18" s="1575"/>
      <c r="V18" s="1574"/>
      <c r="W18" s="1575"/>
      <c r="X18" s="1568"/>
      <c r="Y18" s="3373"/>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3"/>
      <c r="Q20" s="1573"/>
      <c r="R20" s="1574"/>
      <c r="S20" s="1575"/>
      <c r="T20" s="1574"/>
      <c r="U20" s="1575"/>
      <c r="V20" s="1574"/>
      <c r="W20" s="1575"/>
      <c r="X20" s="1568"/>
      <c r="Y20" s="3373"/>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3"/>
      <c r="Q21" s="2605" t="str">
        <f>B21</f>
        <v>基础设施水平</v>
      </c>
      <c r="R21" s="1574" t="s">
        <v>8</v>
      </c>
      <c r="S21" s="1575">
        <f>F21</f>
        <v>100</v>
      </c>
      <c r="T21" s="1574" t="s">
        <v>8</v>
      </c>
      <c r="U21" s="1575">
        <f>H21</f>
        <v>100</v>
      </c>
      <c r="V21" s="1574" t="s">
        <v>8</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3"/>
      <c r="Q22" s="2605"/>
      <c r="R22" s="1574"/>
      <c r="S22" s="1575"/>
      <c r="T22" s="1574"/>
      <c r="U22" s="1575"/>
      <c r="V22" s="1574"/>
      <c r="W22" s="1575"/>
      <c r="X22" s="2607"/>
      <c r="Y22" s="3373"/>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3"/>
      <c r="Q23" s="1573" t="str">
        <f>B23</f>
        <v>自然及人文环境</v>
      </c>
      <c r="R23" s="1574" t="s">
        <v>8</v>
      </c>
      <c r="S23" s="1575">
        <f>F23</f>
        <v>100</v>
      </c>
      <c r="T23" s="1574" t="s">
        <v>8</v>
      </c>
      <c r="U23" s="1575">
        <f>H23</f>
        <v>100</v>
      </c>
      <c r="V23" s="1574" t="s">
        <v>8</v>
      </c>
      <c r="W23" s="1575">
        <f>J23</f>
        <v>100</v>
      </c>
      <c r="X23" s="1568"/>
      <c r="Y23" s="33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3"/>
      <c r="Q24" s="1573"/>
      <c r="R24" s="1574"/>
      <c r="S24" s="1575"/>
      <c r="T24" s="1574"/>
      <c r="U24" s="1575"/>
      <c r="V24" s="1574"/>
      <c r="W24" s="1575"/>
      <c r="X24" s="1568"/>
      <c r="Y24" s="3373"/>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3"/>
      <c r="Q25" s="1573" t="str">
        <f t="shared" ref="Q25:Q46" si="11">B25</f>
        <v>临街状况</v>
      </c>
      <c r="R25" s="1574" t="s">
        <v>8</v>
      </c>
      <c r="S25" s="1575">
        <f>F25</f>
        <v>100</v>
      </c>
      <c r="T25" s="1574" t="s">
        <v>8</v>
      </c>
      <c r="U25" s="1575">
        <f>H25</f>
        <v>100</v>
      </c>
      <c r="V25" s="1574" t="s">
        <v>8</v>
      </c>
      <c r="W25" s="1575">
        <f>J25</f>
        <v>100</v>
      </c>
      <c r="X25" s="1568"/>
      <c r="Y25" s="3373"/>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3"/>
      <c r="Q26" s="1573" t="str">
        <f t="shared" si="11"/>
        <v>平面位置/可视性</v>
      </c>
      <c r="R26" s="1574" t="s">
        <v>8</v>
      </c>
      <c r="S26" s="1575">
        <f>F26</f>
        <v>100</v>
      </c>
      <c r="T26" s="1574" t="s">
        <v>8</v>
      </c>
      <c r="U26" s="1575">
        <f>H26</f>
        <v>100</v>
      </c>
      <c r="V26" s="1574" t="s">
        <v>8</v>
      </c>
      <c r="W26" s="1575">
        <f>J26</f>
        <v>100</v>
      </c>
      <c r="X26" s="1568"/>
      <c r="Y26" s="3373"/>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3"/>
      <c r="Q27" s="1151" t="str">
        <f t="shared" si="11"/>
        <v>人流量</v>
      </c>
      <c r="R27" s="1569" t="s">
        <v>8</v>
      </c>
      <c r="S27" s="1570">
        <f>F27</f>
        <v>100</v>
      </c>
      <c r="T27" s="1569" t="s">
        <v>8</v>
      </c>
      <c r="U27" s="1570">
        <f>H27</f>
        <v>100</v>
      </c>
      <c r="V27" s="1569" t="s">
        <v>8</v>
      </c>
      <c r="W27" s="1570">
        <f>J27</f>
        <v>100</v>
      </c>
      <c r="X27" s="1571"/>
      <c r="Y27" s="3373"/>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3"/>
      <c r="Q29" s="1573">
        <f t="shared" si="11"/>
        <v>111</v>
      </c>
      <c r="R29" s="1574" t="s">
        <v>8</v>
      </c>
      <c r="S29" s="1575">
        <f t="shared" si="12"/>
        <v>100</v>
      </c>
      <c r="T29" s="1574" t="s">
        <v>8</v>
      </c>
      <c r="U29" s="1575">
        <f t="shared" si="13"/>
        <v>100</v>
      </c>
      <c r="V29" s="1574" t="s">
        <v>8</v>
      </c>
      <c r="W29" s="1575">
        <f t="shared" si="14"/>
        <v>100</v>
      </c>
      <c r="X29" s="1568"/>
      <c r="Y29" s="33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3"/>
      <c r="Q30" s="1573">
        <f t="shared" si="11"/>
        <v>111</v>
      </c>
      <c r="R30" s="1574" t="s">
        <v>8</v>
      </c>
      <c r="S30" s="1575">
        <f t="shared" si="12"/>
        <v>100</v>
      </c>
      <c r="T30" s="1574" t="s">
        <v>8</v>
      </c>
      <c r="U30" s="1575">
        <f t="shared" si="13"/>
        <v>100</v>
      </c>
      <c r="V30" s="1574" t="s">
        <v>8</v>
      </c>
      <c r="W30" s="1575">
        <f t="shared" si="14"/>
        <v>100</v>
      </c>
      <c r="X30" s="1568"/>
      <c r="Y30" s="337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3"/>
      <c r="Q31" s="1573">
        <f t="shared" si="11"/>
        <v>111</v>
      </c>
      <c r="R31" s="1574" t="s">
        <v>8</v>
      </c>
      <c r="S31" s="1575">
        <f t="shared" si="12"/>
        <v>100</v>
      </c>
      <c r="T31" s="1574" t="s">
        <v>8</v>
      </c>
      <c r="U31" s="1575">
        <f t="shared" si="13"/>
        <v>100</v>
      </c>
      <c r="V31" s="1574" t="s">
        <v>8</v>
      </c>
      <c r="W31" s="1575">
        <f t="shared" si="14"/>
        <v>100</v>
      </c>
      <c r="X31" s="1568"/>
      <c r="Y31" s="3373"/>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4" t="s">
        <v>551</v>
      </c>
      <c r="Q32" s="1573" t="str">
        <f t="shared" si="11"/>
        <v>商业类型</v>
      </c>
      <c r="R32" s="1574" t="s">
        <v>8</v>
      </c>
      <c r="S32" s="1575">
        <f t="shared" si="12"/>
        <v>100</v>
      </c>
      <c r="T32" s="1574" t="s">
        <v>8</v>
      </c>
      <c r="U32" s="1575">
        <f t="shared" si="13"/>
        <v>100</v>
      </c>
      <c r="V32" s="1574" t="s">
        <v>8</v>
      </c>
      <c r="W32" s="1575">
        <f t="shared" si="14"/>
        <v>100</v>
      </c>
      <c r="X32" s="1568"/>
      <c r="Y32" s="3375"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5"/>
      <c r="Q33" s="1606" t="str">
        <f t="shared" si="11"/>
        <v>项目建筑规模</v>
      </c>
      <c r="R33" s="1578" t="s">
        <v>8</v>
      </c>
      <c r="S33" s="1579" t="e">
        <f t="shared" si="12"/>
        <v>#N/A</v>
      </c>
      <c r="T33" s="1578" t="s">
        <v>8</v>
      </c>
      <c r="U33" s="1579" t="e">
        <f t="shared" si="13"/>
        <v>#N/A</v>
      </c>
      <c r="V33" s="1578" t="s">
        <v>8</v>
      </c>
      <c r="W33" s="1579" t="e">
        <f t="shared" si="14"/>
        <v>#N/A</v>
      </c>
      <c r="X33" s="1580"/>
      <c r="Y33" s="3375"/>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5"/>
      <c r="Q34" s="1573" t="str">
        <f t="shared" si="11"/>
        <v>建筑结构</v>
      </c>
      <c r="R34" s="1574" t="s">
        <v>8</v>
      </c>
      <c r="S34" s="1575">
        <f t="shared" si="12"/>
        <v>100</v>
      </c>
      <c r="T34" s="1574" t="s">
        <v>8</v>
      </c>
      <c r="U34" s="1575">
        <f t="shared" si="13"/>
        <v>100</v>
      </c>
      <c r="V34" s="1574" t="s">
        <v>8</v>
      </c>
      <c r="W34" s="1575">
        <f t="shared" si="14"/>
        <v>100</v>
      </c>
      <c r="X34" s="1568"/>
      <c r="Y34" s="3375"/>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5"/>
      <c r="Q35" s="1573" t="str">
        <f t="shared" si="11"/>
        <v>公共部分装修</v>
      </c>
      <c r="R35" s="1574" t="s">
        <v>8</v>
      </c>
      <c r="S35" s="1575">
        <f t="shared" si="12"/>
        <v>100</v>
      </c>
      <c r="T35" s="1574" t="s">
        <v>8</v>
      </c>
      <c r="U35" s="1575">
        <f t="shared" si="13"/>
        <v>100</v>
      </c>
      <c r="V35" s="1574" t="s">
        <v>8</v>
      </c>
      <c r="W35" s="1575">
        <f t="shared" si="14"/>
        <v>100</v>
      </c>
      <c r="X35" s="1568"/>
      <c r="Y35" s="3375"/>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5"/>
      <c r="Q36" s="1573" t="str">
        <f t="shared" si="11"/>
        <v>成新度</v>
      </c>
      <c r="R36" s="1574" t="s">
        <v>8</v>
      </c>
      <c r="S36" s="1575" t="e">
        <f t="shared" si="12"/>
        <v>#N/A</v>
      </c>
      <c r="T36" s="1574" t="s">
        <v>8</v>
      </c>
      <c r="U36" s="1575" t="e">
        <f t="shared" si="13"/>
        <v>#N/A</v>
      </c>
      <c r="V36" s="1574" t="s">
        <v>8</v>
      </c>
      <c r="W36" s="1575" t="e">
        <f t="shared" si="14"/>
        <v>#N/A</v>
      </c>
      <c r="X36" s="1568"/>
      <c r="Y36" s="3375"/>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5"/>
      <c r="Q37" s="1151" t="str">
        <f t="shared" si="11"/>
        <v>市政基础设施</v>
      </c>
      <c r="R37" s="1569" t="s">
        <v>8</v>
      </c>
      <c r="S37" s="1570">
        <f t="shared" si="12"/>
        <v>100</v>
      </c>
      <c r="T37" s="1569" t="s">
        <v>8</v>
      </c>
      <c r="U37" s="1570">
        <f t="shared" si="13"/>
        <v>100</v>
      </c>
      <c r="V37" s="1569" t="s">
        <v>8</v>
      </c>
      <c r="W37" s="1570">
        <f t="shared" si="14"/>
        <v>100</v>
      </c>
      <c r="X37" s="1571"/>
      <c r="Y37" s="3375"/>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5" t="s">
        <v>767</v>
      </c>
      <c r="Q38" s="1573" t="str">
        <f t="shared" si="11"/>
        <v>业态</v>
      </c>
      <c r="R38" s="1574" t="s">
        <v>8</v>
      </c>
      <c r="S38" s="1575">
        <f t="shared" si="12"/>
        <v>100</v>
      </c>
      <c r="T38" s="1574" t="s">
        <v>8</v>
      </c>
      <c r="U38" s="1575">
        <f t="shared" si="13"/>
        <v>100</v>
      </c>
      <c r="V38" s="1574" t="s">
        <v>8</v>
      </c>
      <c r="W38" s="1575">
        <f t="shared" si="14"/>
        <v>100</v>
      </c>
      <c r="X38" s="1568"/>
      <c r="Y38" s="3375"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5"/>
      <c r="Q39" s="1573" t="str">
        <f t="shared" si="11"/>
        <v>层高</v>
      </c>
      <c r="R39" s="1574" t="s">
        <v>8</v>
      </c>
      <c r="S39" s="1575">
        <f t="shared" si="12"/>
        <v>100</v>
      </c>
      <c r="T39" s="1574" t="s">
        <v>8</v>
      </c>
      <c r="U39" s="1575">
        <f t="shared" si="13"/>
        <v>100</v>
      </c>
      <c r="V39" s="1574" t="s">
        <v>8</v>
      </c>
      <c r="W39" s="1575">
        <f t="shared" si="14"/>
        <v>100</v>
      </c>
      <c r="X39" s="1568"/>
      <c r="Y39" s="3375"/>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5"/>
      <c r="Q40" s="1573" t="str">
        <f t="shared" si="11"/>
        <v>单套建筑面积</v>
      </c>
      <c r="R40" s="1574" t="s">
        <v>8</v>
      </c>
      <c r="S40" s="1575">
        <f t="shared" si="12"/>
        <v>100</v>
      </c>
      <c r="T40" s="1574" t="s">
        <v>8</v>
      </c>
      <c r="U40" s="1575">
        <f t="shared" si="13"/>
        <v>100</v>
      </c>
      <c r="V40" s="1574" t="s">
        <v>8</v>
      </c>
      <c r="W40" s="1575">
        <f t="shared" si="14"/>
        <v>100</v>
      </c>
      <c r="X40" s="1568"/>
      <c r="Y40" s="3375"/>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5"/>
      <c r="Q41" s="1606" t="str">
        <f t="shared" si="11"/>
        <v>进深比</v>
      </c>
      <c r="R41" s="1578" t="s">
        <v>8</v>
      </c>
      <c r="S41" s="1579">
        <f t="shared" si="12"/>
        <v>100</v>
      </c>
      <c r="T41" s="1578" t="s">
        <v>8</v>
      </c>
      <c r="U41" s="1579">
        <f t="shared" si="13"/>
        <v>100</v>
      </c>
      <c r="V41" s="1578" t="s">
        <v>8</v>
      </c>
      <c r="W41" s="1579">
        <f t="shared" si="14"/>
        <v>100</v>
      </c>
      <c r="X41" s="1580"/>
      <c r="Y41" s="3375"/>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5"/>
      <c r="Q42" s="1573" t="str">
        <f t="shared" si="11"/>
        <v>内部装修</v>
      </c>
      <c r="R42" s="1574" t="s">
        <v>8</v>
      </c>
      <c r="S42" s="1575">
        <f t="shared" si="12"/>
        <v>100</v>
      </c>
      <c r="T42" s="1574" t="s">
        <v>8</v>
      </c>
      <c r="U42" s="1575">
        <f t="shared" si="13"/>
        <v>100</v>
      </c>
      <c r="V42" s="1574" t="s">
        <v>8</v>
      </c>
      <c r="W42" s="1575">
        <f t="shared" si="14"/>
        <v>100</v>
      </c>
      <c r="X42" s="1568"/>
      <c r="Y42" s="3375"/>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5"/>
      <c r="Q43" s="1573" t="str">
        <f t="shared" si="11"/>
        <v>内部装修维护情况</v>
      </c>
      <c r="R43" s="1574" t="s">
        <v>8</v>
      </c>
      <c r="S43" s="1575">
        <f t="shared" si="12"/>
        <v>100</v>
      </c>
      <c r="T43" s="1574" t="s">
        <v>8</v>
      </c>
      <c r="U43" s="1575">
        <f t="shared" si="13"/>
        <v>100</v>
      </c>
      <c r="V43" s="1574" t="s">
        <v>8</v>
      </c>
      <c r="W43" s="1575">
        <f t="shared" si="14"/>
        <v>100</v>
      </c>
      <c r="X43" s="1568"/>
      <c r="Y43" s="33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5"/>
      <c r="Q44" s="1151">
        <f t="shared" si="11"/>
        <v>111</v>
      </c>
      <c r="R44" s="1569" t="s">
        <v>8</v>
      </c>
      <c r="S44" s="1570">
        <f t="shared" si="12"/>
        <v>100</v>
      </c>
      <c r="T44" s="1569" t="s">
        <v>8</v>
      </c>
      <c r="U44" s="1570">
        <f t="shared" si="13"/>
        <v>100</v>
      </c>
      <c r="V44" s="1569" t="s">
        <v>8</v>
      </c>
      <c r="W44" s="1570">
        <f t="shared" si="14"/>
        <v>100</v>
      </c>
      <c r="X44" s="1571"/>
      <c r="Y44" s="33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5"/>
      <c r="Q45" s="1573">
        <f t="shared" si="11"/>
        <v>111</v>
      </c>
      <c r="R45" s="1574" t="s">
        <v>8</v>
      </c>
      <c r="S45" s="1575">
        <f t="shared" si="12"/>
        <v>100</v>
      </c>
      <c r="T45" s="1574" t="s">
        <v>8</v>
      </c>
      <c r="U45" s="1575">
        <f t="shared" si="13"/>
        <v>100</v>
      </c>
      <c r="V45" s="1574" t="s">
        <v>8</v>
      </c>
      <c r="W45" s="1575">
        <f t="shared" si="14"/>
        <v>100</v>
      </c>
      <c r="X45" s="1568"/>
      <c r="Y45" s="337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4"/>
      <c r="Q46" s="1573">
        <f t="shared" si="11"/>
        <v>111</v>
      </c>
      <c r="R46" s="1574" t="s">
        <v>8</v>
      </c>
      <c r="S46" s="1575">
        <f t="shared" si="12"/>
        <v>100</v>
      </c>
      <c r="T46" s="1574" t="s">
        <v>8</v>
      </c>
      <c r="U46" s="1575">
        <f t="shared" si="13"/>
        <v>100</v>
      </c>
      <c r="V46" s="1574" t="s">
        <v>8</v>
      </c>
      <c r="W46" s="1575">
        <f t="shared" si="14"/>
        <v>100</v>
      </c>
      <c r="X46" s="1568"/>
      <c r="Y46" s="3474"/>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70" t="str">
        <f>A47</f>
        <v>成交单价（元/平方米）</v>
      </c>
      <c r="Q47" s="3370"/>
      <c r="R47" s="3473">
        <f>E47</f>
        <v>0</v>
      </c>
      <c r="S47" s="3473"/>
      <c r="T47" s="3473">
        <f>G47</f>
        <v>0</v>
      </c>
      <c r="U47" s="3473"/>
      <c r="V47" s="3473">
        <f>I47</f>
        <v>0</v>
      </c>
      <c r="W47" s="3473"/>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70" t="str">
        <f>A48</f>
        <v>比较价格（元/平方米）</v>
      </c>
      <c r="Q48" s="3370"/>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91" t="str">
        <f>A49</f>
        <v>估价对象XX用房的比较价格（楼面单价，元/平方米）</v>
      </c>
      <c r="Q49" s="3392"/>
      <c r="R49" s="3472" t="e">
        <f>IF(F1="售价",ROUND(AVERAGE(R48:V48),0),ROUND(AVERAGE(R48:V48),1))</f>
        <v>#DIV/0!</v>
      </c>
      <c r="S49" s="3472"/>
      <c r="T49" s="3472"/>
      <c r="U49" s="3472"/>
      <c r="V49" s="3472"/>
      <c r="W49" s="347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76" t="s">
        <v>523</v>
      </c>
      <c r="D4" s="3377"/>
      <c r="E4" s="3400" t="s">
        <v>524</v>
      </c>
      <c r="F4" s="3401"/>
      <c r="G4" s="3376" t="s">
        <v>525</v>
      </c>
      <c r="H4" s="3377"/>
      <c r="I4" s="3376" t="s">
        <v>526</v>
      </c>
      <c r="J4" s="3377"/>
      <c r="K4" s="514" t="s">
        <v>527</v>
      </c>
      <c r="L4" s="2135"/>
      <c r="M4" s="2136"/>
      <c r="N4" s="2136"/>
      <c r="O4" s="2136"/>
      <c r="P4" s="3475" t="s">
        <v>528</v>
      </c>
      <c r="Q4" s="3379"/>
      <c r="R4" s="3364" t="s">
        <v>524</v>
      </c>
      <c r="S4" s="3365"/>
      <c r="T4" s="3364" t="s">
        <v>525</v>
      </c>
      <c r="U4" s="3365"/>
      <c r="V4" s="3384" t="s">
        <v>526</v>
      </c>
      <c r="W4" s="3384"/>
      <c r="X4" s="1568"/>
      <c r="Y4" s="3364" t="s">
        <v>528</v>
      </c>
      <c r="Z4" s="3365"/>
      <c r="AA4" s="3359" t="s">
        <v>524</v>
      </c>
      <c r="AB4" s="3359" t="s">
        <v>525</v>
      </c>
      <c r="AC4" s="3359" t="s">
        <v>526</v>
      </c>
    </row>
    <row r="5" spans="1:29" ht="15">
      <c r="A5" s="515"/>
      <c r="B5" s="516"/>
      <c r="C5" s="3387" t="s">
        <v>2936</v>
      </c>
      <c r="D5" s="3388"/>
      <c r="E5" s="3402" t="s">
        <v>2937</v>
      </c>
      <c r="F5" s="3403"/>
      <c r="G5" s="3387" t="s">
        <v>2938</v>
      </c>
      <c r="H5" s="3388"/>
      <c r="I5" s="3387" t="s">
        <v>2939</v>
      </c>
      <c r="J5" s="3388"/>
      <c r="K5" s="514"/>
      <c r="L5" s="2135"/>
      <c r="M5" s="2136"/>
      <c r="N5" s="2136"/>
      <c r="O5" s="2136"/>
      <c r="P5" s="3476"/>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477"/>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1" t="s">
        <v>531</v>
      </c>
      <c r="Q7" s="3371"/>
      <c r="R7" s="1569" t="s">
        <v>8</v>
      </c>
      <c r="S7" s="1570">
        <f t="shared" ref="S7:S15" si="0">F7</f>
        <v>0</v>
      </c>
      <c r="T7" s="1569" t="s">
        <v>8</v>
      </c>
      <c r="U7" s="1570">
        <f t="shared" ref="U7:U15" si="1">H7</f>
        <v>0</v>
      </c>
      <c r="V7" s="1569" t="s">
        <v>8</v>
      </c>
      <c r="W7" s="1570">
        <f t="shared" ref="W7:W15"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1" t="s">
        <v>534</v>
      </c>
      <c r="Q8" s="3363"/>
      <c r="R8" s="1569" t="s">
        <v>8</v>
      </c>
      <c r="S8" s="1570">
        <f t="shared" si="0"/>
        <v>0</v>
      </c>
      <c r="T8" s="1569" t="s">
        <v>8</v>
      </c>
      <c r="U8" s="1570">
        <f t="shared" si="1"/>
        <v>0</v>
      </c>
      <c r="V8" s="1569" t="s">
        <v>8</v>
      </c>
      <c r="W8" s="1570">
        <f t="shared" si="2"/>
        <v>0</v>
      </c>
      <c r="X8" s="1571"/>
      <c r="Y8" s="3362" t="s">
        <v>534</v>
      </c>
      <c r="Z8" s="3363"/>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2" t="s">
        <v>541</v>
      </c>
      <c r="Q15" s="1573" t="str">
        <f t="shared" si="6"/>
        <v>办公集聚程度</v>
      </c>
      <c r="R15" s="1574" t="s">
        <v>8</v>
      </c>
      <c r="S15" s="1575">
        <f t="shared" si="0"/>
        <v>100</v>
      </c>
      <c r="T15" s="1574" t="s">
        <v>8</v>
      </c>
      <c r="U15" s="1575">
        <f t="shared" si="1"/>
        <v>100</v>
      </c>
      <c r="V15" s="1574" t="s">
        <v>8</v>
      </c>
      <c r="W15" s="1575">
        <f t="shared" si="2"/>
        <v>100</v>
      </c>
      <c r="X15" s="1568"/>
      <c r="Y15" s="3372"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3"/>
      <c r="Q16" s="1573"/>
      <c r="R16" s="1574"/>
      <c r="S16" s="1575"/>
      <c r="T16" s="1574"/>
      <c r="U16" s="1575"/>
      <c r="V16" s="1574"/>
      <c r="W16" s="1575"/>
      <c r="X16" s="1568"/>
      <c r="Y16" s="3373"/>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3"/>
      <c r="Q18" s="1573"/>
      <c r="R18" s="1574"/>
      <c r="S18" s="1575"/>
      <c r="T18" s="1574"/>
      <c r="U18" s="1575"/>
      <c r="V18" s="1574"/>
      <c r="W18" s="1575"/>
      <c r="X18" s="1568"/>
      <c r="Y18" s="3373"/>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3"/>
      <c r="Q20" s="1573"/>
      <c r="R20" s="1574"/>
      <c r="S20" s="1575"/>
      <c r="T20" s="1574"/>
      <c r="U20" s="1575"/>
      <c r="V20" s="1574"/>
      <c r="W20" s="1575"/>
      <c r="X20" s="1568"/>
      <c r="Y20" s="3373"/>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3"/>
      <c r="Q21" s="2605" t="str">
        <f>B21</f>
        <v>基础设施水平</v>
      </c>
      <c r="R21" s="1574" t="s">
        <v>8</v>
      </c>
      <c r="S21" s="1575">
        <f>F21</f>
        <v>100</v>
      </c>
      <c r="T21" s="1574" t="s">
        <v>8</v>
      </c>
      <c r="U21" s="1575">
        <f>H21</f>
        <v>100</v>
      </c>
      <c r="V21" s="1574" t="s">
        <v>8</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3"/>
      <c r="Q22" s="2605"/>
      <c r="R22" s="1574"/>
      <c r="S22" s="1575"/>
      <c r="T22" s="1574"/>
      <c r="U22" s="1575"/>
      <c r="V22" s="1574"/>
      <c r="W22" s="1575"/>
      <c r="X22" s="2607"/>
      <c r="Y22" s="3373"/>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3"/>
      <c r="Q23" s="1573" t="str">
        <f>B23</f>
        <v>环境质量</v>
      </c>
      <c r="R23" s="1574" t="s">
        <v>8</v>
      </c>
      <c r="S23" s="1575">
        <f>F23</f>
        <v>100</v>
      </c>
      <c r="T23" s="1574" t="s">
        <v>8</v>
      </c>
      <c r="U23" s="1575">
        <f>H23</f>
        <v>100</v>
      </c>
      <c r="V23" s="1574" t="s">
        <v>8</v>
      </c>
      <c r="W23" s="1575">
        <f>J23</f>
        <v>100</v>
      </c>
      <c r="X23" s="1568"/>
      <c r="Y23" s="337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3"/>
      <c r="Q24" s="1573"/>
      <c r="R24" s="1574"/>
      <c r="S24" s="1575"/>
      <c r="T24" s="1574"/>
      <c r="U24" s="1575"/>
      <c r="V24" s="1574"/>
      <c r="W24" s="1575"/>
      <c r="X24" s="1568"/>
      <c r="Y24" s="3373"/>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3"/>
      <c r="Q25" s="1573" t="str">
        <f>B25</f>
        <v>毗邻道路的类型与等级</v>
      </c>
      <c r="R25" s="1574" t="s">
        <v>8</v>
      </c>
      <c r="S25" s="1575">
        <f>F25</f>
        <v>100</v>
      </c>
      <c r="T25" s="1574" t="s">
        <v>8</v>
      </c>
      <c r="U25" s="1575">
        <f>H25</f>
        <v>100</v>
      </c>
      <c r="V25" s="1574" t="s">
        <v>8</v>
      </c>
      <c r="W25" s="1575">
        <f>J25</f>
        <v>100</v>
      </c>
      <c r="X25" s="1568"/>
      <c r="Y25" s="337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3"/>
      <c r="Q26" s="1573"/>
      <c r="R26" s="1574"/>
      <c r="S26" s="1575"/>
      <c r="T26" s="1574"/>
      <c r="U26" s="1575"/>
      <c r="V26" s="1574"/>
      <c r="W26" s="1575"/>
      <c r="X26" s="1568"/>
      <c r="Y26" s="3373"/>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3"/>
      <c r="Q27" s="1573" t="str">
        <f t="shared" ref="Q27:Q47" si="11">B27</f>
        <v>楼层</v>
      </c>
      <c r="R27" s="1574" t="s">
        <v>8</v>
      </c>
      <c r="S27" s="1575">
        <f>F27</f>
        <v>100</v>
      </c>
      <c r="T27" s="1574" t="s">
        <v>8</v>
      </c>
      <c r="U27" s="1575">
        <f>H27</f>
        <v>100</v>
      </c>
      <c r="V27" s="1574" t="s">
        <v>8</v>
      </c>
      <c r="W27" s="1575">
        <f>J27</f>
        <v>100</v>
      </c>
      <c r="X27" s="1568"/>
      <c r="Y27" s="3373"/>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3"/>
      <c r="Q28" s="1151" t="str">
        <f t="shared" si="11"/>
        <v>朝向</v>
      </c>
      <c r="R28" s="1569" t="s">
        <v>8</v>
      </c>
      <c r="S28" s="1570">
        <f>F28</f>
        <v>100</v>
      </c>
      <c r="T28" s="1569" t="s">
        <v>8</v>
      </c>
      <c r="U28" s="1570">
        <f>H28</f>
        <v>100</v>
      </c>
      <c r="V28" s="1569" t="s">
        <v>8</v>
      </c>
      <c r="W28" s="1570">
        <f>J28</f>
        <v>100</v>
      </c>
      <c r="X28" s="1571"/>
      <c r="Y28" s="337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3"/>
      <c r="Q29" s="1573">
        <f t="shared" si="11"/>
        <v>111</v>
      </c>
      <c r="R29" s="1574" t="s">
        <v>8</v>
      </c>
      <c r="S29" s="1575">
        <f t="shared" ref="S29:S47" si="12">F29</f>
        <v>100</v>
      </c>
      <c r="T29" s="1574" t="s">
        <v>8</v>
      </c>
      <c r="U29" s="1575">
        <f t="shared" ref="U29:U47" si="13">H29</f>
        <v>100</v>
      </c>
      <c r="V29" s="1574" t="s">
        <v>8</v>
      </c>
      <c r="W29" s="1575">
        <f t="shared" ref="W29:W47" si="14">J29</f>
        <v>100</v>
      </c>
      <c r="X29" s="1568"/>
      <c r="Y29" s="337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3"/>
      <c r="Q30" s="1573">
        <f t="shared" si="11"/>
        <v>111</v>
      </c>
      <c r="R30" s="1574" t="s">
        <v>8</v>
      </c>
      <c r="S30" s="1575">
        <f t="shared" si="12"/>
        <v>100</v>
      </c>
      <c r="T30" s="1574" t="s">
        <v>8</v>
      </c>
      <c r="U30" s="1575">
        <f t="shared" si="13"/>
        <v>100</v>
      </c>
      <c r="V30" s="1574" t="s">
        <v>8</v>
      </c>
      <c r="W30" s="1575">
        <f t="shared" si="14"/>
        <v>100</v>
      </c>
      <c r="X30" s="1568"/>
      <c r="Y30" s="337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3"/>
      <c r="Q31" s="1573">
        <f t="shared" si="11"/>
        <v>111</v>
      </c>
      <c r="R31" s="1574" t="s">
        <v>8</v>
      </c>
      <c r="S31" s="1575">
        <f t="shared" si="12"/>
        <v>100</v>
      </c>
      <c r="T31" s="1574" t="s">
        <v>8</v>
      </c>
      <c r="U31" s="1575">
        <f t="shared" si="13"/>
        <v>100</v>
      </c>
      <c r="V31" s="1574" t="s">
        <v>8</v>
      </c>
      <c r="W31" s="1575">
        <f t="shared" si="14"/>
        <v>100</v>
      </c>
      <c r="X31" s="1568"/>
      <c r="Y31" s="337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3"/>
      <c r="Q32" s="1573">
        <f t="shared" si="11"/>
        <v>111</v>
      </c>
      <c r="R32" s="1574" t="s">
        <v>8</v>
      </c>
      <c r="S32" s="1575">
        <f t="shared" si="12"/>
        <v>100</v>
      </c>
      <c r="T32" s="1574" t="s">
        <v>8</v>
      </c>
      <c r="U32" s="1575">
        <f t="shared" si="13"/>
        <v>100</v>
      </c>
      <c r="V32" s="1574" t="s">
        <v>8</v>
      </c>
      <c r="W32" s="1575">
        <f t="shared" si="14"/>
        <v>100</v>
      </c>
      <c r="X32" s="1568"/>
      <c r="Y32" s="3373"/>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4" t="s">
        <v>551</v>
      </c>
      <c r="Q33" s="1573" t="str">
        <f t="shared" si="11"/>
        <v>建筑类型</v>
      </c>
      <c r="R33" s="1574" t="s">
        <v>8</v>
      </c>
      <c r="S33" s="1575">
        <f t="shared" si="12"/>
        <v>100</v>
      </c>
      <c r="T33" s="1574" t="s">
        <v>8</v>
      </c>
      <c r="U33" s="1575">
        <f t="shared" si="13"/>
        <v>100</v>
      </c>
      <c r="V33" s="1574" t="s">
        <v>8</v>
      </c>
      <c r="W33" s="1575">
        <f t="shared" si="14"/>
        <v>100</v>
      </c>
      <c r="X33" s="1568"/>
      <c r="Y33" s="3375"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5"/>
      <c r="Q34" s="1606" t="str">
        <f t="shared" si="11"/>
        <v>项目建筑规模</v>
      </c>
      <c r="R34" s="1578" t="s">
        <v>8</v>
      </c>
      <c r="S34" s="1579" t="e">
        <f t="shared" si="12"/>
        <v>#N/A</v>
      </c>
      <c r="T34" s="1578" t="s">
        <v>8</v>
      </c>
      <c r="U34" s="1579" t="e">
        <f t="shared" si="13"/>
        <v>#N/A</v>
      </c>
      <c r="V34" s="1578" t="s">
        <v>8</v>
      </c>
      <c r="W34" s="1579" t="e">
        <f t="shared" si="14"/>
        <v>#N/A</v>
      </c>
      <c r="X34" s="1580"/>
      <c r="Y34" s="3375"/>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5"/>
      <c r="Q35" s="1573" t="str">
        <f t="shared" si="11"/>
        <v>建筑结构</v>
      </c>
      <c r="R35" s="1574" t="s">
        <v>8</v>
      </c>
      <c r="S35" s="1575">
        <f t="shared" si="12"/>
        <v>100</v>
      </c>
      <c r="T35" s="1574" t="s">
        <v>8</v>
      </c>
      <c r="U35" s="1575">
        <f t="shared" si="13"/>
        <v>100</v>
      </c>
      <c r="V35" s="1574" t="s">
        <v>8</v>
      </c>
      <c r="W35" s="1575">
        <f t="shared" si="14"/>
        <v>100</v>
      </c>
      <c r="X35" s="1568"/>
      <c r="Y35" s="3375"/>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5"/>
      <c r="Q36" s="1573" t="str">
        <f t="shared" si="11"/>
        <v>公共部分装修</v>
      </c>
      <c r="R36" s="1574" t="s">
        <v>8</v>
      </c>
      <c r="S36" s="1575">
        <f t="shared" si="12"/>
        <v>100</v>
      </c>
      <c r="T36" s="1574" t="s">
        <v>8</v>
      </c>
      <c r="U36" s="1575">
        <f t="shared" si="13"/>
        <v>100</v>
      </c>
      <c r="V36" s="1574" t="s">
        <v>8</v>
      </c>
      <c r="W36" s="1575">
        <f t="shared" si="14"/>
        <v>100</v>
      </c>
      <c r="X36" s="1568"/>
      <c r="Y36" s="3375"/>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5"/>
      <c r="Q37" s="1573" t="str">
        <f t="shared" si="11"/>
        <v>成新度</v>
      </c>
      <c r="R37" s="1574" t="s">
        <v>8</v>
      </c>
      <c r="S37" s="1575" t="e">
        <f t="shared" si="12"/>
        <v>#N/A</v>
      </c>
      <c r="T37" s="1574" t="s">
        <v>8</v>
      </c>
      <c r="U37" s="1575" t="e">
        <f t="shared" si="13"/>
        <v>#N/A</v>
      </c>
      <c r="V37" s="1574" t="s">
        <v>8</v>
      </c>
      <c r="W37" s="1575" t="e">
        <f t="shared" si="14"/>
        <v>#N/A</v>
      </c>
      <c r="X37" s="1568"/>
      <c r="Y37" s="3375"/>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5"/>
      <c r="Q38" s="1151" t="str">
        <f t="shared" si="11"/>
        <v>写字楼等级</v>
      </c>
      <c r="R38" s="1569" t="s">
        <v>8</v>
      </c>
      <c r="S38" s="1570">
        <f t="shared" si="12"/>
        <v>100</v>
      </c>
      <c r="T38" s="1569" t="s">
        <v>8</v>
      </c>
      <c r="U38" s="1570">
        <f t="shared" si="13"/>
        <v>100</v>
      </c>
      <c r="V38" s="1569" t="s">
        <v>8</v>
      </c>
      <c r="W38" s="1570">
        <f t="shared" si="14"/>
        <v>100</v>
      </c>
      <c r="X38" s="1571"/>
      <c r="Y38" s="3375"/>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5" t="s">
        <v>551</v>
      </c>
      <c r="Q39" s="1573" t="str">
        <f t="shared" si="11"/>
        <v>物业管理</v>
      </c>
      <c r="R39" s="1574" t="s">
        <v>8</v>
      </c>
      <c r="S39" s="1575">
        <f t="shared" si="12"/>
        <v>100</v>
      </c>
      <c r="T39" s="1574" t="s">
        <v>8</v>
      </c>
      <c r="U39" s="1575">
        <f t="shared" si="13"/>
        <v>100</v>
      </c>
      <c r="V39" s="1574" t="s">
        <v>8</v>
      </c>
      <c r="W39" s="1575">
        <f t="shared" si="14"/>
        <v>100</v>
      </c>
      <c r="X39" s="1568"/>
      <c r="Y39" s="3375"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5"/>
      <c r="Q40" s="1573" t="str">
        <f t="shared" si="11"/>
        <v>市政基础设施</v>
      </c>
      <c r="R40" s="1574" t="s">
        <v>8</v>
      </c>
      <c r="S40" s="1575">
        <f t="shared" si="12"/>
        <v>100</v>
      </c>
      <c r="T40" s="1574" t="s">
        <v>8</v>
      </c>
      <c r="U40" s="1575">
        <f t="shared" si="13"/>
        <v>100</v>
      </c>
      <c r="V40" s="1574" t="s">
        <v>8</v>
      </c>
      <c r="W40" s="1575">
        <f t="shared" si="14"/>
        <v>100</v>
      </c>
      <c r="X40" s="1568"/>
      <c r="Y40" s="3375"/>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5"/>
      <c r="Q41" s="1573" t="str">
        <f t="shared" si="11"/>
        <v>层高</v>
      </c>
      <c r="R41" s="1574" t="s">
        <v>8</v>
      </c>
      <c r="S41" s="1575">
        <f t="shared" si="12"/>
        <v>100</v>
      </c>
      <c r="T41" s="1574" t="s">
        <v>8</v>
      </c>
      <c r="U41" s="1575">
        <f t="shared" si="13"/>
        <v>100</v>
      </c>
      <c r="V41" s="1574" t="s">
        <v>8</v>
      </c>
      <c r="W41" s="1575">
        <f t="shared" si="14"/>
        <v>100</v>
      </c>
      <c r="X41" s="1568"/>
      <c r="Y41" s="3375"/>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5"/>
      <c r="Q42" s="1606" t="str">
        <f t="shared" si="11"/>
        <v>单套建筑面积</v>
      </c>
      <c r="R42" s="1578" t="s">
        <v>8</v>
      </c>
      <c r="S42" s="1579">
        <f t="shared" si="12"/>
        <v>100</v>
      </c>
      <c r="T42" s="1578" t="s">
        <v>8</v>
      </c>
      <c r="U42" s="1579">
        <f t="shared" si="13"/>
        <v>100</v>
      </c>
      <c r="V42" s="1578" t="s">
        <v>8</v>
      </c>
      <c r="W42" s="1579">
        <f t="shared" si="14"/>
        <v>100</v>
      </c>
      <c r="X42" s="1580"/>
      <c r="Y42" s="3375"/>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5"/>
      <c r="Q43" s="1573" t="str">
        <f t="shared" si="11"/>
        <v>内部装修</v>
      </c>
      <c r="R43" s="1574" t="s">
        <v>8</v>
      </c>
      <c r="S43" s="1575">
        <f t="shared" si="12"/>
        <v>100</v>
      </c>
      <c r="T43" s="1574" t="s">
        <v>8</v>
      </c>
      <c r="U43" s="1575">
        <f t="shared" si="13"/>
        <v>100</v>
      </c>
      <c r="V43" s="1574" t="s">
        <v>8</v>
      </c>
      <c r="W43" s="1575">
        <f t="shared" si="14"/>
        <v>100</v>
      </c>
      <c r="X43" s="1568"/>
      <c r="Y43" s="3375"/>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5"/>
      <c r="Q44" s="1573" t="str">
        <f t="shared" si="11"/>
        <v>内部装修维护情况</v>
      </c>
      <c r="R44" s="1574" t="s">
        <v>8</v>
      </c>
      <c r="S44" s="1575">
        <f t="shared" si="12"/>
        <v>100</v>
      </c>
      <c r="T44" s="1574" t="s">
        <v>8</v>
      </c>
      <c r="U44" s="1575">
        <f t="shared" si="13"/>
        <v>100</v>
      </c>
      <c r="V44" s="1574" t="s">
        <v>8</v>
      </c>
      <c r="W44" s="1575">
        <f t="shared" si="14"/>
        <v>100</v>
      </c>
      <c r="X44" s="1568"/>
      <c r="Y44" s="337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5"/>
      <c r="Q45" s="1151">
        <f t="shared" si="11"/>
        <v>111</v>
      </c>
      <c r="R45" s="1569" t="s">
        <v>8</v>
      </c>
      <c r="S45" s="1570">
        <f t="shared" si="12"/>
        <v>100</v>
      </c>
      <c r="T45" s="1569" t="s">
        <v>8</v>
      </c>
      <c r="U45" s="1570">
        <f t="shared" si="13"/>
        <v>100</v>
      </c>
      <c r="V45" s="1569" t="s">
        <v>8</v>
      </c>
      <c r="W45" s="1570">
        <f t="shared" si="14"/>
        <v>100</v>
      </c>
      <c r="X45" s="1571"/>
      <c r="Y45" s="337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5"/>
      <c r="Q46" s="1573">
        <f t="shared" si="11"/>
        <v>111</v>
      </c>
      <c r="R46" s="1574" t="s">
        <v>8</v>
      </c>
      <c r="S46" s="1575">
        <f t="shared" si="12"/>
        <v>100</v>
      </c>
      <c r="T46" s="1574" t="s">
        <v>8</v>
      </c>
      <c r="U46" s="1575">
        <f t="shared" si="13"/>
        <v>100</v>
      </c>
      <c r="V46" s="1574" t="s">
        <v>8</v>
      </c>
      <c r="W46" s="1575">
        <f t="shared" si="14"/>
        <v>100</v>
      </c>
      <c r="X46" s="1568"/>
      <c r="Y46" s="337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4"/>
      <c r="Q47" s="1573">
        <f t="shared" si="11"/>
        <v>111</v>
      </c>
      <c r="R47" s="1574" t="s">
        <v>8</v>
      </c>
      <c r="S47" s="1575">
        <f t="shared" si="12"/>
        <v>100</v>
      </c>
      <c r="T47" s="1574" t="s">
        <v>8</v>
      </c>
      <c r="U47" s="1575">
        <f t="shared" si="13"/>
        <v>100</v>
      </c>
      <c r="V47" s="1574" t="s">
        <v>8</v>
      </c>
      <c r="W47" s="1575">
        <f t="shared" si="14"/>
        <v>100</v>
      </c>
      <c r="X47" s="1568"/>
      <c r="Y47" s="3474"/>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92" t="str">
        <f>A48</f>
        <v>成交单价（元/平方米）</v>
      </c>
      <c r="Q48" s="3370"/>
      <c r="R48" s="3473">
        <f>E48</f>
        <v>0</v>
      </c>
      <c r="S48" s="3473"/>
      <c r="T48" s="3473">
        <f>G48</f>
        <v>0</v>
      </c>
      <c r="U48" s="3473"/>
      <c r="V48" s="3473">
        <f>I48</f>
        <v>0</v>
      </c>
      <c r="W48" s="3473"/>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92" t="str">
        <f>A49</f>
        <v>比较价格（元/平方米）</v>
      </c>
      <c r="Q49" s="3370"/>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78" t="str">
        <f>A50</f>
        <v>估价对象XX用房的比较价格（楼面单价，元/平方米）</v>
      </c>
      <c r="Q50" s="3392"/>
      <c r="R50" s="3472" t="e">
        <f>IF(F1="售价",ROUND(AVERAGE(R49:V49),0),ROUND(AVERAGE(R49:V49),1))</f>
        <v>#DIV/0!</v>
      </c>
      <c r="S50" s="3472"/>
      <c r="T50" s="3472"/>
      <c r="U50" s="3472"/>
      <c r="V50" s="3472"/>
      <c r="W50" s="3472"/>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76" t="s">
        <v>523</v>
      </c>
      <c r="D4" s="3377"/>
      <c r="E4" s="3400" t="s">
        <v>524</v>
      </c>
      <c r="F4" s="3401"/>
      <c r="G4" s="3376" t="s">
        <v>525</v>
      </c>
      <c r="H4" s="3377"/>
      <c r="I4" s="3376" t="s">
        <v>526</v>
      </c>
      <c r="J4" s="3377"/>
      <c r="K4" s="514" t="s">
        <v>527</v>
      </c>
      <c r="L4" s="2135"/>
      <c r="M4" s="2136"/>
      <c r="N4" s="2136"/>
      <c r="O4" s="2136"/>
      <c r="P4" s="3378" t="s">
        <v>528</v>
      </c>
      <c r="Q4" s="3379"/>
      <c r="R4" s="3364" t="s">
        <v>524</v>
      </c>
      <c r="S4" s="3365"/>
      <c r="T4" s="3364" t="s">
        <v>525</v>
      </c>
      <c r="U4" s="3365"/>
      <c r="V4" s="3384" t="s">
        <v>526</v>
      </c>
      <c r="W4" s="3384"/>
      <c r="X4" s="1568"/>
      <c r="Y4" s="3364" t="s">
        <v>528</v>
      </c>
      <c r="Z4" s="3365"/>
      <c r="AA4" s="3359" t="s">
        <v>524</v>
      </c>
      <c r="AB4" s="3360" t="s">
        <v>525</v>
      </c>
      <c r="AC4" s="3359" t="s">
        <v>526</v>
      </c>
    </row>
    <row r="5" spans="1:29" ht="15">
      <c r="A5" s="515"/>
      <c r="B5" s="516"/>
      <c r="C5" s="3387" t="s">
        <v>2936</v>
      </c>
      <c r="D5" s="3388"/>
      <c r="E5" s="3402" t="s">
        <v>2937</v>
      </c>
      <c r="F5" s="3403"/>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2" t="s">
        <v>531</v>
      </c>
      <c r="Q7" s="3371"/>
      <c r="R7" s="1569" t="s">
        <v>8</v>
      </c>
      <c r="S7" s="1570">
        <f t="shared" ref="S7:S15" si="0">F7</f>
        <v>0</v>
      </c>
      <c r="T7" s="1569" t="s">
        <v>8</v>
      </c>
      <c r="U7" s="1570">
        <f t="shared" ref="U7:U15" si="1">H7</f>
        <v>0</v>
      </c>
      <c r="V7" s="1569" t="s">
        <v>8</v>
      </c>
      <c r="W7" s="1570">
        <f t="shared" ref="W7:W15"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2" t="s">
        <v>541</v>
      </c>
      <c r="Q15" s="1573" t="str">
        <f t="shared" si="6"/>
        <v>产业集聚程度</v>
      </c>
      <c r="R15" s="1574" t="s">
        <v>8</v>
      </c>
      <c r="S15" s="1575">
        <f t="shared" si="0"/>
        <v>100</v>
      </c>
      <c r="T15" s="1574" t="s">
        <v>8</v>
      </c>
      <c r="U15" s="1575">
        <f t="shared" si="1"/>
        <v>100</v>
      </c>
      <c r="V15" s="1574" t="s">
        <v>8</v>
      </c>
      <c r="W15" s="1575">
        <f t="shared" si="2"/>
        <v>100</v>
      </c>
      <c r="X15" s="1568"/>
      <c r="Y15" s="3372"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3"/>
      <c r="Q16" s="1573"/>
      <c r="R16" s="1574"/>
      <c r="S16" s="1575"/>
      <c r="T16" s="1574"/>
      <c r="U16" s="1575"/>
      <c r="V16" s="1574"/>
      <c r="W16" s="1575"/>
      <c r="X16" s="1568"/>
      <c r="Y16" s="337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3"/>
      <c r="Q18" s="1573"/>
      <c r="R18" s="1574"/>
      <c r="S18" s="1575"/>
      <c r="T18" s="1574"/>
      <c r="U18" s="1575"/>
      <c r="V18" s="1574"/>
      <c r="W18" s="1575"/>
      <c r="X18" s="1568"/>
      <c r="Y18" s="3373"/>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3"/>
      <c r="Q20" s="1573"/>
      <c r="R20" s="1574"/>
      <c r="S20" s="1575"/>
      <c r="T20" s="1574"/>
      <c r="U20" s="1575"/>
      <c r="V20" s="1574"/>
      <c r="W20" s="1575"/>
      <c r="X20" s="1568"/>
      <c r="Y20" s="3373"/>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3"/>
      <c r="Q21" s="2605" t="str">
        <f>B21</f>
        <v>基础设施水平</v>
      </c>
      <c r="R21" s="1574" t="s">
        <v>8</v>
      </c>
      <c r="S21" s="1575">
        <f>F21</f>
        <v>100</v>
      </c>
      <c r="T21" s="1574" t="s">
        <v>8</v>
      </c>
      <c r="U21" s="1575">
        <f>H21</f>
        <v>100</v>
      </c>
      <c r="V21" s="1574" t="s">
        <v>8</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3"/>
      <c r="Q22" s="2605"/>
      <c r="R22" s="1574"/>
      <c r="S22" s="1575"/>
      <c r="T22" s="1574"/>
      <c r="U22" s="1575"/>
      <c r="V22" s="1574"/>
      <c r="W22" s="1575"/>
      <c r="X22" s="2607"/>
      <c r="Y22" s="3373"/>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3"/>
      <c r="Q23" s="1573" t="str">
        <f>B23</f>
        <v>环境质量</v>
      </c>
      <c r="R23" s="1574" t="s">
        <v>8</v>
      </c>
      <c r="S23" s="1575">
        <f>F23</f>
        <v>100</v>
      </c>
      <c r="T23" s="1574" t="s">
        <v>8</v>
      </c>
      <c r="U23" s="1575">
        <f>H23</f>
        <v>100</v>
      </c>
      <c r="V23" s="1574" t="s">
        <v>8</v>
      </c>
      <c r="W23" s="1575">
        <f>J23</f>
        <v>100</v>
      </c>
      <c r="X23" s="1568"/>
      <c r="Y23" s="337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3"/>
      <c r="Q24" s="1573"/>
      <c r="R24" s="1574"/>
      <c r="S24" s="1575"/>
      <c r="T24" s="1574"/>
      <c r="U24" s="1575"/>
      <c r="V24" s="1574"/>
      <c r="W24" s="1575"/>
      <c r="X24" s="1568"/>
      <c r="Y24" s="337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3"/>
      <c r="Q25" s="1573">
        <f>B25</f>
        <v>111</v>
      </c>
      <c r="R25" s="1574" t="s">
        <v>8</v>
      </c>
      <c r="S25" s="1575">
        <f>F25</f>
        <v>100</v>
      </c>
      <c r="T25" s="1574" t="s">
        <v>8</v>
      </c>
      <c r="U25" s="1575">
        <f>H25</f>
        <v>100</v>
      </c>
      <c r="V25" s="1574" t="s">
        <v>8</v>
      </c>
      <c r="W25" s="1575">
        <f>J25</f>
        <v>100</v>
      </c>
      <c r="X25" s="1568"/>
      <c r="Y25" s="337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3"/>
      <c r="Q26" s="1573">
        <f t="shared" ref="Q26:Q40" si="11">B26</f>
        <v>111</v>
      </c>
      <c r="R26" s="1574" t="s">
        <v>8</v>
      </c>
      <c r="S26" s="1575">
        <f>F26</f>
        <v>100</v>
      </c>
      <c r="T26" s="1574" t="s">
        <v>8</v>
      </c>
      <c r="U26" s="1575">
        <f>H26</f>
        <v>100</v>
      </c>
      <c r="V26" s="1574" t="s">
        <v>8</v>
      </c>
      <c r="W26" s="1575">
        <f>J26</f>
        <v>100</v>
      </c>
      <c r="X26" s="1568"/>
      <c r="Y26" s="337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3"/>
      <c r="Q27" s="1151">
        <f t="shared" si="11"/>
        <v>111</v>
      </c>
      <c r="R27" s="1569" t="s">
        <v>8</v>
      </c>
      <c r="S27" s="1570">
        <f>F27</f>
        <v>100</v>
      </c>
      <c r="T27" s="1569" t="s">
        <v>8</v>
      </c>
      <c r="U27" s="1570">
        <f>H27</f>
        <v>100</v>
      </c>
      <c r="V27" s="1569" t="s">
        <v>8</v>
      </c>
      <c r="W27" s="1570">
        <f>J27</f>
        <v>100</v>
      </c>
      <c r="X27" s="1571"/>
      <c r="Y27" s="337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3"/>
      <c r="Q28" s="1573">
        <f t="shared" si="11"/>
        <v>111</v>
      </c>
      <c r="R28" s="1574" t="s">
        <v>8</v>
      </c>
      <c r="S28" s="1575">
        <f t="shared" ref="S28:S40" si="12">F28</f>
        <v>100</v>
      </c>
      <c r="T28" s="1574" t="s">
        <v>8</v>
      </c>
      <c r="U28" s="1575">
        <f t="shared" ref="U28:U40" si="13">H28</f>
        <v>100</v>
      </c>
      <c r="V28" s="1574" t="s">
        <v>8</v>
      </c>
      <c r="W28" s="1575">
        <f t="shared" ref="W28:W40" si="14">J28</f>
        <v>100</v>
      </c>
      <c r="X28" s="1568"/>
      <c r="Y28" s="3373"/>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4" t="s">
        <v>551</v>
      </c>
      <c r="Q29" s="1573" t="str">
        <f t="shared" si="11"/>
        <v>建筑类型</v>
      </c>
      <c r="R29" s="1574" t="s">
        <v>8</v>
      </c>
      <c r="S29" s="1575">
        <f t="shared" si="12"/>
        <v>100</v>
      </c>
      <c r="T29" s="1574" t="s">
        <v>8</v>
      </c>
      <c r="U29" s="1575">
        <f t="shared" si="13"/>
        <v>100</v>
      </c>
      <c r="V29" s="1574" t="s">
        <v>8</v>
      </c>
      <c r="W29" s="1575">
        <f t="shared" si="14"/>
        <v>100</v>
      </c>
      <c r="X29" s="1568"/>
      <c r="Y29" s="3375"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5"/>
      <c r="Q30" s="1606" t="str">
        <f t="shared" si="11"/>
        <v>项目建筑规模</v>
      </c>
      <c r="R30" s="1578" t="s">
        <v>8</v>
      </c>
      <c r="S30" s="1579" t="e">
        <f t="shared" si="12"/>
        <v>#N/A</v>
      </c>
      <c r="T30" s="1578" t="s">
        <v>8</v>
      </c>
      <c r="U30" s="1579" t="e">
        <f t="shared" si="13"/>
        <v>#N/A</v>
      </c>
      <c r="V30" s="1578" t="s">
        <v>8</v>
      </c>
      <c r="W30" s="1579" t="e">
        <f t="shared" si="14"/>
        <v>#N/A</v>
      </c>
      <c r="X30" s="1580"/>
      <c r="Y30" s="3375"/>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5"/>
      <c r="Q31" s="1573" t="str">
        <f t="shared" si="11"/>
        <v>建筑结构</v>
      </c>
      <c r="R31" s="1574" t="s">
        <v>8</v>
      </c>
      <c r="S31" s="1575">
        <f t="shared" si="12"/>
        <v>100</v>
      </c>
      <c r="T31" s="1574" t="s">
        <v>8</v>
      </c>
      <c r="U31" s="1575">
        <f t="shared" si="13"/>
        <v>100</v>
      </c>
      <c r="V31" s="1574" t="s">
        <v>8</v>
      </c>
      <c r="W31" s="1575">
        <f t="shared" si="14"/>
        <v>100</v>
      </c>
      <c r="X31" s="1568"/>
      <c r="Y31" s="3375"/>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5"/>
      <c r="Q32" s="1573" t="str">
        <f t="shared" si="11"/>
        <v>公共部分装修</v>
      </c>
      <c r="R32" s="1574" t="s">
        <v>8</v>
      </c>
      <c r="S32" s="1575">
        <f t="shared" si="12"/>
        <v>100</v>
      </c>
      <c r="T32" s="1574" t="s">
        <v>8</v>
      </c>
      <c r="U32" s="1575">
        <f t="shared" si="13"/>
        <v>100</v>
      </c>
      <c r="V32" s="1574" t="s">
        <v>8</v>
      </c>
      <c r="W32" s="1575">
        <f t="shared" si="14"/>
        <v>100</v>
      </c>
      <c r="X32" s="1568"/>
      <c r="Y32" s="3375"/>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5"/>
      <c r="Q33" s="1573" t="str">
        <f t="shared" si="11"/>
        <v>成新度</v>
      </c>
      <c r="R33" s="1574" t="s">
        <v>8</v>
      </c>
      <c r="S33" s="1575" t="e">
        <f t="shared" si="12"/>
        <v>#N/A</v>
      </c>
      <c r="T33" s="1574" t="s">
        <v>8</v>
      </c>
      <c r="U33" s="1575" t="e">
        <f t="shared" si="13"/>
        <v>#N/A</v>
      </c>
      <c r="V33" s="1574" t="s">
        <v>8</v>
      </c>
      <c r="W33" s="1575" t="e">
        <f t="shared" si="14"/>
        <v>#N/A</v>
      </c>
      <c r="X33" s="1568"/>
      <c r="Y33" s="3375"/>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5"/>
      <c r="Q34" s="1151" t="str">
        <f t="shared" si="11"/>
        <v>物业管理</v>
      </c>
      <c r="R34" s="1569" t="s">
        <v>8</v>
      </c>
      <c r="S34" s="1570">
        <f t="shared" si="12"/>
        <v>100</v>
      </c>
      <c r="T34" s="1569" t="s">
        <v>8</v>
      </c>
      <c r="U34" s="1570">
        <f t="shared" si="13"/>
        <v>100</v>
      </c>
      <c r="V34" s="1569" t="s">
        <v>8</v>
      </c>
      <c r="W34" s="1570">
        <f t="shared" si="14"/>
        <v>100</v>
      </c>
      <c r="X34" s="1571"/>
      <c r="Y34" s="3375"/>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5" t="s">
        <v>551</v>
      </c>
      <c r="Q35" s="1573" t="str">
        <f t="shared" si="11"/>
        <v>市政基础设施</v>
      </c>
      <c r="R35" s="1574" t="s">
        <v>8</v>
      </c>
      <c r="S35" s="1575">
        <f t="shared" si="12"/>
        <v>100</v>
      </c>
      <c r="T35" s="1574" t="s">
        <v>8</v>
      </c>
      <c r="U35" s="1575">
        <f t="shared" si="13"/>
        <v>100</v>
      </c>
      <c r="V35" s="1574" t="s">
        <v>8</v>
      </c>
      <c r="W35" s="1575">
        <f t="shared" si="14"/>
        <v>100</v>
      </c>
      <c r="X35" s="1568"/>
      <c r="Y35" s="3375"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5"/>
      <c r="Q36" s="1573" t="str">
        <f t="shared" si="11"/>
        <v>内部装修</v>
      </c>
      <c r="R36" s="1574" t="s">
        <v>8</v>
      </c>
      <c r="S36" s="1575">
        <f t="shared" si="12"/>
        <v>100</v>
      </c>
      <c r="T36" s="1574" t="s">
        <v>8</v>
      </c>
      <c r="U36" s="1575">
        <f t="shared" si="13"/>
        <v>100</v>
      </c>
      <c r="V36" s="1574" t="s">
        <v>8</v>
      </c>
      <c r="W36" s="1575">
        <f t="shared" si="14"/>
        <v>100</v>
      </c>
      <c r="X36" s="1568"/>
      <c r="Y36" s="3375"/>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5"/>
      <c r="Q37" s="1573" t="str">
        <f t="shared" si="11"/>
        <v>内部装修状况</v>
      </c>
      <c r="R37" s="1574" t="s">
        <v>8</v>
      </c>
      <c r="S37" s="1575">
        <f t="shared" si="12"/>
        <v>100</v>
      </c>
      <c r="T37" s="1574" t="s">
        <v>8</v>
      </c>
      <c r="U37" s="1575">
        <f t="shared" si="13"/>
        <v>100</v>
      </c>
      <c r="V37" s="1574" t="s">
        <v>8</v>
      </c>
      <c r="W37" s="1575">
        <f t="shared" si="14"/>
        <v>100</v>
      </c>
      <c r="X37" s="1568"/>
      <c r="Y37" s="337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5"/>
      <c r="Q38" s="1606">
        <f t="shared" si="11"/>
        <v>111</v>
      </c>
      <c r="R38" s="1578" t="s">
        <v>8</v>
      </c>
      <c r="S38" s="1579">
        <f t="shared" si="12"/>
        <v>100</v>
      </c>
      <c r="T38" s="1578" t="s">
        <v>8</v>
      </c>
      <c r="U38" s="1579">
        <f t="shared" si="13"/>
        <v>100</v>
      </c>
      <c r="V38" s="1578" t="s">
        <v>8</v>
      </c>
      <c r="W38" s="1579">
        <f t="shared" si="14"/>
        <v>100</v>
      </c>
      <c r="X38" s="1580"/>
      <c r="Y38" s="337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5"/>
      <c r="Q39" s="1573">
        <f t="shared" si="11"/>
        <v>111</v>
      </c>
      <c r="R39" s="1574" t="s">
        <v>8</v>
      </c>
      <c r="S39" s="1575">
        <f t="shared" si="12"/>
        <v>100</v>
      </c>
      <c r="T39" s="1574" t="s">
        <v>8</v>
      </c>
      <c r="U39" s="1575">
        <f t="shared" si="13"/>
        <v>100</v>
      </c>
      <c r="V39" s="1574" t="s">
        <v>8</v>
      </c>
      <c r="W39" s="1575">
        <f t="shared" si="14"/>
        <v>100</v>
      </c>
      <c r="X39" s="1568"/>
      <c r="Y39" s="337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4"/>
      <c r="Q40" s="1573">
        <f t="shared" si="11"/>
        <v>111</v>
      </c>
      <c r="R40" s="1574" t="s">
        <v>8</v>
      </c>
      <c r="S40" s="1575">
        <f t="shared" si="12"/>
        <v>100</v>
      </c>
      <c r="T40" s="1574" t="s">
        <v>8</v>
      </c>
      <c r="U40" s="1575">
        <f t="shared" si="13"/>
        <v>100</v>
      </c>
      <c r="V40" s="1574" t="s">
        <v>8</v>
      </c>
      <c r="W40" s="1575">
        <f t="shared" si="14"/>
        <v>100</v>
      </c>
      <c r="X40" s="1568"/>
      <c r="Y40" s="3474"/>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70" t="str">
        <f>A41</f>
        <v>成交单价（元/平方米）</v>
      </c>
      <c r="Q41" s="3370"/>
      <c r="R41" s="3473">
        <f>E41</f>
        <v>0</v>
      </c>
      <c r="S41" s="3473"/>
      <c r="T41" s="3473">
        <f>G41</f>
        <v>0</v>
      </c>
      <c r="U41" s="3473"/>
      <c r="V41" s="3473">
        <f>I41</f>
        <v>0</v>
      </c>
      <c r="W41" s="3473"/>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70" t="str">
        <f>A42</f>
        <v>比较价格（元/平方米）</v>
      </c>
      <c r="Q42" s="3370"/>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91" t="str">
        <f>A43</f>
        <v>估价对象XX用房的比较价格（楼面单价，元/平方米）</v>
      </c>
      <c r="Q43" s="3392"/>
      <c r="R43" s="3472" t="e">
        <f>IF(F1="售价",ROUND(AVERAGE(R42:V42),0),ROUND(AVERAGE(R42:V42),1))</f>
        <v>#DIV/0!</v>
      </c>
      <c r="S43" s="3472"/>
      <c r="T43" s="3472"/>
      <c r="U43" s="3472"/>
      <c r="V43" s="3472"/>
      <c r="W43" s="3472"/>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6" t="s">
        <v>799</v>
      </c>
      <c r="D4" s="3377"/>
      <c r="E4" s="3376" t="s">
        <v>800</v>
      </c>
      <c r="F4" s="3377"/>
      <c r="G4" s="3376" t="s">
        <v>801</v>
      </c>
      <c r="H4" s="3377"/>
      <c r="I4" s="3376" t="s">
        <v>802</v>
      </c>
      <c r="J4" s="3377"/>
      <c r="K4" s="514" t="s">
        <v>803</v>
      </c>
      <c r="L4" s="2135"/>
      <c r="M4" s="2136"/>
      <c r="N4" s="2136"/>
      <c r="O4" s="2136"/>
      <c r="P4" s="3378" t="s">
        <v>804</v>
      </c>
      <c r="Q4" s="3379"/>
      <c r="R4" s="3364" t="s">
        <v>800</v>
      </c>
      <c r="S4" s="3365"/>
      <c r="T4" s="3364" t="s">
        <v>801</v>
      </c>
      <c r="U4" s="3365"/>
      <c r="V4" s="3384" t="s">
        <v>802</v>
      </c>
      <c r="W4" s="3384"/>
      <c r="X4" s="1568"/>
      <c r="Y4" s="3364" t="s">
        <v>804</v>
      </c>
      <c r="Z4" s="3365"/>
      <c r="AA4" s="3359" t="s">
        <v>800</v>
      </c>
      <c r="AB4" s="3360" t="s">
        <v>801</v>
      </c>
      <c r="AC4" s="3359" t="s">
        <v>802</v>
      </c>
    </row>
    <row r="5" spans="1:29" ht="15">
      <c r="A5" s="515"/>
      <c r="B5" s="516"/>
      <c r="C5" s="3387" t="s">
        <v>2936</v>
      </c>
      <c r="D5" s="3388"/>
      <c r="E5" s="3387" t="s">
        <v>2937</v>
      </c>
      <c r="F5" s="3388"/>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389" t="s">
        <v>2940</v>
      </c>
      <c r="F6" s="3390"/>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2" t="s">
        <v>531</v>
      </c>
      <c r="Q7" s="3371"/>
      <c r="R7" s="1569" t="s">
        <v>8</v>
      </c>
      <c r="S7" s="1570">
        <f t="shared" ref="S7:S14" si="0">F7</f>
        <v>0</v>
      </c>
      <c r="T7" s="1569" t="s">
        <v>8</v>
      </c>
      <c r="U7" s="1570">
        <f t="shared" ref="U7:U14" si="1">H7</f>
        <v>0</v>
      </c>
      <c r="V7" s="1569" t="s">
        <v>8</v>
      </c>
      <c r="W7" s="1570">
        <f t="shared" ref="W7:W14"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0" t="s">
        <v>536</v>
      </c>
      <c r="Q9" s="1151" t="str">
        <f t="shared" ref="Q9:Q14" si="6">B9</f>
        <v>用途</v>
      </c>
      <c r="R9" s="1569" t="s">
        <v>8</v>
      </c>
      <c r="S9" s="1570">
        <f t="shared" si="0"/>
        <v>100</v>
      </c>
      <c r="T9" s="1569" t="s">
        <v>8</v>
      </c>
      <c r="U9" s="1570">
        <f t="shared" si="1"/>
        <v>100</v>
      </c>
      <c r="V9" s="1569" t="s">
        <v>8</v>
      </c>
      <c r="W9" s="1570">
        <f t="shared" si="2"/>
        <v>100</v>
      </c>
      <c r="X9" s="1571"/>
      <c r="Y9" s="3327"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0"/>
      <c r="Q11" s="1151">
        <f t="shared" si="6"/>
        <v>111</v>
      </c>
      <c r="R11" s="1569" t="s">
        <v>8</v>
      </c>
      <c r="S11" s="1570">
        <f t="shared" si="0"/>
        <v>100</v>
      </c>
      <c r="T11" s="1569" t="s">
        <v>8</v>
      </c>
      <c r="U11" s="1570">
        <f t="shared" si="1"/>
        <v>100</v>
      </c>
      <c r="V11" s="1569" t="s">
        <v>8</v>
      </c>
      <c r="W11" s="1570">
        <f t="shared" si="2"/>
        <v>100</v>
      </c>
      <c r="X11" s="1571"/>
      <c r="Y11" s="3327"/>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2" t="s">
        <v>541</v>
      </c>
      <c r="Q14" s="1573" t="str">
        <f t="shared" si="6"/>
        <v>交通便捷度</v>
      </c>
      <c r="R14" s="1574" t="s">
        <v>8</v>
      </c>
      <c r="S14" s="1575">
        <f t="shared" si="0"/>
        <v>100</v>
      </c>
      <c r="T14" s="1574" t="s">
        <v>8</v>
      </c>
      <c r="U14" s="1575">
        <f t="shared" si="1"/>
        <v>100</v>
      </c>
      <c r="V14" s="1574" t="s">
        <v>8</v>
      </c>
      <c r="W14" s="1575">
        <f t="shared" si="2"/>
        <v>100</v>
      </c>
      <c r="X14" s="1568"/>
      <c r="Y14" s="3372"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3"/>
      <c r="Q15" s="1573"/>
      <c r="R15" s="1574"/>
      <c r="S15" s="1575"/>
      <c r="T15" s="1574"/>
      <c r="U15" s="1575"/>
      <c r="V15" s="1574"/>
      <c r="W15" s="1575"/>
      <c r="X15" s="1568"/>
      <c r="Y15" s="3373"/>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3"/>
      <c r="Q16" s="1573" t="str">
        <f>B16</f>
        <v>公共配套设施</v>
      </c>
      <c r="R16" s="1574" t="s">
        <v>8</v>
      </c>
      <c r="S16" s="1575">
        <f>F16</f>
        <v>100</v>
      </c>
      <c r="T16" s="1574" t="s">
        <v>8</v>
      </c>
      <c r="U16" s="1575">
        <f>H16</f>
        <v>100</v>
      </c>
      <c r="V16" s="1574" t="s">
        <v>8</v>
      </c>
      <c r="W16" s="1575">
        <f>J16</f>
        <v>100</v>
      </c>
      <c r="X16" s="1568"/>
      <c r="Y16" s="337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3"/>
      <c r="Q17" s="1573"/>
      <c r="R17" s="1574"/>
      <c r="S17" s="1575"/>
      <c r="T17" s="1574"/>
      <c r="U17" s="1575"/>
      <c r="V17" s="1574"/>
      <c r="W17" s="1575"/>
      <c r="X17" s="1568"/>
      <c r="Y17" s="3373"/>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3"/>
      <c r="Q18" s="2605" t="str">
        <f>B18</f>
        <v>基础设施水平</v>
      </c>
      <c r="R18" s="1574" t="s">
        <v>8</v>
      </c>
      <c r="S18" s="1575">
        <f>F18</f>
        <v>100</v>
      </c>
      <c r="T18" s="1574" t="s">
        <v>8</v>
      </c>
      <c r="U18" s="1575">
        <f>H18</f>
        <v>100</v>
      </c>
      <c r="V18" s="1574" t="s">
        <v>8</v>
      </c>
      <c r="W18" s="1575">
        <f>J18</f>
        <v>100</v>
      </c>
      <c r="X18" s="2607"/>
      <c r="Y18" s="3373"/>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3"/>
      <c r="Q19" s="2605"/>
      <c r="R19" s="1574"/>
      <c r="S19" s="1575"/>
      <c r="T19" s="1574"/>
      <c r="U19" s="1575"/>
      <c r="V19" s="1574"/>
      <c r="W19" s="1575"/>
      <c r="X19" s="2607"/>
      <c r="Y19" s="3373"/>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3"/>
      <c r="Q20" s="1573" t="str">
        <f>B20</f>
        <v>自然及人文环境</v>
      </c>
      <c r="R20" s="1574" t="s">
        <v>8</v>
      </c>
      <c r="S20" s="1575">
        <f>F20</f>
        <v>100</v>
      </c>
      <c r="T20" s="1574" t="s">
        <v>8</v>
      </c>
      <c r="U20" s="1575">
        <f>H20</f>
        <v>100</v>
      </c>
      <c r="V20" s="1574" t="s">
        <v>8</v>
      </c>
      <c r="W20" s="1575">
        <f>J20</f>
        <v>100</v>
      </c>
      <c r="X20" s="1568"/>
      <c r="Y20" s="337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3"/>
      <c r="Q21" s="1573"/>
      <c r="R21" s="1574"/>
      <c r="S21" s="1575"/>
      <c r="T21" s="1574"/>
      <c r="U21" s="1575"/>
      <c r="V21" s="1574"/>
      <c r="W21" s="1575"/>
      <c r="X21" s="1568"/>
      <c r="Y21" s="3373"/>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3"/>
      <c r="Q22" s="1573" t="str">
        <f>B22</f>
        <v>楼层</v>
      </c>
      <c r="R22" s="1574" t="s">
        <v>8</v>
      </c>
      <c r="S22" s="1575">
        <f>F22</f>
        <v>100</v>
      </c>
      <c r="T22" s="1574" t="s">
        <v>8</v>
      </c>
      <c r="U22" s="1575">
        <f>H22</f>
        <v>100</v>
      </c>
      <c r="V22" s="1574" t="s">
        <v>8</v>
      </c>
      <c r="W22" s="1575">
        <f>J22</f>
        <v>100</v>
      </c>
      <c r="X22" s="1568"/>
      <c r="Y22" s="337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3"/>
      <c r="Q23" s="1573">
        <f>B23</f>
        <v>111</v>
      </c>
      <c r="R23" s="1574" t="s">
        <v>8</v>
      </c>
      <c r="S23" s="1575">
        <f>F23</f>
        <v>100</v>
      </c>
      <c r="T23" s="1574" t="s">
        <v>8</v>
      </c>
      <c r="U23" s="1575">
        <f>H23</f>
        <v>100</v>
      </c>
      <c r="V23" s="1574" t="s">
        <v>8</v>
      </c>
      <c r="W23" s="1575">
        <f>J23</f>
        <v>100</v>
      </c>
      <c r="X23" s="1568"/>
      <c r="Y23" s="337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3"/>
      <c r="Q24" s="1573">
        <f t="shared" ref="Q24:Q36" si="11">B24</f>
        <v>111</v>
      </c>
      <c r="R24" s="1574" t="s">
        <v>8</v>
      </c>
      <c r="S24" s="1575">
        <f>F24</f>
        <v>100</v>
      </c>
      <c r="T24" s="1574" t="s">
        <v>8</v>
      </c>
      <c r="U24" s="1575">
        <f>H24</f>
        <v>100</v>
      </c>
      <c r="V24" s="1574" t="s">
        <v>8</v>
      </c>
      <c r="W24" s="1575">
        <f>J24</f>
        <v>100</v>
      </c>
      <c r="X24" s="1568"/>
      <c r="Y24" s="337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3"/>
      <c r="Q25" s="1151">
        <f t="shared" si="11"/>
        <v>111</v>
      </c>
      <c r="R25" s="1569" t="s">
        <v>8</v>
      </c>
      <c r="S25" s="1570">
        <f>F25</f>
        <v>100</v>
      </c>
      <c r="T25" s="1569" t="s">
        <v>8</v>
      </c>
      <c r="U25" s="1570">
        <f>H25</f>
        <v>100</v>
      </c>
      <c r="V25" s="1569" t="s">
        <v>8</v>
      </c>
      <c r="W25" s="1570">
        <f>J25</f>
        <v>100</v>
      </c>
      <c r="X25" s="1571"/>
      <c r="Y25" s="3373"/>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4"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5"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5"/>
      <c r="Q27" s="1606" t="str">
        <f t="shared" si="11"/>
        <v>项目停车位配比</v>
      </c>
      <c r="R27" s="1578" t="s">
        <v>8</v>
      </c>
      <c r="S27" s="1579">
        <f t="shared" si="12"/>
        <v>100</v>
      </c>
      <c r="T27" s="1578" t="s">
        <v>8</v>
      </c>
      <c r="U27" s="1579">
        <f t="shared" si="13"/>
        <v>100</v>
      </c>
      <c r="V27" s="1578" t="s">
        <v>8</v>
      </c>
      <c r="W27" s="1579">
        <f t="shared" si="14"/>
        <v>100</v>
      </c>
      <c r="X27" s="1580"/>
      <c r="Y27" s="3375"/>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5"/>
      <c r="Q28" s="1573" t="str">
        <f t="shared" si="11"/>
        <v>公共部分装修</v>
      </c>
      <c r="R28" s="1574" t="s">
        <v>8</v>
      </c>
      <c r="S28" s="1575">
        <f t="shared" si="12"/>
        <v>100</v>
      </c>
      <c r="T28" s="1574" t="s">
        <v>8</v>
      </c>
      <c r="U28" s="1575">
        <f t="shared" si="13"/>
        <v>100</v>
      </c>
      <c r="V28" s="1574" t="s">
        <v>8</v>
      </c>
      <c r="W28" s="1575">
        <f t="shared" si="14"/>
        <v>100</v>
      </c>
      <c r="X28" s="1568"/>
      <c r="Y28" s="3375"/>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5"/>
      <c r="Q29" s="1573" t="str">
        <f t="shared" si="11"/>
        <v>成新率</v>
      </c>
      <c r="R29" s="1574" t="s">
        <v>8</v>
      </c>
      <c r="S29" s="1575" t="e">
        <f t="shared" si="12"/>
        <v>#N/A</v>
      </c>
      <c r="T29" s="1574" t="s">
        <v>8</v>
      </c>
      <c r="U29" s="1575" t="e">
        <f t="shared" si="13"/>
        <v>#N/A</v>
      </c>
      <c r="V29" s="1574" t="s">
        <v>8</v>
      </c>
      <c r="W29" s="1575" t="e">
        <f t="shared" si="14"/>
        <v>#N/A</v>
      </c>
      <c r="X29" s="1568"/>
      <c r="Y29" s="3375"/>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5"/>
      <c r="Q30" s="1573" t="str">
        <f t="shared" si="11"/>
        <v>物业等级</v>
      </c>
      <c r="R30" s="1574" t="s">
        <v>8</v>
      </c>
      <c r="S30" s="1575">
        <f t="shared" si="12"/>
        <v>100</v>
      </c>
      <c r="T30" s="1574" t="s">
        <v>8</v>
      </c>
      <c r="U30" s="1575">
        <f t="shared" si="13"/>
        <v>100</v>
      </c>
      <c r="V30" s="1574" t="s">
        <v>8</v>
      </c>
      <c r="W30" s="1575">
        <f t="shared" si="14"/>
        <v>100</v>
      </c>
      <c r="X30" s="1568"/>
      <c r="Y30" s="3375"/>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5"/>
      <c r="Q31" s="1151" t="str">
        <f t="shared" si="11"/>
        <v>停车位面积</v>
      </c>
      <c r="R31" s="1569" t="s">
        <v>8</v>
      </c>
      <c r="S31" s="1570" t="e">
        <f t="shared" si="12"/>
        <v>#N/A</v>
      </c>
      <c r="T31" s="1569" t="s">
        <v>8</v>
      </c>
      <c r="U31" s="1570" t="e">
        <f t="shared" si="13"/>
        <v>#N/A</v>
      </c>
      <c r="V31" s="1569" t="s">
        <v>8</v>
      </c>
      <c r="W31" s="1570" t="e">
        <f t="shared" si="14"/>
        <v>#N/A</v>
      </c>
      <c r="X31" s="1571"/>
      <c r="Y31" s="3375"/>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5" t="s">
        <v>551</v>
      </c>
      <c r="Q32" s="1573" t="str">
        <f t="shared" si="11"/>
        <v>车位类型</v>
      </c>
      <c r="R32" s="1574" t="s">
        <v>8</v>
      </c>
      <c r="S32" s="1575">
        <f t="shared" si="12"/>
        <v>100</v>
      </c>
      <c r="T32" s="1574" t="s">
        <v>8</v>
      </c>
      <c r="U32" s="1575">
        <f t="shared" si="13"/>
        <v>100</v>
      </c>
      <c r="V32" s="1574" t="s">
        <v>8</v>
      </c>
      <c r="W32" s="1575">
        <f t="shared" si="14"/>
        <v>100</v>
      </c>
      <c r="X32" s="1568"/>
      <c r="Y32" s="3375"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5"/>
      <c r="Q33" s="1573" t="str">
        <f t="shared" si="11"/>
        <v>是否直接入户</v>
      </c>
      <c r="R33" s="1574" t="s">
        <v>8</v>
      </c>
      <c r="S33" s="1575">
        <f t="shared" si="12"/>
        <v>100</v>
      </c>
      <c r="T33" s="1574" t="s">
        <v>8</v>
      </c>
      <c r="U33" s="1575">
        <f t="shared" si="13"/>
        <v>100</v>
      </c>
      <c r="V33" s="1574" t="s">
        <v>8</v>
      </c>
      <c r="W33" s="1575">
        <f t="shared" si="14"/>
        <v>100</v>
      </c>
      <c r="X33" s="1568"/>
      <c r="Y33" s="337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5"/>
      <c r="Q34" s="1573">
        <f t="shared" si="11"/>
        <v>111</v>
      </c>
      <c r="R34" s="1574" t="s">
        <v>8</v>
      </c>
      <c r="S34" s="1575">
        <f t="shared" si="12"/>
        <v>100</v>
      </c>
      <c r="T34" s="1574" t="s">
        <v>8</v>
      </c>
      <c r="U34" s="1575">
        <f t="shared" si="13"/>
        <v>100</v>
      </c>
      <c r="V34" s="1574" t="s">
        <v>8</v>
      </c>
      <c r="W34" s="1575">
        <f t="shared" si="14"/>
        <v>100</v>
      </c>
      <c r="X34" s="1568"/>
      <c r="Y34" s="337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5"/>
      <c r="Q35" s="1606">
        <f t="shared" si="11"/>
        <v>111</v>
      </c>
      <c r="R35" s="1578" t="s">
        <v>8</v>
      </c>
      <c r="S35" s="1579">
        <f t="shared" si="12"/>
        <v>100</v>
      </c>
      <c r="T35" s="1578" t="s">
        <v>8</v>
      </c>
      <c r="U35" s="1579">
        <f t="shared" si="13"/>
        <v>100</v>
      </c>
      <c r="V35" s="1578" t="s">
        <v>8</v>
      </c>
      <c r="W35" s="1579">
        <f t="shared" si="14"/>
        <v>100</v>
      </c>
      <c r="X35" s="1580"/>
      <c r="Y35" s="337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5"/>
      <c r="Q36" s="1573">
        <f t="shared" si="11"/>
        <v>111</v>
      </c>
      <c r="R36" s="1574" t="s">
        <v>8</v>
      </c>
      <c r="S36" s="1575">
        <f t="shared" si="12"/>
        <v>100</v>
      </c>
      <c r="T36" s="1574" t="s">
        <v>8</v>
      </c>
      <c r="U36" s="1575">
        <f t="shared" si="13"/>
        <v>100</v>
      </c>
      <c r="V36" s="1574" t="s">
        <v>8</v>
      </c>
      <c r="W36" s="1575">
        <f t="shared" si="14"/>
        <v>100</v>
      </c>
      <c r="X36" s="1568"/>
      <c r="Y36" s="3375"/>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70" t="str">
        <f>A37</f>
        <v>成交单价</v>
      </c>
      <c r="Q37" s="3370"/>
      <c r="R37" s="3473">
        <f>E37</f>
        <v>0</v>
      </c>
      <c r="S37" s="3473"/>
      <c r="T37" s="3473">
        <f>G37</f>
        <v>0</v>
      </c>
      <c r="U37" s="3473"/>
      <c r="V37" s="3473">
        <f>I37</f>
        <v>0</v>
      </c>
      <c r="W37" s="3473"/>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70" t="str">
        <f>A38</f>
        <v>比较价格（元/平方米）</v>
      </c>
      <c r="Q38" s="3370"/>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91" t="str">
        <f>A39</f>
        <v>估价对象XX用房的比较价格（楼面单价，元/平方米）</v>
      </c>
      <c r="Q39" s="3392"/>
      <c r="R39" s="3472" t="e">
        <f>IF(F1="售价",ROUND(AVERAGE(R38:V38),0),ROUND(AVERAGE(R38:V38),1))</f>
        <v>#DIV/0!</v>
      </c>
      <c r="S39" s="3472"/>
      <c r="T39" s="3472"/>
      <c r="U39" s="3472"/>
      <c r="V39" s="3472"/>
      <c r="W39" s="3472"/>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6" t="s">
        <v>799</v>
      </c>
      <c r="D4" s="3377"/>
      <c r="E4" s="3400" t="s">
        <v>800</v>
      </c>
      <c r="F4" s="3401"/>
      <c r="G4" s="3376" t="s">
        <v>801</v>
      </c>
      <c r="H4" s="3377"/>
      <c r="I4" s="3376" t="s">
        <v>802</v>
      </c>
      <c r="J4" s="3377"/>
      <c r="K4" s="514" t="s">
        <v>803</v>
      </c>
      <c r="L4" s="2135"/>
      <c r="M4" s="2136"/>
      <c r="N4" s="2136"/>
      <c r="O4" s="2136"/>
      <c r="P4" s="3378" t="s">
        <v>804</v>
      </c>
      <c r="Q4" s="3379"/>
      <c r="R4" s="3364" t="s">
        <v>800</v>
      </c>
      <c r="S4" s="3365"/>
      <c r="T4" s="3364" t="s">
        <v>801</v>
      </c>
      <c r="U4" s="3365"/>
      <c r="V4" s="3384" t="s">
        <v>802</v>
      </c>
      <c r="W4" s="3384"/>
      <c r="X4" s="1568"/>
      <c r="Y4" s="3364" t="s">
        <v>804</v>
      </c>
      <c r="Z4" s="3365"/>
      <c r="AA4" s="3359" t="s">
        <v>800</v>
      </c>
      <c r="AB4" s="3360" t="s">
        <v>801</v>
      </c>
      <c r="AC4" s="3359" t="s">
        <v>802</v>
      </c>
    </row>
    <row r="5" spans="1:29" ht="15">
      <c r="A5" s="515"/>
      <c r="B5" s="516"/>
      <c r="C5" s="3387" t="s">
        <v>2936</v>
      </c>
      <c r="D5" s="3388"/>
      <c r="E5" s="3402" t="s">
        <v>2937</v>
      </c>
      <c r="F5" s="3403"/>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2" t="s">
        <v>531</v>
      </c>
      <c r="Q7" s="3371"/>
      <c r="R7" s="1569" t="s">
        <v>8</v>
      </c>
      <c r="S7" s="1570">
        <f t="shared" ref="S7:S14" si="0">F7</f>
        <v>0</v>
      </c>
      <c r="T7" s="1569" t="s">
        <v>8</v>
      </c>
      <c r="U7" s="1570">
        <f t="shared" ref="U7:U14" si="1">H7</f>
        <v>0</v>
      </c>
      <c r="V7" s="1569" t="s">
        <v>8</v>
      </c>
      <c r="W7" s="1570">
        <f t="shared" ref="W7:W14"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0" t="s">
        <v>536</v>
      </c>
      <c r="Q9" s="1151" t="str">
        <f t="shared" ref="Q9:Q14" si="6">B9</f>
        <v>用途</v>
      </c>
      <c r="R9" s="1569" t="s">
        <v>8</v>
      </c>
      <c r="S9" s="1570">
        <f t="shared" si="0"/>
        <v>100</v>
      </c>
      <c r="T9" s="1569" t="s">
        <v>8</v>
      </c>
      <c r="U9" s="1570">
        <f t="shared" si="1"/>
        <v>100</v>
      </c>
      <c r="V9" s="1569" t="s">
        <v>8</v>
      </c>
      <c r="W9" s="1570">
        <f t="shared" si="2"/>
        <v>100</v>
      </c>
      <c r="X9" s="1571"/>
      <c r="Y9" s="3327"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0"/>
      <c r="Q11" s="1151">
        <f t="shared" si="6"/>
        <v>111</v>
      </c>
      <c r="R11" s="1569" t="s">
        <v>8</v>
      </c>
      <c r="S11" s="1570">
        <f t="shared" si="0"/>
        <v>100</v>
      </c>
      <c r="T11" s="1569" t="s">
        <v>8</v>
      </c>
      <c r="U11" s="1570">
        <f t="shared" si="1"/>
        <v>100</v>
      </c>
      <c r="V11" s="1569" t="s">
        <v>8</v>
      </c>
      <c r="W11" s="1570">
        <f t="shared" si="2"/>
        <v>100</v>
      </c>
      <c r="X11" s="1571"/>
      <c r="Y11" s="3327"/>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2" t="s">
        <v>541</v>
      </c>
      <c r="Q14" s="1573" t="str">
        <f t="shared" si="6"/>
        <v>交通便捷度</v>
      </c>
      <c r="R14" s="1574" t="s">
        <v>8</v>
      </c>
      <c r="S14" s="1575">
        <f t="shared" si="0"/>
        <v>100</v>
      </c>
      <c r="T14" s="1574" t="s">
        <v>8</v>
      </c>
      <c r="U14" s="1575">
        <f t="shared" si="1"/>
        <v>100</v>
      </c>
      <c r="V14" s="1574" t="s">
        <v>8</v>
      </c>
      <c r="W14" s="1575">
        <f t="shared" si="2"/>
        <v>100</v>
      </c>
      <c r="X14" s="1568"/>
      <c r="Y14" s="3372"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3"/>
      <c r="Q15" s="1573"/>
      <c r="R15" s="1574"/>
      <c r="S15" s="1575"/>
      <c r="T15" s="1574"/>
      <c r="U15" s="1575"/>
      <c r="V15" s="1574"/>
      <c r="W15" s="1575"/>
      <c r="X15" s="1568"/>
      <c r="Y15" s="3373"/>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3"/>
      <c r="Q16" s="1573" t="str">
        <f>B16</f>
        <v>公共配套设施</v>
      </c>
      <c r="R16" s="1574" t="s">
        <v>8</v>
      </c>
      <c r="S16" s="1575">
        <f>F16</f>
        <v>100</v>
      </c>
      <c r="T16" s="1574" t="s">
        <v>8</v>
      </c>
      <c r="U16" s="1575">
        <f>H16</f>
        <v>100</v>
      </c>
      <c r="V16" s="1574" t="s">
        <v>8</v>
      </c>
      <c r="W16" s="1575">
        <f>J16</f>
        <v>100</v>
      </c>
      <c r="X16" s="1568"/>
      <c r="Y16" s="337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3"/>
      <c r="Q17" s="1573"/>
      <c r="R17" s="1574"/>
      <c r="S17" s="1575"/>
      <c r="T17" s="1574"/>
      <c r="U17" s="1575"/>
      <c r="V17" s="1574"/>
      <c r="W17" s="1575"/>
      <c r="X17" s="1568"/>
      <c r="Y17" s="3373"/>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3"/>
      <c r="Q18" s="2605" t="str">
        <f>B18</f>
        <v>基础设施水平</v>
      </c>
      <c r="R18" s="1574" t="s">
        <v>8</v>
      </c>
      <c r="S18" s="1575">
        <f>F18</f>
        <v>100</v>
      </c>
      <c r="T18" s="1574" t="s">
        <v>8</v>
      </c>
      <c r="U18" s="1575">
        <f>H18</f>
        <v>100</v>
      </c>
      <c r="V18" s="1574" t="s">
        <v>8</v>
      </c>
      <c r="W18" s="1575">
        <f>J18</f>
        <v>100</v>
      </c>
      <c r="X18" s="2607"/>
      <c r="Y18" s="3373"/>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3"/>
      <c r="Q19" s="2605"/>
      <c r="R19" s="1574"/>
      <c r="S19" s="1575"/>
      <c r="T19" s="1574"/>
      <c r="U19" s="1575"/>
      <c r="V19" s="1574"/>
      <c r="W19" s="1575"/>
      <c r="X19" s="2607"/>
      <c r="Y19" s="3373"/>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3"/>
      <c r="Q20" s="1573" t="str">
        <f>B20</f>
        <v>自然及人文环境</v>
      </c>
      <c r="R20" s="1574" t="s">
        <v>8</v>
      </c>
      <c r="S20" s="1575">
        <f>F20</f>
        <v>100</v>
      </c>
      <c r="T20" s="1574" t="s">
        <v>8</v>
      </c>
      <c r="U20" s="1575">
        <f>H20</f>
        <v>100</v>
      </c>
      <c r="V20" s="1574" t="s">
        <v>8</v>
      </c>
      <c r="W20" s="1575">
        <f>J20</f>
        <v>100</v>
      </c>
      <c r="X20" s="1568"/>
      <c r="Y20" s="337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3"/>
      <c r="Q21" s="1573"/>
      <c r="R21" s="1574"/>
      <c r="S21" s="1575"/>
      <c r="T21" s="1574"/>
      <c r="U21" s="1575"/>
      <c r="V21" s="1574"/>
      <c r="W21" s="1575"/>
      <c r="X21" s="1568"/>
      <c r="Y21" s="3373"/>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3"/>
      <c r="Q22" s="1573" t="str">
        <f>B22</f>
        <v>楼层</v>
      </c>
      <c r="R22" s="1574" t="s">
        <v>8</v>
      </c>
      <c r="S22" s="1575">
        <f>F22</f>
        <v>100</v>
      </c>
      <c r="T22" s="1574" t="s">
        <v>8</v>
      </c>
      <c r="U22" s="1575">
        <f>H22</f>
        <v>100</v>
      </c>
      <c r="V22" s="1574" t="s">
        <v>8</v>
      </c>
      <c r="W22" s="1575">
        <f>J22</f>
        <v>100</v>
      </c>
      <c r="X22" s="1568"/>
      <c r="Y22" s="337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3"/>
      <c r="Q23" s="1573">
        <f>B23</f>
        <v>111</v>
      </c>
      <c r="R23" s="1574" t="s">
        <v>8</v>
      </c>
      <c r="S23" s="1575">
        <f>F23</f>
        <v>100</v>
      </c>
      <c r="T23" s="1574" t="s">
        <v>8</v>
      </c>
      <c r="U23" s="1575">
        <f>H23</f>
        <v>100</v>
      </c>
      <c r="V23" s="1574" t="s">
        <v>8</v>
      </c>
      <c r="W23" s="1575">
        <f>J23</f>
        <v>100</v>
      </c>
      <c r="X23" s="1568"/>
      <c r="Y23" s="337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3"/>
      <c r="Q24" s="1573">
        <f t="shared" ref="Q24:Q34" si="11">B24</f>
        <v>111</v>
      </c>
      <c r="R24" s="1574" t="s">
        <v>8</v>
      </c>
      <c r="S24" s="1575">
        <f>F24</f>
        <v>100</v>
      </c>
      <c r="T24" s="1574" t="s">
        <v>8</v>
      </c>
      <c r="U24" s="1575">
        <f>H24</f>
        <v>100</v>
      </c>
      <c r="V24" s="1574" t="s">
        <v>8</v>
      </c>
      <c r="W24" s="1575">
        <f>J24</f>
        <v>100</v>
      </c>
      <c r="X24" s="1568"/>
      <c r="Y24" s="337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3"/>
      <c r="Q25" s="1151">
        <f t="shared" si="11"/>
        <v>111</v>
      </c>
      <c r="R25" s="1569" t="s">
        <v>8</v>
      </c>
      <c r="S25" s="1570">
        <f>F25</f>
        <v>100</v>
      </c>
      <c r="T25" s="1569" t="s">
        <v>8</v>
      </c>
      <c r="U25" s="1570">
        <f>H25</f>
        <v>100</v>
      </c>
      <c r="V25" s="1569" t="s">
        <v>8</v>
      </c>
      <c r="W25" s="1570">
        <f>J25</f>
        <v>100</v>
      </c>
      <c r="X25" s="1571"/>
      <c r="Y25" s="3373"/>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4"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5"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5"/>
      <c r="Q27" s="1606" t="str">
        <f t="shared" si="11"/>
        <v>成新率</v>
      </c>
      <c r="R27" s="1578" t="s">
        <v>8</v>
      </c>
      <c r="S27" s="1579" t="e">
        <f t="shared" si="12"/>
        <v>#N/A</v>
      </c>
      <c r="T27" s="1578" t="s">
        <v>8</v>
      </c>
      <c r="U27" s="1579" t="e">
        <f t="shared" si="13"/>
        <v>#N/A</v>
      </c>
      <c r="V27" s="1578" t="s">
        <v>8</v>
      </c>
      <c r="W27" s="1579" t="e">
        <f t="shared" si="14"/>
        <v>#N/A</v>
      </c>
      <c r="X27" s="1580"/>
      <c r="Y27" s="3375"/>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5"/>
      <c r="Q28" s="1573" t="str">
        <f t="shared" si="11"/>
        <v>物业等级</v>
      </c>
      <c r="R28" s="1574" t="s">
        <v>8</v>
      </c>
      <c r="S28" s="1575">
        <f t="shared" si="12"/>
        <v>100</v>
      </c>
      <c r="T28" s="1574" t="s">
        <v>8</v>
      </c>
      <c r="U28" s="1575">
        <f t="shared" si="13"/>
        <v>100</v>
      </c>
      <c r="V28" s="1574" t="s">
        <v>8</v>
      </c>
      <c r="W28" s="1575">
        <f t="shared" si="14"/>
        <v>100</v>
      </c>
      <c r="X28" s="1568"/>
      <c r="Y28" s="3375"/>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5"/>
      <c r="Q29" s="1573" t="str">
        <f t="shared" si="11"/>
        <v>有无电梯</v>
      </c>
      <c r="R29" s="1574" t="s">
        <v>8</v>
      </c>
      <c r="S29" s="1575">
        <f t="shared" si="12"/>
        <v>100</v>
      </c>
      <c r="T29" s="1574" t="s">
        <v>8</v>
      </c>
      <c r="U29" s="1575">
        <f t="shared" si="13"/>
        <v>100</v>
      </c>
      <c r="V29" s="1574" t="s">
        <v>8</v>
      </c>
      <c r="W29" s="1575">
        <f t="shared" si="14"/>
        <v>100</v>
      </c>
      <c r="X29" s="1568"/>
      <c r="Y29" s="3375"/>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5"/>
      <c r="Q30" s="1573" t="str">
        <f t="shared" si="11"/>
        <v>建筑面积</v>
      </c>
      <c r="R30" s="1574" t="s">
        <v>8</v>
      </c>
      <c r="S30" s="1575" t="e">
        <f t="shared" si="12"/>
        <v>#N/A</v>
      </c>
      <c r="T30" s="1574" t="s">
        <v>8</v>
      </c>
      <c r="U30" s="1575" t="e">
        <f t="shared" si="13"/>
        <v>#N/A</v>
      </c>
      <c r="V30" s="1574" t="s">
        <v>8</v>
      </c>
      <c r="W30" s="1575" t="e">
        <f t="shared" si="14"/>
        <v>#N/A</v>
      </c>
      <c r="X30" s="1568"/>
      <c r="Y30" s="3375"/>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5"/>
      <c r="Q31" s="1151" t="str">
        <f t="shared" si="11"/>
        <v>是否封闭</v>
      </c>
      <c r="R31" s="1569" t="s">
        <v>8</v>
      </c>
      <c r="S31" s="1570">
        <f t="shared" si="12"/>
        <v>100</v>
      </c>
      <c r="T31" s="1569" t="s">
        <v>8</v>
      </c>
      <c r="U31" s="1570">
        <f t="shared" si="13"/>
        <v>100</v>
      </c>
      <c r="V31" s="1569" t="s">
        <v>8</v>
      </c>
      <c r="W31" s="1570">
        <f t="shared" si="14"/>
        <v>100</v>
      </c>
      <c r="X31" s="1571"/>
      <c r="Y31" s="337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5" t="s">
        <v>551</v>
      </c>
      <c r="Q32" s="1573">
        <f t="shared" si="11"/>
        <v>111</v>
      </c>
      <c r="R32" s="1574" t="s">
        <v>8</v>
      </c>
      <c r="S32" s="1575">
        <f t="shared" si="12"/>
        <v>100</v>
      </c>
      <c r="T32" s="1574" t="s">
        <v>8</v>
      </c>
      <c r="U32" s="1575">
        <f t="shared" si="13"/>
        <v>100</v>
      </c>
      <c r="V32" s="1574" t="s">
        <v>8</v>
      </c>
      <c r="W32" s="1575">
        <f t="shared" si="14"/>
        <v>100</v>
      </c>
      <c r="X32" s="1568"/>
      <c r="Y32" s="3375"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5"/>
      <c r="Q33" s="1573">
        <f t="shared" si="11"/>
        <v>111</v>
      </c>
      <c r="R33" s="1574" t="s">
        <v>8</v>
      </c>
      <c r="S33" s="1575">
        <f t="shared" si="12"/>
        <v>100</v>
      </c>
      <c r="T33" s="1574" t="s">
        <v>8</v>
      </c>
      <c r="U33" s="1575">
        <f t="shared" si="13"/>
        <v>100</v>
      </c>
      <c r="V33" s="1574" t="s">
        <v>8</v>
      </c>
      <c r="W33" s="1575">
        <f t="shared" si="14"/>
        <v>100</v>
      </c>
      <c r="X33" s="1568"/>
      <c r="Y33" s="337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5"/>
      <c r="Q34" s="1573">
        <f t="shared" si="11"/>
        <v>111</v>
      </c>
      <c r="R34" s="1574" t="s">
        <v>8</v>
      </c>
      <c r="S34" s="1575">
        <f t="shared" si="12"/>
        <v>100</v>
      </c>
      <c r="T34" s="1574" t="s">
        <v>8</v>
      </c>
      <c r="U34" s="1575">
        <f t="shared" si="13"/>
        <v>100</v>
      </c>
      <c r="V34" s="1574" t="s">
        <v>8</v>
      </c>
      <c r="W34" s="1575">
        <f t="shared" si="14"/>
        <v>100</v>
      </c>
      <c r="X34" s="1568"/>
      <c r="Y34" s="3375"/>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70" t="str">
        <f>A35</f>
        <v>成交单价（元/平方米）</v>
      </c>
      <c r="Q35" s="3370"/>
      <c r="R35" s="3473">
        <f>E35</f>
        <v>0</v>
      </c>
      <c r="S35" s="3473"/>
      <c r="T35" s="3473">
        <f>G35</f>
        <v>0</v>
      </c>
      <c r="U35" s="3473"/>
      <c r="V35" s="3473">
        <f>I35</f>
        <v>0</v>
      </c>
      <c r="W35" s="3473"/>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70" t="str">
        <f>A36</f>
        <v>比较价格（元/平方米）</v>
      </c>
      <c r="Q36" s="3370"/>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91" t="str">
        <f>A37</f>
        <v>估价对象XX用房的比较价格（楼面单价，元/平方米）</v>
      </c>
      <c r="Q37" s="3392"/>
      <c r="R37" s="3472" t="e">
        <f>IF(F1="售价",ROUND(AVERAGE(R36:V36),0),ROUND(AVERAGE(R36:V36),1))</f>
        <v>#DIV/0!</v>
      </c>
      <c r="S37" s="3472"/>
      <c r="T37" s="3472"/>
      <c r="U37" s="3472"/>
      <c r="V37" s="3472"/>
      <c r="W37" s="3472"/>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2" t="s">
        <v>2308</v>
      </c>
      <c r="D1" s="3483"/>
      <c r="E1" s="3483"/>
      <c r="F1" s="3483"/>
      <c r="G1" s="3483"/>
      <c r="H1" s="3483"/>
      <c r="I1" s="3483"/>
      <c r="J1" s="3483"/>
      <c r="K1" s="3483"/>
      <c r="L1" s="3483"/>
      <c r="M1" s="3483"/>
      <c r="N1" s="3483"/>
      <c r="O1" s="3483"/>
      <c r="P1" s="3483"/>
      <c r="Q1" s="3483"/>
      <c r="R1" s="3483"/>
      <c r="S1" s="3484"/>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79" t="s">
        <v>20</v>
      </c>
      <c r="D22" s="3480"/>
      <c r="E22" s="3480"/>
      <c r="F22" s="3480"/>
      <c r="G22" s="3480"/>
      <c r="H22" s="3480"/>
      <c r="I22" s="3480"/>
      <c r="J22" s="3480"/>
      <c r="K22" s="3480"/>
      <c r="L22" s="3480"/>
      <c r="M22" s="3480"/>
      <c r="N22" s="3480"/>
      <c r="O22" s="3480"/>
      <c r="P22" s="3480"/>
      <c r="Q22" s="3481"/>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案例</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2017-12-26T01:44:25Z</dcterms:modified>
</cp:coreProperties>
</file>